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C:\Users\Asus\Desktop\เทศบาลตำบลวังไทร ปี 67\โครงการ\เทศบัญญัติ\1.ก่อสร้างถนนคอนกรีตเสริมเหล็ก ซอยกลาง บ้านหินดาด หมู่ที่ 5\เอกสารราคากลาง มี.ค\"/>
    </mc:Choice>
  </mc:AlternateContent>
  <xr:revisionPtr revIDLastSave="0" documentId="13_ncr:1_{3D33A071-CF04-4149-A28C-00CDC915F5F9}" xr6:coauthVersionLast="47" xr6:coauthVersionMax="47" xr10:uidLastSave="{00000000-0000-0000-0000-000000000000}"/>
  <bookViews>
    <workbookView xWindow="-120" yWindow="-120" windowWidth="29040" windowHeight="16440" activeTab="1" xr2:uid="{00000000-000D-0000-FFFF-FFFF00000000}"/>
  </bookViews>
  <sheets>
    <sheet name="กรอกข้อมูล" sheetId="10" r:id="rId1"/>
    <sheet name="แบบสรุปงานทาง" sheetId="1" r:id="rId2"/>
    <sheet name="ข้อมูลวัสดุก่อสร้าง" sheetId="16" r:id="rId3"/>
    <sheet name="ค่างานต้นทุนต่อหน่วย" sheetId="15" r:id="rId4"/>
    <sheet name="ค่าดำเนินการและเสื่อมราคา " sheetId="18" r:id="rId5"/>
    <sheet name="ตารางค่าขนส่ง" sheetId="14" r:id="rId6"/>
    <sheet name="factor F(งานทาง)" sheetId="17" r:id="rId7"/>
    <sheet name="กำหนดระยะเวลา" sheetId="19" r:id="rId8"/>
  </sheets>
  <externalReferences>
    <externalReference r:id="rId9"/>
    <externalReference r:id="rId10"/>
  </externalReferences>
  <definedNames>
    <definedName name="_xlnm.Print_Area" localSheetId="7">กำหนดระยะเวลา!$A$1:$H$32,กำหนดระยะเวลา!$H$36</definedName>
    <definedName name="_xlnm.Print_Area" localSheetId="2">ข้อมูลวัสดุก่อสร้าง!$A$1:$L$52</definedName>
    <definedName name="_xlnm.Print_Area" localSheetId="3">ค่างานต้นทุนต่อหน่วย!$A$1:$U$301</definedName>
    <definedName name="_xlnm.Print_Area" localSheetId="1">แบบสรุปงานทาง!$A$1:$K$69</definedName>
    <definedName name="_xlnm.Print_Titles" localSheetId="2">ข้อมูลวัสดุก่อสร้าง!$1:$6</definedName>
    <definedName name="_xlnm.Print_Titles" localSheetId="3">ค่างานต้นทุนต่อหน่วย!$1:$6</definedName>
  </definedNames>
  <calcPr calcId="191029"/>
</workbook>
</file>

<file path=xl/calcChain.xml><?xml version="1.0" encoding="utf-8"?>
<calcChain xmlns="http://schemas.openxmlformats.org/spreadsheetml/2006/main">
  <c r="G22" i="19" l="1"/>
  <c r="H22" i="19" s="1"/>
  <c r="H23" i="19" s="1"/>
  <c r="G19" i="19"/>
  <c r="H19" i="19" s="1"/>
  <c r="H11" i="19"/>
  <c r="G11" i="19"/>
  <c r="E22" i="19"/>
  <c r="D28" i="19"/>
  <c r="I54" i="16"/>
  <c r="P297" i="15"/>
  <c r="P290" i="15"/>
  <c r="E291" i="15" s="1"/>
  <c r="P291" i="15" s="1"/>
  <c r="I56" i="16"/>
  <c r="I53" i="16"/>
  <c r="I55" i="16"/>
  <c r="B5" i="19"/>
  <c r="B4" i="19"/>
  <c r="B3" i="19"/>
  <c r="B2" i="19"/>
  <c r="B6" i="19"/>
  <c r="E15" i="19"/>
  <c r="G15" i="19" s="1"/>
  <c r="G23" i="19" l="1"/>
  <c r="E298" i="15"/>
  <c r="P298" i="15" s="1"/>
  <c r="P299" i="15" s="1"/>
  <c r="P300" i="15" s="1"/>
  <c r="G27" i="1" s="1"/>
  <c r="H27" i="1" s="1"/>
  <c r="P292" i="15"/>
  <c r="P293" i="15" s="1"/>
  <c r="G26" i="1" s="1"/>
  <c r="H26" i="1" s="1"/>
  <c r="P90" i="15"/>
  <c r="P88" i="15"/>
  <c r="F93" i="15"/>
  <c r="P93" i="15" s="1"/>
  <c r="H24" i="1"/>
  <c r="H23" i="1"/>
  <c r="H15" i="19"/>
  <c r="H18" i="19"/>
  <c r="P222" i="15" l="1"/>
  <c r="F23" i="16"/>
  <c r="F22" i="16"/>
  <c r="F21" i="16"/>
  <c r="F20" i="16"/>
  <c r="F19" i="16"/>
  <c r="F18" i="16"/>
  <c r="E3" i="15"/>
  <c r="E2" i="15"/>
  <c r="P225" i="15" l="1"/>
  <c r="R25" i="10" l="1"/>
  <c r="O25" i="10" s="1"/>
  <c r="O26" i="10"/>
  <c r="R26" i="10"/>
  <c r="F226" i="15"/>
  <c r="P226" i="15" s="1"/>
  <c r="F216" i="15"/>
  <c r="P206" i="15"/>
  <c r="P202" i="15"/>
  <c r="F29" i="16"/>
  <c r="I29" i="16" s="1"/>
  <c r="Q275" i="15"/>
  <c r="P275" i="15"/>
  <c r="N275" i="15"/>
  <c r="L275" i="15"/>
  <c r="I275" i="15"/>
  <c r="J195" i="15"/>
  <c r="J186" i="15"/>
  <c r="J172" i="15"/>
  <c r="J160" i="15"/>
  <c r="J159" i="15"/>
  <c r="E149" i="15"/>
  <c r="J139" i="15"/>
  <c r="J138" i="15"/>
  <c r="J135" i="15"/>
  <c r="P122" i="15"/>
  <c r="P121" i="15"/>
  <c r="P103" i="15"/>
  <c r="P102" i="15"/>
  <c r="P76" i="15"/>
  <c r="P63" i="15"/>
  <c r="K53" i="15"/>
  <c r="K42" i="15"/>
  <c r="P38" i="15"/>
  <c r="P33" i="15"/>
  <c r="P29" i="15"/>
  <c r="P25" i="15"/>
  <c r="P21" i="15"/>
  <c r="P17" i="15"/>
  <c r="P9" i="15"/>
  <c r="E8" i="18"/>
  <c r="F8" i="18" s="1"/>
  <c r="H8" i="18" s="1"/>
  <c r="E81" i="18"/>
  <c r="F81" i="18" s="1"/>
  <c r="H81" i="18" s="1"/>
  <c r="D81" i="18"/>
  <c r="G81" i="18" s="1"/>
  <c r="F80" i="18"/>
  <c r="E80" i="18"/>
  <c r="G80" i="18" s="1"/>
  <c r="D80" i="18"/>
  <c r="H80" i="18" s="1"/>
  <c r="F78" i="18"/>
  <c r="E78" i="18"/>
  <c r="D78" i="18"/>
  <c r="H78" i="18" s="1"/>
  <c r="H77" i="18"/>
  <c r="F77" i="18"/>
  <c r="E77" i="18"/>
  <c r="D77" i="18"/>
  <c r="G77" i="18" s="1"/>
  <c r="E76" i="18"/>
  <c r="F76" i="18" s="1"/>
  <c r="D76" i="18"/>
  <c r="F75" i="18"/>
  <c r="E75" i="18"/>
  <c r="D75" i="18"/>
  <c r="H75" i="18" s="1"/>
  <c r="G73" i="18"/>
  <c r="F73" i="18"/>
  <c r="H73" i="18" s="1"/>
  <c r="E73" i="18"/>
  <c r="D73" i="18"/>
  <c r="E72" i="18"/>
  <c r="F72" i="18" s="1"/>
  <c r="D72" i="18"/>
  <c r="E71" i="18"/>
  <c r="F71" i="18" s="1"/>
  <c r="H71" i="18" s="1"/>
  <c r="D71" i="18"/>
  <c r="G71" i="18" s="1"/>
  <c r="F70" i="18"/>
  <c r="E70" i="18"/>
  <c r="G70" i="18" s="1"/>
  <c r="D70" i="18"/>
  <c r="H70" i="18" s="1"/>
  <c r="G69" i="18"/>
  <c r="F69" i="18"/>
  <c r="E69" i="18"/>
  <c r="D69" i="18"/>
  <c r="H69" i="18" s="1"/>
  <c r="H67" i="18"/>
  <c r="F67" i="18"/>
  <c r="E67" i="18"/>
  <c r="D67" i="18"/>
  <c r="G67" i="18" s="1"/>
  <c r="E66" i="18"/>
  <c r="F66" i="18" s="1"/>
  <c r="D66" i="18"/>
  <c r="F65" i="18"/>
  <c r="E65" i="18"/>
  <c r="D65" i="18"/>
  <c r="H65" i="18" s="1"/>
  <c r="G64" i="18"/>
  <c r="F64" i="18"/>
  <c r="H64" i="18" s="1"/>
  <c r="E64" i="18"/>
  <c r="D64" i="18"/>
  <c r="E62" i="18"/>
  <c r="F62" i="18" s="1"/>
  <c r="D62" i="18"/>
  <c r="E61" i="18"/>
  <c r="F61" i="18" s="1"/>
  <c r="H61" i="18" s="1"/>
  <c r="D61" i="18"/>
  <c r="G61" i="18" s="1"/>
  <c r="CY60" i="18"/>
  <c r="E60" i="18"/>
  <c r="F60" i="18" s="1"/>
  <c r="H60" i="18" s="1"/>
  <c r="D60" i="18"/>
  <c r="G60" i="18" s="1"/>
  <c r="CY59" i="18"/>
  <c r="G59" i="18"/>
  <c r="F59" i="18"/>
  <c r="H59" i="18" s="1"/>
  <c r="E59" i="18"/>
  <c r="D59" i="18"/>
  <c r="CY58" i="18"/>
  <c r="F58" i="18"/>
  <c r="E58" i="18"/>
  <c r="G58" i="18" s="1"/>
  <c r="D58" i="18"/>
  <c r="H58" i="18" s="1"/>
  <c r="CY57" i="18"/>
  <c r="E57" i="18"/>
  <c r="F57" i="18" s="1"/>
  <c r="D57" i="18"/>
  <c r="H57" i="18" s="1"/>
  <c r="CY56" i="18"/>
  <c r="E56" i="18"/>
  <c r="F56" i="18" s="1"/>
  <c r="D56" i="18"/>
  <c r="CY55" i="18"/>
  <c r="CY54" i="18"/>
  <c r="CY53" i="18"/>
  <c r="G53" i="18"/>
  <c r="F53" i="18"/>
  <c r="H53" i="18" s="1"/>
  <c r="E53" i="18"/>
  <c r="D53" i="18"/>
  <c r="CY52" i="18"/>
  <c r="F52" i="18"/>
  <c r="E52" i="18"/>
  <c r="G52" i="18" s="1"/>
  <c r="D52" i="18"/>
  <c r="H52" i="18" s="1"/>
  <c r="CY51" i="18"/>
  <c r="CY50" i="18"/>
  <c r="CY49" i="18"/>
  <c r="CY48" i="18"/>
  <c r="G48" i="18"/>
  <c r="F48" i="18"/>
  <c r="E48" i="18"/>
  <c r="D48" i="18"/>
  <c r="H48" i="18" s="1"/>
  <c r="CY47" i="18"/>
  <c r="CY46" i="18"/>
  <c r="E46" i="18"/>
  <c r="F46" i="18" s="1"/>
  <c r="D46" i="18"/>
  <c r="H46" i="18" s="1"/>
  <c r="CY45" i="18"/>
  <c r="F45" i="18"/>
  <c r="E45" i="18"/>
  <c r="D45" i="18"/>
  <c r="H45" i="18" s="1"/>
  <c r="CY44" i="18"/>
  <c r="F44" i="18"/>
  <c r="H44" i="18" s="1"/>
  <c r="E44" i="18"/>
  <c r="G44" i="18" s="1"/>
  <c r="D44" i="18"/>
  <c r="CY43" i="18"/>
  <c r="E43" i="18"/>
  <c r="F43" i="18" s="1"/>
  <c r="H43" i="18" s="1"/>
  <c r="D43" i="18"/>
  <c r="G43" i="18" s="1"/>
  <c r="CY42" i="18"/>
  <c r="CY41" i="18"/>
  <c r="F41" i="18"/>
  <c r="H41" i="18" s="1"/>
  <c r="E41" i="18"/>
  <c r="D41" i="18"/>
  <c r="G41" i="18" s="1"/>
  <c r="CY40" i="18"/>
  <c r="E40" i="18"/>
  <c r="F40" i="18" s="1"/>
  <c r="H40" i="18" s="1"/>
  <c r="D40" i="18"/>
  <c r="G40" i="18" s="1"/>
  <c r="CY39" i="18"/>
  <c r="H39" i="18"/>
  <c r="F39" i="18"/>
  <c r="E39" i="18"/>
  <c r="D39" i="18"/>
  <c r="G39" i="18" s="1"/>
  <c r="CY38" i="18"/>
  <c r="H38" i="18"/>
  <c r="G38" i="18"/>
  <c r="F38" i="18"/>
  <c r="E38" i="18"/>
  <c r="D38" i="18"/>
  <c r="CY37" i="18"/>
  <c r="AY37" i="18"/>
  <c r="AY38" i="18" s="1"/>
  <c r="AY39" i="18" s="1"/>
  <c r="AY40" i="18" s="1"/>
  <c r="AY41" i="18" s="1"/>
  <c r="AY42" i="18" s="1"/>
  <c r="AY43" i="18" s="1"/>
  <c r="AY44" i="18" s="1"/>
  <c r="AY45" i="18" s="1"/>
  <c r="AY46" i="18" s="1"/>
  <c r="AY47" i="18" s="1"/>
  <c r="AY48" i="18" s="1"/>
  <c r="AY49" i="18" s="1"/>
  <c r="AY50" i="18" s="1"/>
  <c r="AY51" i="18" s="1"/>
  <c r="AY52" i="18" s="1"/>
  <c r="AY53" i="18" s="1"/>
  <c r="AY54" i="18" s="1"/>
  <c r="AY55" i="18" s="1"/>
  <c r="AY56" i="18" s="1"/>
  <c r="AY57" i="18" s="1"/>
  <c r="AY58" i="18" s="1"/>
  <c r="AY59" i="18" s="1"/>
  <c r="AY60" i="18" s="1"/>
  <c r="CY36" i="18"/>
  <c r="H36" i="18"/>
  <c r="G36" i="18"/>
  <c r="F36" i="18"/>
  <c r="E36" i="18"/>
  <c r="D36" i="18"/>
  <c r="CY35" i="18"/>
  <c r="E35" i="18"/>
  <c r="F35" i="18" s="1"/>
  <c r="D35" i="18"/>
  <c r="CY34" i="18"/>
  <c r="G34" i="18"/>
  <c r="F34" i="18"/>
  <c r="E34" i="18"/>
  <c r="D34" i="18"/>
  <c r="H34" i="18" s="1"/>
  <c r="CY33" i="18"/>
  <c r="E33" i="18"/>
  <c r="F33" i="18" s="1"/>
  <c r="H33" i="18" s="1"/>
  <c r="D33" i="18"/>
  <c r="G33" i="18" s="1"/>
  <c r="CY32" i="18"/>
  <c r="H32" i="18"/>
  <c r="G32" i="18"/>
  <c r="F32" i="18"/>
  <c r="E32" i="18"/>
  <c r="D32" i="18"/>
  <c r="E30" i="18"/>
  <c r="F30" i="18" s="1"/>
  <c r="D30" i="18"/>
  <c r="E29" i="18"/>
  <c r="F29" i="18" s="1"/>
  <c r="D29" i="18"/>
  <c r="H29" i="18" s="1"/>
  <c r="F28" i="18"/>
  <c r="E28" i="18"/>
  <c r="G28" i="18" s="1"/>
  <c r="D28" i="18"/>
  <c r="H28" i="18" s="1"/>
  <c r="G26" i="18"/>
  <c r="F26" i="18"/>
  <c r="E26" i="18"/>
  <c r="D26" i="18"/>
  <c r="H26" i="18" s="1"/>
  <c r="H25" i="18"/>
  <c r="F25" i="18"/>
  <c r="E25" i="18"/>
  <c r="D25" i="18"/>
  <c r="G25" i="18" s="1"/>
  <c r="E23" i="18"/>
  <c r="F23" i="18" s="1"/>
  <c r="D23" i="18"/>
  <c r="H23" i="18" s="1"/>
  <c r="F22" i="18"/>
  <c r="H22" i="18" s="1"/>
  <c r="E22" i="18"/>
  <c r="G22" i="18" s="1"/>
  <c r="D22" i="18"/>
  <c r="G21" i="18"/>
  <c r="F21" i="18"/>
  <c r="H21" i="18" s="1"/>
  <c r="E21" i="18"/>
  <c r="D21" i="18"/>
  <c r="E19" i="18"/>
  <c r="F19" i="18" s="1"/>
  <c r="D19" i="18"/>
  <c r="E18" i="18"/>
  <c r="F18" i="18" s="1"/>
  <c r="H18" i="18" s="1"/>
  <c r="D18" i="18"/>
  <c r="G18" i="18" s="1"/>
  <c r="F17" i="18"/>
  <c r="E17" i="18"/>
  <c r="G17" i="18" s="1"/>
  <c r="D17" i="18"/>
  <c r="H17" i="18" s="1"/>
  <c r="G16" i="18"/>
  <c r="F16" i="18"/>
  <c r="E16" i="18"/>
  <c r="D16" i="18"/>
  <c r="H16" i="18" s="1"/>
  <c r="H15" i="18"/>
  <c r="F15" i="18"/>
  <c r="E15" i="18"/>
  <c r="D15" i="18"/>
  <c r="G15" i="18" s="1"/>
  <c r="E14" i="18"/>
  <c r="F14" i="18" s="1"/>
  <c r="D14" i="18"/>
  <c r="H14" i="18" s="1"/>
  <c r="F12" i="18"/>
  <c r="H12" i="18" s="1"/>
  <c r="E12" i="18"/>
  <c r="G12" i="18" s="1"/>
  <c r="D12" i="18"/>
  <c r="G11" i="18"/>
  <c r="F11" i="18"/>
  <c r="H11" i="18" s="1"/>
  <c r="E11" i="18"/>
  <c r="D11" i="18"/>
  <c r="E9" i="18"/>
  <c r="F9" i="18" s="1"/>
  <c r="D9" i="18"/>
  <c r="D8" i="18"/>
  <c r="F7" i="18"/>
  <c r="E7" i="18"/>
  <c r="D7" i="18"/>
  <c r="H7" i="18" s="1"/>
  <c r="G8" i="18" l="1"/>
  <c r="H62" i="18"/>
  <c r="H72" i="18"/>
  <c r="H66" i="18"/>
  <c r="H76" i="18"/>
  <c r="H9" i="18"/>
  <c r="H19" i="18"/>
  <c r="H30" i="18"/>
  <c r="H35" i="18"/>
  <c r="H56" i="18"/>
  <c r="G7" i="18"/>
  <c r="G14" i="18"/>
  <c r="G23" i="18"/>
  <c r="G35" i="18"/>
  <c r="G57" i="18"/>
  <c r="G66" i="18"/>
  <c r="G76" i="18"/>
  <c r="G9" i="18"/>
  <c r="G19" i="18"/>
  <c r="G30" i="18"/>
  <c r="G46" i="18"/>
  <c r="G56" i="18"/>
  <c r="G62" i="18"/>
  <c r="G72" i="18"/>
  <c r="G45" i="18"/>
  <c r="G78" i="18"/>
  <c r="G65" i="18"/>
  <c r="G75" i="18"/>
  <c r="G29" i="18"/>
  <c r="F17" i="1" l="1"/>
  <c r="F18" i="1" l="1"/>
  <c r="E17" i="19" s="1"/>
  <c r="G17" i="19" s="1"/>
  <c r="H17" i="19" s="1"/>
  <c r="B14" i="17"/>
  <c r="H4" i="17"/>
  <c r="D4" i="17"/>
  <c r="H3" i="17"/>
  <c r="D3" i="17"/>
  <c r="D6" i="1" l="1"/>
  <c r="P148" i="15"/>
  <c r="M192" i="15"/>
  <c r="H3" i="16" l="1"/>
  <c r="M243" i="15"/>
  <c r="M242" i="15"/>
  <c r="M240" i="15"/>
  <c r="M241" i="15"/>
  <c r="N263" i="15"/>
  <c r="N265" i="15" s="1"/>
  <c r="P263" i="15"/>
  <c r="P265" i="15" s="1"/>
  <c r="L265" i="15"/>
  <c r="I265" i="15"/>
  <c r="K275" i="15" l="1"/>
  <c r="J275" i="15"/>
  <c r="P117" i="15" l="1"/>
  <c r="P98" i="15"/>
  <c r="I52" i="16"/>
  <c r="I48" i="16"/>
  <c r="I51" i="16"/>
  <c r="I34" i="16"/>
  <c r="F272" i="15" s="1"/>
  <c r="H272" i="15" s="1"/>
  <c r="I35" i="16"/>
  <c r="F273" i="15" s="1"/>
  <c r="H273" i="15" s="1"/>
  <c r="I36" i="16"/>
  <c r="F274" i="15" s="1"/>
  <c r="H274" i="15" s="1"/>
  <c r="I37" i="16"/>
  <c r="Q263" i="15" s="1"/>
  <c r="Q265" i="15" s="1"/>
  <c r="I38" i="16"/>
  <c r="I39" i="16"/>
  <c r="I40" i="16"/>
  <c r="P130" i="15" s="1"/>
  <c r="I41" i="16"/>
  <c r="I17" i="16"/>
  <c r="I16" i="16"/>
  <c r="I24" i="16"/>
  <c r="I25" i="16"/>
  <c r="I27" i="16"/>
  <c r="I43" i="16"/>
  <c r="I44" i="16"/>
  <c r="I45" i="16"/>
  <c r="I46" i="16"/>
  <c r="I42" i="16"/>
  <c r="G6" i="16"/>
  <c r="G157" i="15" l="1"/>
  <c r="G136" i="15"/>
  <c r="P108" i="15"/>
  <c r="P211" i="15"/>
  <c r="P201" i="15"/>
  <c r="Q274" i="15"/>
  <c r="P274" i="15"/>
  <c r="N274" i="15"/>
  <c r="L274" i="15"/>
  <c r="I274" i="15"/>
  <c r="Q273" i="15"/>
  <c r="P273" i="15"/>
  <c r="N273" i="15"/>
  <c r="L273" i="15"/>
  <c r="I273" i="15"/>
  <c r="Q272" i="15"/>
  <c r="N272" i="15"/>
  <c r="P272" i="15"/>
  <c r="L272" i="15"/>
  <c r="I272" i="15"/>
  <c r="F3" i="14"/>
  <c r="P255" i="15"/>
  <c r="P243" i="15"/>
  <c r="P242" i="15"/>
  <c r="P241" i="15"/>
  <c r="P240" i="15"/>
  <c r="B38" i="15"/>
  <c r="H40" i="15"/>
  <c r="D41" i="15" s="1"/>
  <c r="H41" i="15" s="1"/>
  <c r="I42" i="15" s="1"/>
  <c r="P49" i="15"/>
  <c r="D50" i="15" s="1"/>
  <c r="P50" i="15" s="1"/>
  <c r="G52" i="15"/>
  <c r="J140" i="15" l="1"/>
  <c r="J161" i="15"/>
  <c r="P244" i="15"/>
  <c r="I245" i="15" s="1"/>
  <c r="P245" i="15" s="1"/>
  <c r="P248" i="15" s="1"/>
  <c r="J173" i="15" s="1"/>
  <c r="I43" i="15"/>
  <c r="E52" i="15"/>
  <c r="P52" i="15" s="1"/>
  <c r="I53" i="15"/>
  <c r="C52" i="16"/>
  <c r="I50" i="16"/>
  <c r="C50" i="16"/>
  <c r="I49" i="16"/>
  <c r="C49" i="16"/>
  <c r="I47" i="16"/>
  <c r="C46" i="16"/>
  <c r="I15" i="16"/>
  <c r="H14" i="16"/>
  <c r="I14" i="16" s="1"/>
  <c r="H13" i="16"/>
  <c r="I13" i="16" s="1"/>
  <c r="H12" i="16"/>
  <c r="I12" i="16" s="1"/>
  <c r="J194" i="15" s="1"/>
  <c r="H11" i="16"/>
  <c r="I11" i="16" s="1"/>
  <c r="J168" i="15" s="1"/>
  <c r="H10" i="16"/>
  <c r="I10" i="16" s="1"/>
  <c r="J185" i="15" s="1"/>
  <c r="H9" i="16"/>
  <c r="I9" i="16" s="1"/>
  <c r="H8" i="16"/>
  <c r="I8" i="16" s="1"/>
  <c r="H7" i="16"/>
  <c r="I7" i="16" s="1"/>
  <c r="I6" i="16"/>
  <c r="H6" i="16"/>
  <c r="F6" i="16"/>
  <c r="E6" i="16"/>
  <c r="J5" i="16"/>
  <c r="C5" i="16"/>
  <c r="B5" i="16"/>
  <c r="P236" i="15"/>
  <c r="P235" i="15"/>
  <c r="P234" i="15"/>
  <c r="P233" i="15"/>
  <c r="P232" i="15"/>
  <c r="I198" i="15"/>
  <c r="J196" i="15"/>
  <c r="F196" i="15"/>
  <c r="F195" i="15"/>
  <c r="F194" i="15"/>
  <c r="J188" i="15"/>
  <c r="J187" i="15"/>
  <c r="J171" i="15"/>
  <c r="J170" i="15"/>
  <c r="J169" i="15"/>
  <c r="E156" i="15"/>
  <c r="R154" i="15"/>
  <c r="P147" i="15"/>
  <c r="P152" i="15" s="1"/>
  <c r="G153" i="15"/>
  <c r="R134" i="15"/>
  <c r="H135" i="15"/>
  <c r="H133" i="15"/>
  <c r="P128" i="15"/>
  <c r="P131" i="15" s="1"/>
  <c r="P212" i="15"/>
  <c r="F75" i="15"/>
  <c r="E75" i="15"/>
  <c r="P60" i="15"/>
  <c r="P59" i="15"/>
  <c r="C173" i="14"/>
  <c r="D173" i="14" s="1"/>
  <c r="B9" i="14"/>
  <c r="B10" i="14" s="1"/>
  <c r="B11" i="14" s="1"/>
  <c r="B12" i="14" s="1"/>
  <c r="B13" i="14" s="1"/>
  <c r="B14" i="14" s="1"/>
  <c r="B15" i="14" s="1"/>
  <c r="B16" i="14" s="1"/>
  <c r="B17" i="14" s="1"/>
  <c r="B18" i="14" s="1"/>
  <c r="B19" i="14" s="1"/>
  <c r="B20" i="14" s="1"/>
  <c r="B21" i="14" s="1"/>
  <c r="B22" i="14" s="1"/>
  <c r="B23" i="14" s="1"/>
  <c r="B24" i="14" s="1"/>
  <c r="B25" i="14" s="1"/>
  <c r="B26" i="14" s="1"/>
  <c r="B27" i="14" s="1"/>
  <c r="B28" i="14" s="1"/>
  <c r="B29" i="14" s="1"/>
  <c r="B30" i="14" s="1"/>
  <c r="B31" i="14" s="1"/>
  <c r="B32" i="14" s="1"/>
  <c r="B33" i="14" s="1"/>
  <c r="B34" i="14" s="1"/>
  <c r="B35" i="14" s="1"/>
  <c r="B36" i="14" s="1"/>
  <c r="B37" i="14" s="1"/>
  <c r="B38" i="14" s="1"/>
  <c r="B39" i="14" s="1"/>
  <c r="B40" i="14" s="1"/>
  <c r="B41" i="14" s="1"/>
  <c r="B42" i="14" s="1"/>
  <c r="B43" i="14" s="1"/>
  <c r="B44" i="14" s="1"/>
  <c r="B45" i="14" s="1"/>
  <c r="B46" i="14" s="1"/>
  <c r="B47" i="14" s="1"/>
  <c r="B48" i="14" s="1"/>
  <c r="B49" i="14" s="1"/>
  <c r="B50" i="14" s="1"/>
  <c r="B51" i="14" s="1"/>
  <c r="B52" i="14" s="1"/>
  <c r="B53" i="14" s="1"/>
  <c r="B54" i="14" s="1"/>
  <c r="B55" i="14" s="1"/>
  <c r="B56" i="14" s="1"/>
  <c r="B57" i="14" s="1"/>
  <c r="B58" i="14" s="1"/>
  <c r="B59" i="14" s="1"/>
  <c r="B60" i="14" s="1"/>
  <c r="B61" i="14" s="1"/>
  <c r="B62" i="14" s="1"/>
  <c r="B63" i="14" s="1"/>
  <c r="B64" i="14" s="1"/>
  <c r="B65" i="14" s="1"/>
  <c r="B66" i="14" s="1"/>
  <c r="B67" i="14" s="1"/>
  <c r="B68" i="14" s="1"/>
  <c r="B69" i="14" s="1"/>
  <c r="B70" i="14" s="1"/>
  <c r="B71" i="14" s="1"/>
  <c r="B72" i="14" s="1"/>
  <c r="B73" i="14" s="1"/>
  <c r="B74" i="14" s="1"/>
  <c r="B75" i="14" s="1"/>
  <c r="B76" i="14" s="1"/>
  <c r="B77" i="14" s="1"/>
  <c r="B78" i="14" s="1"/>
  <c r="B79" i="14" s="1"/>
  <c r="B80" i="14" s="1"/>
  <c r="B81" i="14" s="1"/>
  <c r="B82" i="14" s="1"/>
  <c r="B83" i="14" s="1"/>
  <c r="B84" i="14" s="1"/>
  <c r="B85" i="14" s="1"/>
  <c r="B86" i="14" s="1"/>
  <c r="B87" i="14" s="1"/>
  <c r="B88" i="14" s="1"/>
  <c r="B89" i="14" s="1"/>
  <c r="B90" i="14" s="1"/>
  <c r="B91" i="14" s="1"/>
  <c r="B92" i="14" s="1"/>
  <c r="B93" i="14" s="1"/>
  <c r="B94" i="14" s="1"/>
  <c r="B95" i="14" s="1"/>
  <c r="B96" i="14" s="1"/>
  <c r="B97" i="14" s="1"/>
  <c r="B98" i="14" s="1"/>
  <c r="B99" i="14" s="1"/>
  <c r="B100" i="14" s="1"/>
  <c r="B101" i="14" s="1"/>
  <c r="B102" i="14" s="1"/>
  <c r="B103" i="14" s="1"/>
  <c r="B104" i="14" s="1"/>
  <c r="B105" i="14" s="1"/>
  <c r="B106" i="14" s="1"/>
  <c r="B107" i="14" s="1"/>
  <c r="B108" i="14" s="1"/>
  <c r="B109" i="14" s="1"/>
  <c r="B110" i="14" s="1"/>
  <c r="B111" i="14" s="1"/>
  <c r="B112" i="14" s="1"/>
  <c r="B113" i="14" s="1"/>
  <c r="B114" i="14" s="1"/>
  <c r="B115" i="14" s="1"/>
  <c r="B116" i="14" s="1"/>
  <c r="B117" i="14" s="1"/>
  <c r="B118" i="14" s="1"/>
  <c r="B119" i="14" s="1"/>
  <c r="B120" i="14" s="1"/>
  <c r="B121" i="14" s="1"/>
  <c r="B122" i="14" s="1"/>
  <c r="B123" i="14" s="1"/>
  <c r="B124" i="14" s="1"/>
  <c r="B125" i="14" s="1"/>
  <c r="B126" i="14" s="1"/>
  <c r="B127" i="14" s="1"/>
  <c r="B128" i="14" s="1"/>
  <c r="B129" i="14" s="1"/>
  <c r="B130" i="14" s="1"/>
  <c r="B131" i="14" s="1"/>
  <c r="B132" i="14" s="1"/>
  <c r="B133" i="14" s="1"/>
  <c r="B134" i="14" s="1"/>
  <c r="B135" i="14" s="1"/>
  <c r="B136" i="14" s="1"/>
  <c r="B137" i="14" s="1"/>
  <c r="B138" i="14" s="1"/>
  <c r="B139" i="14" s="1"/>
  <c r="B140" i="14" s="1"/>
  <c r="B141" i="14" s="1"/>
  <c r="B142" i="14" s="1"/>
  <c r="B143" i="14" s="1"/>
  <c r="B144" i="14" s="1"/>
  <c r="B145" i="14" s="1"/>
  <c r="B146" i="14" s="1"/>
  <c r="B147" i="14" s="1"/>
  <c r="B148" i="14" s="1"/>
  <c r="B149" i="14" s="1"/>
  <c r="B150" i="14" s="1"/>
  <c r="B151" i="14" s="1"/>
  <c r="B152" i="14" s="1"/>
  <c r="B153" i="14" s="1"/>
  <c r="B154" i="14" s="1"/>
  <c r="B155" i="14" s="1"/>
  <c r="B156" i="14" s="1"/>
  <c r="B157" i="14" s="1"/>
  <c r="B158" i="14" s="1"/>
  <c r="B159" i="14" s="1"/>
  <c r="B160" i="14" s="1"/>
  <c r="B161" i="14" s="1"/>
  <c r="B162" i="14" s="1"/>
  <c r="B163" i="14" s="1"/>
  <c r="B164" i="14" s="1"/>
  <c r="B165" i="14" s="1"/>
  <c r="B166" i="14" s="1"/>
  <c r="B167" i="14" s="1"/>
  <c r="B168" i="14" s="1"/>
  <c r="B169" i="14" s="1"/>
  <c r="B170" i="14" s="1"/>
  <c r="B171" i="14" s="1"/>
  <c r="B172" i="14" s="1"/>
  <c r="B173" i="14" s="1"/>
  <c r="B174" i="14" s="1"/>
  <c r="B175" i="14" s="1"/>
  <c r="B176" i="14" s="1"/>
  <c r="B177" i="14" s="1"/>
  <c r="B178" i="14" s="1"/>
  <c r="B179" i="14" s="1"/>
  <c r="B180" i="14" s="1"/>
  <c r="B181" i="14" s="1"/>
  <c r="B182" i="14" s="1"/>
  <c r="B183" i="14" s="1"/>
  <c r="B184" i="14" s="1"/>
  <c r="B185" i="14" s="1"/>
  <c r="B186" i="14" s="1"/>
  <c r="B187" i="14" s="1"/>
  <c r="B188" i="14" s="1"/>
  <c r="B189" i="14" s="1"/>
  <c r="B190" i="14" s="1"/>
  <c r="B191" i="14" s="1"/>
  <c r="B192" i="14" s="1"/>
  <c r="B193" i="14" s="1"/>
  <c r="B194" i="14" s="1"/>
  <c r="B195" i="14" s="1"/>
  <c r="B196" i="14" s="1"/>
  <c r="B197" i="14" s="1"/>
  <c r="B198" i="14" s="1"/>
  <c r="B199" i="14" s="1"/>
  <c r="B200" i="14" s="1"/>
  <c r="B201" i="14" s="1"/>
  <c r="B202" i="14" s="1"/>
  <c r="B203" i="14" s="1"/>
  <c r="B204" i="14" s="1"/>
  <c r="B205" i="14" s="1"/>
  <c r="B206" i="14" s="1"/>
  <c r="B207" i="14" s="1"/>
  <c r="B208" i="14" s="1"/>
  <c r="B209" i="14" s="1"/>
  <c r="B210" i="14" s="1"/>
  <c r="B211" i="14" s="1"/>
  <c r="B212" i="14" s="1"/>
  <c r="B213" i="14" s="1"/>
  <c r="B214" i="14" s="1"/>
  <c r="B215" i="14" s="1"/>
  <c r="B216" i="14" s="1"/>
  <c r="B217" i="14" s="1"/>
  <c r="B218" i="14" s="1"/>
  <c r="B219" i="14" s="1"/>
  <c r="B220" i="14" s="1"/>
  <c r="B221" i="14" s="1"/>
  <c r="B222" i="14" s="1"/>
  <c r="B223" i="14" s="1"/>
  <c r="B224" i="14" s="1"/>
  <c r="B225" i="14" s="1"/>
  <c r="B226" i="14" s="1"/>
  <c r="B227" i="14" s="1"/>
  <c r="B228" i="14" s="1"/>
  <c r="B229" i="14" s="1"/>
  <c r="B230" i="14" s="1"/>
  <c r="B231" i="14" s="1"/>
  <c r="B232" i="14" s="1"/>
  <c r="B233" i="14" s="1"/>
  <c r="B234" i="14" s="1"/>
  <c r="B235" i="14" s="1"/>
  <c r="B236" i="14" s="1"/>
  <c r="B237" i="14" s="1"/>
  <c r="B238" i="14" s="1"/>
  <c r="B239" i="14" s="1"/>
  <c r="B240" i="14" s="1"/>
  <c r="B241" i="14" s="1"/>
  <c r="B242" i="14" s="1"/>
  <c r="B243" i="14" s="1"/>
  <c r="B244" i="14" s="1"/>
  <c r="B245" i="14" s="1"/>
  <c r="B246" i="14" s="1"/>
  <c r="B247" i="14" s="1"/>
  <c r="B248" i="14" s="1"/>
  <c r="B249" i="14" s="1"/>
  <c r="B250" i="14" s="1"/>
  <c r="B251" i="14" s="1"/>
  <c r="B252" i="14" s="1"/>
  <c r="B253" i="14" s="1"/>
  <c r="B254" i="14" s="1"/>
  <c r="B255" i="14" s="1"/>
  <c r="B256" i="14" s="1"/>
  <c r="B257" i="14" s="1"/>
  <c r="B258" i="14" s="1"/>
  <c r="B259" i="14" s="1"/>
  <c r="B260" i="14" s="1"/>
  <c r="B261" i="14" s="1"/>
  <c r="B262" i="14" s="1"/>
  <c r="B263" i="14" s="1"/>
  <c r="B264" i="14" s="1"/>
  <c r="B265" i="14" s="1"/>
  <c r="B266" i="14" s="1"/>
  <c r="B267" i="14" s="1"/>
  <c r="B268" i="14" s="1"/>
  <c r="B269" i="14" s="1"/>
  <c r="B270" i="14" s="1"/>
  <c r="B271" i="14" s="1"/>
  <c r="B272" i="14" s="1"/>
  <c r="B273" i="14" s="1"/>
  <c r="B274" i="14" s="1"/>
  <c r="B275" i="14" s="1"/>
  <c r="B276" i="14" s="1"/>
  <c r="B277" i="14" s="1"/>
  <c r="B278" i="14" s="1"/>
  <c r="B279" i="14" s="1"/>
  <c r="B280" i="14" s="1"/>
  <c r="B281" i="14" s="1"/>
  <c r="B282" i="14" s="1"/>
  <c r="B283" i="14" s="1"/>
  <c r="B284" i="14" s="1"/>
  <c r="B285" i="14" s="1"/>
  <c r="B286" i="14" s="1"/>
  <c r="B287" i="14" s="1"/>
  <c r="B288" i="14" s="1"/>
  <c r="B289" i="14" s="1"/>
  <c r="B290" i="14" s="1"/>
  <c r="B291" i="14" s="1"/>
  <c r="B292" i="14" s="1"/>
  <c r="B293" i="14" s="1"/>
  <c r="B294" i="14" s="1"/>
  <c r="B295" i="14" s="1"/>
  <c r="B296" i="14" s="1"/>
  <c r="B297" i="14" s="1"/>
  <c r="B298" i="14" s="1"/>
  <c r="B299" i="14" s="1"/>
  <c r="B300" i="14" s="1"/>
  <c r="B301" i="14" s="1"/>
  <c r="B302" i="14" s="1"/>
  <c r="B303" i="14" s="1"/>
  <c r="B304" i="14" s="1"/>
  <c r="B305" i="14" s="1"/>
  <c r="B306" i="14" s="1"/>
  <c r="B307" i="14" s="1"/>
  <c r="B308" i="14" s="1"/>
  <c r="B309" i="14" s="1"/>
  <c r="B310" i="14" s="1"/>
  <c r="B311" i="14" s="1"/>
  <c r="B312" i="14" s="1"/>
  <c r="B313" i="14" s="1"/>
  <c r="B314" i="14" s="1"/>
  <c r="B315" i="14" s="1"/>
  <c r="B316" i="14" s="1"/>
  <c r="B317" i="14" s="1"/>
  <c r="B318" i="14" s="1"/>
  <c r="B319" i="14" s="1"/>
  <c r="B320" i="14" s="1"/>
  <c r="B321" i="14" s="1"/>
  <c r="B322" i="14" s="1"/>
  <c r="B323" i="14" s="1"/>
  <c r="B324" i="14" s="1"/>
  <c r="B325" i="14" s="1"/>
  <c r="B326" i="14" s="1"/>
  <c r="B327" i="14" s="1"/>
  <c r="B328" i="14" s="1"/>
  <c r="B329" i="14" s="1"/>
  <c r="B330" i="14" s="1"/>
  <c r="B331" i="14" s="1"/>
  <c r="B332" i="14" s="1"/>
  <c r="B333" i="14" s="1"/>
  <c r="B334" i="14" s="1"/>
  <c r="B335" i="14" s="1"/>
  <c r="B336" i="14" s="1"/>
  <c r="B337" i="14" s="1"/>
  <c r="B338" i="14" s="1"/>
  <c r="B339" i="14" s="1"/>
  <c r="B340" i="14" s="1"/>
  <c r="B341" i="14" s="1"/>
  <c r="B342" i="14" s="1"/>
  <c r="B343" i="14" s="1"/>
  <c r="B344" i="14" s="1"/>
  <c r="B345" i="14" s="1"/>
  <c r="B346" i="14" s="1"/>
  <c r="B347" i="14" s="1"/>
  <c r="B348" i="14" s="1"/>
  <c r="B349" i="14" s="1"/>
  <c r="B350" i="14" s="1"/>
  <c r="B351" i="14" s="1"/>
  <c r="B352" i="14" s="1"/>
  <c r="B353" i="14" s="1"/>
  <c r="B354" i="14" s="1"/>
  <c r="B355" i="14" s="1"/>
  <c r="B356" i="14" s="1"/>
  <c r="B357" i="14" s="1"/>
  <c r="B358" i="14" s="1"/>
  <c r="B359" i="14" s="1"/>
  <c r="B360" i="14" s="1"/>
  <c r="B361" i="14" s="1"/>
  <c r="B362" i="14" s="1"/>
  <c r="B363" i="14" s="1"/>
  <c r="B364" i="14" s="1"/>
  <c r="B365" i="14" s="1"/>
  <c r="B366" i="14" s="1"/>
  <c r="B367" i="14" s="1"/>
  <c r="B368" i="14" s="1"/>
  <c r="B369" i="14" s="1"/>
  <c r="B370" i="14" s="1"/>
  <c r="B371" i="14" s="1"/>
  <c r="B372" i="14" s="1"/>
  <c r="B373" i="14" s="1"/>
  <c r="B374" i="14" s="1"/>
  <c r="B375" i="14" s="1"/>
  <c r="B376" i="14" s="1"/>
  <c r="B377" i="14" s="1"/>
  <c r="B378" i="14" s="1"/>
  <c r="B379" i="14" s="1"/>
  <c r="B380" i="14" s="1"/>
  <c r="B381" i="14" s="1"/>
  <c r="B382" i="14" s="1"/>
  <c r="B383" i="14" s="1"/>
  <c r="B384" i="14" s="1"/>
  <c r="B385" i="14" s="1"/>
  <c r="B386" i="14" s="1"/>
  <c r="B387" i="14" s="1"/>
  <c r="B388" i="14" s="1"/>
  <c r="B389" i="14" s="1"/>
  <c r="B390" i="14" s="1"/>
  <c r="B391" i="14" s="1"/>
  <c r="B392" i="14" s="1"/>
  <c r="B393" i="14" s="1"/>
  <c r="B394" i="14" s="1"/>
  <c r="B395" i="14" s="1"/>
  <c r="B396" i="14" s="1"/>
  <c r="B397" i="14" s="1"/>
  <c r="B398" i="14" s="1"/>
  <c r="B399" i="14" s="1"/>
  <c r="B400" i="14" s="1"/>
  <c r="B401" i="14" s="1"/>
  <c r="B402" i="14" s="1"/>
  <c r="B403" i="14" s="1"/>
  <c r="B404" i="14" s="1"/>
  <c r="B405" i="14" s="1"/>
  <c r="B406" i="14" s="1"/>
  <c r="B407" i="14" s="1"/>
  <c r="B408" i="14" s="1"/>
  <c r="B409" i="14" s="1"/>
  <c r="B410" i="14" s="1"/>
  <c r="B411" i="14" s="1"/>
  <c r="B412" i="14" s="1"/>
  <c r="B413" i="14" s="1"/>
  <c r="B414" i="14" s="1"/>
  <c r="B415" i="14" s="1"/>
  <c r="B416" i="14" s="1"/>
  <c r="B417" i="14" s="1"/>
  <c r="B418" i="14" s="1"/>
  <c r="B419" i="14" s="1"/>
  <c r="B420" i="14" s="1"/>
  <c r="B421" i="14" s="1"/>
  <c r="B422" i="14" s="1"/>
  <c r="B423" i="14" s="1"/>
  <c r="B424" i="14" s="1"/>
  <c r="B425" i="14" s="1"/>
  <c r="B426" i="14" s="1"/>
  <c r="B427" i="14" s="1"/>
  <c r="B428" i="14" s="1"/>
  <c r="B429" i="14" s="1"/>
  <c r="B430" i="14" s="1"/>
  <c r="B431" i="14" s="1"/>
  <c r="B432" i="14" s="1"/>
  <c r="B433" i="14" s="1"/>
  <c r="B434" i="14" s="1"/>
  <c r="B435" i="14" s="1"/>
  <c r="B436" i="14" s="1"/>
  <c r="B437" i="14" s="1"/>
  <c r="B438" i="14" s="1"/>
  <c r="B439" i="14" s="1"/>
  <c r="B440" i="14" s="1"/>
  <c r="B441" i="14" s="1"/>
  <c r="B442" i="14" s="1"/>
  <c r="B443" i="14" s="1"/>
  <c r="B444" i="14" s="1"/>
  <c r="B445" i="14" s="1"/>
  <c r="B446" i="14" s="1"/>
  <c r="B447" i="14" s="1"/>
  <c r="B448" i="14" s="1"/>
  <c r="B449" i="14" s="1"/>
  <c r="B450" i="14" s="1"/>
  <c r="B451" i="14" s="1"/>
  <c r="B452" i="14" s="1"/>
  <c r="B453" i="14" s="1"/>
  <c r="B454" i="14" s="1"/>
  <c r="B455" i="14" s="1"/>
  <c r="B456" i="14" s="1"/>
  <c r="B457" i="14" s="1"/>
  <c r="B458" i="14" s="1"/>
  <c r="B459" i="14" s="1"/>
  <c r="B460" i="14" s="1"/>
  <c r="B461" i="14" s="1"/>
  <c r="B462" i="14" s="1"/>
  <c r="B463" i="14" s="1"/>
  <c r="B464" i="14" s="1"/>
  <c r="B465" i="14" s="1"/>
  <c r="B466" i="14" s="1"/>
  <c r="B467" i="14" s="1"/>
  <c r="B468" i="14" s="1"/>
  <c r="B469" i="14" s="1"/>
  <c r="B470" i="14" s="1"/>
  <c r="B471" i="14" s="1"/>
  <c r="B472" i="14" s="1"/>
  <c r="B473" i="14" s="1"/>
  <c r="B474" i="14" s="1"/>
  <c r="B475" i="14" s="1"/>
  <c r="B476" i="14" s="1"/>
  <c r="B477" i="14" s="1"/>
  <c r="B478" i="14" s="1"/>
  <c r="B479" i="14" s="1"/>
  <c r="B480" i="14" s="1"/>
  <c r="B481" i="14" s="1"/>
  <c r="B482" i="14" s="1"/>
  <c r="B483" i="14" s="1"/>
  <c r="B484" i="14" s="1"/>
  <c r="B485" i="14" s="1"/>
  <c r="B486" i="14" s="1"/>
  <c r="B487" i="14" s="1"/>
  <c r="B488" i="14" s="1"/>
  <c r="B489" i="14" s="1"/>
  <c r="B490" i="14" s="1"/>
  <c r="B491" i="14" s="1"/>
  <c r="B492" i="14" s="1"/>
  <c r="B493" i="14" s="1"/>
  <c r="B494" i="14" s="1"/>
  <c r="B495" i="14" s="1"/>
  <c r="B496" i="14" s="1"/>
  <c r="B497" i="14" s="1"/>
  <c r="B498" i="14" s="1"/>
  <c r="B499" i="14" s="1"/>
  <c r="B500" i="14" s="1"/>
  <c r="B501" i="14" s="1"/>
  <c r="B502" i="14" s="1"/>
  <c r="B503" i="14" s="1"/>
  <c r="B504" i="14" s="1"/>
  <c r="B505" i="14" s="1"/>
  <c r="B506" i="14" s="1"/>
  <c r="B507" i="14" s="1"/>
  <c r="B508" i="14" s="1"/>
  <c r="B509" i="14" s="1"/>
  <c r="B510" i="14" s="1"/>
  <c r="B511" i="14" s="1"/>
  <c r="B512" i="14" s="1"/>
  <c r="B513" i="14" s="1"/>
  <c r="B514" i="14" s="1"/>
  <c r="B515" i="14" s="1"/>
  <c r="B516" i="14" s="1"/>
  <c r="B517" i="14" s="1"/>
  <c r="B518" i="14" s="1"/>
  <c r="B519" i="14" s="1"/>
  <c r="B520" i="14" s="1"/>
  <c r="B521" i="14" s="1"/>
  <c r="B522" i="14" s="1"/>
  <c r="B523" i="14" s="1"/>
  <c r="B524" i="14" s="1"/>
  <c r="B525" i="14" s="1"/>
  <c r="B526" i="14" s="1"/>
  <c r="B527" i="14" s="1"/>
  <c r="B528" i="14" s="1"/>
  <c r="B529" i="14" s="1"/>
  <c r="B530" i="14" s="1"/>
  <c r="B531" i="14" s="1"/>
  <c r="B532" i="14" s="1"/>
  <c r="B533" i="14" s="1"/>
  <c r="B534" i="14" s="1"/>
  <c r="B535" i="14" s="1"/>
  <c r="B536" i="14" s="1"/>
  <c r="B537" i="14" s="1"/>
  <c r="B538" i="14" s="1"/>
  <c r="B539" i="14" s="1"/>
  <c r="B540" i="14" s="1"/>
  <c r="B541" i="14" s="1"/>
  <c r="B542" i="14" s="1"/>
  <c r="B543" i="14" s="1"/>
  <c r="B544" i="14" s="1"/>
  <c r="B545" i="14" s="1"/>
  <c r="B546" i="14" s="1"/>
  <c r="B547" i="14" s="1"/>
  <c r="B548" i="14" s="1"/>
  <c r="B549" i="14" s="1"/>
  <c r="B550" i="14" s="1"/>
  <c r="B551" i="14" s="1"/>
  <c r="B552" i="14" s="1"/>
  <c r="B553" i="14" s="1"/>
  <c r="B554" i="14" s="1"/>
  <c r="B555" i="14" s="1"/>
  <c r="B556" i="14" s="1"/>
  <c r="B557" i="14" s="1"/>
  <c r="B558" i="14" s="1"/>
  <c r="B559" i="14" s="1"/>
  <c r="B560" i="14" s="1"/>
  <c r="B561" i="14" s="1"/>
  <c r="B562" i="14" s="1"/>
  <c r="B563" i="14" s="1"/>
  <c r="B564" i="14" s="1"/>
  <c r="B565" i="14" s="1"/>
  <c r="B566" i="14" s="1"/>
  <c r="B567" i="14" s="1"/>
  <c r="B568" i="14" s="1"/>
  <c r="B569" i="14" s="1"/>
  <c r="B570" i="14" s="1"/>
  <c r="B571" i="14" s="1"/>
  <c r="B572" i="14" s="1"/>
  <c r="B573" i="14" s="1"/>
  <c r="B574" i="14" s="1"/>
  <c r="B575" i="14" s="1"/>
  <c r="B576" i="14" s="1"/>
  <c r="B577" i="14" s="1"/>
  <c r="B578" i="14" s="1"/>
  <c r="B579" i="14" s="1"/>
  <c r="B580" i="14" s="1"/>
  <c r="B581" i="14" s="1"/>
  <c r="B582" i="14" s="1"/>
  <c r="B583" i="14" s="1"/>
  <c r="B584" i="14" s="1"/>
  <c r="B585" i="14" s="1"/>
  <c r="B586" i="14" s="1"/>
  <c r="B587" i="14" s="1"/>
  <c r="B588" i="14" s="1"/>
  <c r="B589" i="14" s="1"/>
  <c r="B590" i="14" s="1"/>
  <c r="B591" i="14" s="1"/>
  <c r="B592" i="14" s="1"/>
  <c r="B593" i="14" s="1"/>
  <c r="B594" i="14" s="1"/>
  <c r="B595" i="14" s="1"/>
  <c r="B596" i="14" s="1"/>
  <c r="B597" i="14" s="1"/>
  <c r="B598" i="14" s="1"/>
  <c r="B599" i="14" s="1"/>
  <c r="B600" i="14" s="1"/>
  <c r="B601" i="14" s="1"/>
  <c r="B602" i="14" s="1"/>
  <c r="B603" i="14" s="1"/>
  <c r="B604" i="14" s="1"/>
  <c r="B605" i="14" s="1"/>
  <c r="B606" i="14" s="1"/>
  <c r="B607" i="14" s="1"/>
  <c r="B608" i="14" s="1"/>
  <c r="B609" i="14" s="1"/>
  <c r="B610" i="14" s="1"/>
  <c r="B611" i="14" s="1"/>
  <c r="B612" i="14" s="1"/>
  <c r="B613" i="14" s="1"/>
  <c r="B614" i="14" s="1"/>
  <c r="B615" i="14" s="1"/>
  <c r="B616" i="14" s="1"/>
  <c r="B617" i="14" s="1"/>
  <c r="B618" i="14" s="1"/>
  <c r="B619" i="14" s="1"/>
  <c r="B620" i="14" s="1"/>
  <c r="B621" i="14" s="1"/>
  <c r="B622" i="14" s="1"/>
  <c r="B623" i="14" s="1"/>
  <c r="B624" i="14" s="1"/>
  <c r="B625" i="14" s="1"/>
  <c r="B626" i="14" s="1"/>
  <c r="B627" i="14" s="1"/>
  <c r="B628" i="14" s="1"/>
  <c r="B629" i="14" s="1"/>
  <c r="B630" i="14" s="1"/>
  <c r="B631" i="14" s="1"/>
  <c r="B632" i="14" s="1"/>
  <c r="B633" i="14" s="1"/>
  <c r="B634" i="14" s="1"/>
  <c r="B635" i="14" s="1"/>
  <c r="B636" i="14" s="1"/>
  <c r="B637" i="14" s="1"/>
  <c r="B638" i="14" s="1"/>
  <c r="B639" i="14" s="1"/>
  <c r="B640" i="14" s="1"/>
  <c r="B641" i="14" s="1"/>
  <c r="B642" i="14" s="1"/>
  <c r="B643" i="14" s="1"/>
  <c r="B644" i="14" s="1"/>
  <c r="B645" i="14" s="1"/>
  <c r="B646" i="14" s="1"/>
  <c r="B647" i="14" s="1"/>
  <c r="B648" i="14" s="1"/>
  <c r="B649" i="14" s="1"/>
  <c r="B650" i="14" s="1"/>
  <c r="B651" i="14" s="1"/>
  <c r="B652" i="14" s="1"/>
  <c r="B653" i="14" s="1"/>
  <c r="B654" i="14" s="1"/>
  <c r="B655" i="14" s="1"/>
  <c r="B656" i="14" s="1"/>
  <c r="B657" i="14" s="1"/>
  <c r="B658" i="14" s="1"/>
  <c r="B659" i="14" s="1"/>
  <c r="B660" i="14" s="1"/>
  <c r="B661" i="14" s="1"/>
  <c r="B662" i="14" s="1"/>
  <c r="B663" i="14" s="1"/>
  <c r="B664" i="14" s="1"/>
  <c r="B665" i="14" s="1"/>
  <c r="B666" i="14" s="1"/>
  <c r="B667" i="14" s="1"/>
  <c r="B668" i="14" s="1"/>
  <c r="B669" i="14" s="1"/>
  <c r="B670" i="14" s="1"/>
  <c r="B671" i="14" s="1"/>
  <c r="B672" i="14" s="1"/>
  <c r="B673" i="14" s="1"/>
  <c r="B674" i="14" s="1"/>
  <c r="B675" i="14" s="1"/>
  <c r="B676" i="14" s="1"/>
  <c r="B677" i="14" s="1"/>
  <c r="B678" i="14" s="1"/>
  <c r="B679" i="14" s="1"/>
  <c r="B680" i="14" s="1"/>
  <c r="B681" i="14" s="1"/>
  <c r="B682" i="14" s="1"/>
  <c r="B683" i="14" s="1"/>
  <c r="B684" i="14" s="1"/>
  <c r="B685" i="14" s="1"/>
  <c r="B686" i="14" s="1"/>
  <c r="B687" i="14" s="1"/>
  <c r="B688" i="14" s="1"/>
  <c r="B689" i="14" s="1"/>
  <c r="B690" i="14" s="1"/>
  <c r="B691" i="14" s="1"/>
  <c r="B692" i="14" s="1"/>
  <c r="B693" i="14" s="1"/>
  <c r="B694" i="14" s="1"/>
  <c r="B695" i="14" s="1"/>
  <c r="B696" i="14" s="1"/>
  <c r="B697" i="14" s="1"/>
  <c r="B698" i="14" s="1"/>
  <c r="B699" i="14" s="1"/>
  <c r="B700" i="14" s="1"/>
  <c r="B701" i="14" s="1"/>
  <c r="B702" i="14" s="1"/>
  <c r="B703" i="14" s="1"/>
  <c r="B704" i="14" s="1"/>
  <c r="B705" i="14" s="1"/>
  <c r="B706" i="14" s="1"/>
  <c r="B707" i="14" s="1"/>
  <c r="B708" i="14" s="1"/>
  <c r="B709" i="14" s="1"/>
  <c r="B710" i="14" s="1"/>
  <c r="B711" i="14" s="1"/>
  <c r="B712" i="14" s="1"/>
  <c r="B713" i="14" s="1"/>
  <c r="B714" i="14" s="1"/>
  <c r="B715" i="14" s="1"/>
  <c r="B716" i="14" s="1"/>
  <c r="B717" i="14" s="1"/>
  <c r="B718" i="14" s="1"/>
  <c r="B719" i="14" s="1"/>
  <c r="B720" i="14" s="1"/>
  <c r="B721" i="14" s="1"/>
  <c r="B722" i="14" s="1"/>
  <c r="B723" i="14" s="1"/>
  <c r="B724" i="14" s="1"/>
  <c r="B725" i="14" s="1"/>
  <c r="B726" i="14" s="1"/>
  <c r="B727" i="14" s="1"/>
  <c r="B728" i="14" s="1"/>
  <c r="B729" i="14" s="1"/>
  <c r="B730" i="14" s="1"/>
  <c r="B731" i="14" s="1"/>
  <c r="B732" i="14" s="1"/>
  <c r="B733" i="14" s="1"/>
  <c r="B734" i="14" s="1"/>
  <c r="B735" i="14" s="1"/>
  <c r="B736" i="14" s="1"/>
  <c r="B737" i="14" s="1"/>
  <c r="B738" i="14" s="1"/>
  <c r="B739" i="14" s="1"/>
  <c r="B740" i="14" s="1"/>
  <c r="B741" i="14" s="1"/>
  <c r="B742" i="14" s="1"/>
  <c r="B743" i="14" s="1"/>
  <c r="B744" i="14" s="1"/>
  <c r="B745" i="14" s="1"/>
  <c r="B746" i="14" s="1"/>
  <c r="B747" i="14" s="1"/>
  <c r="B748" i="14" s="1"/>
  <c r="B749" i="14" s="1"/>
  <c r="B750" i="14" s="1"/>
  <c r="B751" i="14" s="1"/>
  <c r="B752" i="14" s="1"/>
  <c r="B753" i="14" s="1"/>
  <c r="B754" i="14" s="1"/>
  <c r="B755" i="14" s="1"/>
  <c r="B756" i="14" s="1"/>
  <c r="B757" i="14" s="1"/>
  <c r="B758" i="14" s="1"/>
  <c r="B759" i="14" s="1"/>
  <c r="B760" i="14" s="1"/>
  <c r="B761" i="14" s="1"/>
  <c r="B762" i="14" s="1"/>
  <c r="B763" i="14" s="1"/>
  <c r="B764" i="14" s="1"/>
  <c r="B765" i="14" s="1"/>
  <c r="B766" i="14" s="1"/>
  <c r="B767" i="14" s="1"/>
  <c r="B768" i="14" s="1"/>
  <c r="B769" i="14" s="1"/>
  <c r="B770" i="14" s="1"/>
  <c r="B771" i="14" s="1"/>
  <c r="B772" i="14" s="1"/>
  <c r="B773" i="14" s="1"/>
  <c r="B774" i="14" s="1"/>
  <c r="B775" i="14" s="1"/>
  <c r="B776" i="14" s="1"/>
  <c r="B777" i="14" s="1"/>
  <c r="B778" i="14" s="1"/>
  <c r="B779" i="14" s="1"/>
  <c r="B780" i="14" s="1"/>
  <c r="B781" i="14" s="1"/>
  <c r="B782" i="14" s="1"/>
  <c r="B783" i="14" s="1"/>
  <c r="B784" i="14" s="1"/>
  <c r="B785" i="14" s="1"/>
  <c r="B786" i="14" s="1"/>
  <c r="B787" i="14" s="1"/>
  <c r="B788" i="14" s="1"/>
  <c r="B789" i="14" s="1"/>
  <c r="B790" i="14" s="1"/>
  <c r="B791" i="14" s="1"/>
  <c r="B792" i="14" s="1"/>
  <c r="B793" i="14" s="1"/>
  <c r="B794" i="14" s="1"/>
  <c r="B795" i="14" s="1"/>
  <c r="B796" i="14" s="1"/>
  <c r="B797" i="14" s="1"/>
  <c r="B798" i="14" s="1"/>
  <c r="B799" i="14" s="1"/>
  <c r="B800" i="14" s="1"/>
  <c r="B801" i="14" s="1"/>
  <c r="B802" i="14" s="1"/>
  <c r="B803" i="14" s="1"/>
  <c r="B804" i="14" s="1"/>
  <c r="B805" i="14" s="1"/>
  <c r="B806" i="14" s="1"/>
  <c r="B807" i="14" s="1"/>
  <c r="B808" i="14" s="1"/>
  <c r="B809" i="14" s="1"/>
  <c r="B810" i="14" s="1"/>
  <c r="B811" i="14" s="1"/>
  <c r="B812" i="14" s="1"/>
  <c r="B813" i="14" s="1"/>
  <c r="B814" i="14" s="1"/>
  <c r="B815" i="14" s="1"/>
  <c r="B816" i="14" s="1"/>
  <c r="B817" i="14" s="1"/>
  <c r="B818" i="14" s="1"/>
  <c r="B819" i="14" s="1"/>
  <c r="B820" i="14" s="1"/>
  <c r="B821" i="14" s="1"/>
  <c r="B822" i="14" s="1"/>
  <c r="B823" i="14" s="1"/>
  <c r="B824" i="14" s="1"/>
  <c r="B825" i="14" s="1"/>
  <c r="B826" i="14" s="1"/>
  <c r="B827" i="14" s="1"/>
  <c r="B828" i="14" s="1"/>
  <c r="B829" i="14" s="1"/>
  <c r="B830" i="14" s="1"/>
  <c r="B831" i="14" s="1"/>
  <c r="B832" i="14" s="1"/>
  <c r="B833" i="14" s="1"/>
  <c r="B834" i="14" s="1"/>
  <c r="B835" i="14" s="1"/>
  <c r="B836" i="14" s="1"/>
  <c r="B837" i="14" s="1"/>
  <c r="B838" i="14" s="1"/>
  <c r="B839" i="14" s="1"/>
  <c r="B840" i="14" s="1"/>
  <c r="B841" i="14" s="1"/>
  <c r="B842" i="14" s="1"/>
  <c r="B843" i="14" s="1"/>
  <c r="B844" i="14" s="1"/>
  <c r="B845" i="14" s="1"/>
  <c r="B846" i="14" s="1"/>
  <c r="B847" i="14" s="1"/>
  <c r="B848" i="14" s="1"/>
  <c r="B849" i="14" s="1"/>
  <c r="B850" i="14" s="1"/>
  <c r="B851" i="14" s="1"/>
  <c r="B852" i="14" s="1"/>
  <c r="B853" i="14" s="1"/>
  <c r="B854" i="14" s="1"/>
  <c r="B855" i="14" s="1"/>
  <c r="B856" i="14" s="1"/>
  <c r="B857" i="14" s="1"/>
  <c r="B858" i="14" s="1"/>
  <c r="B859" i="14" s="1"/>
  <c r="B860" i="14" s="1"/>
  <c r="B861" i="14" s="1"/>
  <c r="B862" i="14" s="1"/>
  <c r="B863" i="14" s="1"/>
  <c r="B864" i="14" s="1"/>
  <c r="B865" i="14" s="1"/>
  <c r="B866" i="14" s="1"/>
  <c r="B867" i="14" s="1"/>
  <c r="B868" i="14" s="1"/>
  <c r="B869" i="14" s="1"/>
  <c r="B870" i="14" s="1"/>
  <c r="B871" i="14" s="1"/>
  <c r="B872" i="14" s="1"/>
  <c r="B873" i="14" s="1"/>
  <c r="B874" i="14" s="1"/>
  <c r="B875" i="14" s="1"/>
  <c r="B876" i="14" s="1"/>
  <c r="B877" i="14" s="1"/>
  <c r="B878" i="14" s="1"/>
  <c r="B879" i="14" s="1"/>
  <c r="B880" i="14" s="1"/>
  <c r="B881" i="14" s="1"/>
  <c r="B882" i="14" s="1"/>
  <c r="B883" i="14" s="1"/>
  <c r="B884" i="14" s="1"/>
  <c r="B885" i="14" s="1"/>
  <c r="B886" i="14" s="1"/>
  <c r="B887" i="14" s="1"/>
  <c r="B888" i="14" s="1"/>
  <c r="B889" i="14" s="1"/>
  <c r="B890" i="14" s="1"/>
  <c r="B891" i="14" s="1"/>
  <c r="B892" i="14" s="1"/>
  <c r="B893" i="14" s="1"/>
  <c r="B894" i="14" s="1"/>
  <c r="B895" i="14" s="1"/>
  <c r="B896" i="14" s="1"/>
  <c r="B897" i="14" s="1"/>
  <c r="B898" i="14" s="1"/>
  <c r="B899" i="14" s="1"/>
  <c r="B900" i="14" s="1"/>
  <c r="B901" i="14" s="1"/>
  <c r="B902" i="14" s="1"/>
  <c r="B903" i="14" s="1"/>
  <c r="B904" i="14" s="1"/>
  <c r="B905" i="14" s="1"/>
  <c r="B906" i="14" s="1"/>
  <c r="B907" i="14" s="1"/>
  <c r="B908" i="14" s="1"/>
  <c r="B909" i="14" s="1"/>
  <c r="B910" i="14" s="1"/>
  <c r="B911" i="14" s="1"/>
  <c r="B912" i="14" s="1"/>
  <c r="B913" i="14" s="1"/>
  <c r="B914" i="14" s="1"/>
  <c r="B915" i="14" s="1"/>
  <c r="B916" i="14" s="1"/>
  <c r="B917" i="14" s="1"/>
  <c r="B918" i="14" s="1"/>
  <c r="B919" i="14" s="1"/>
  <c r="B920" i="14" s="1"/>
  <c r="B921" i="14" s="1"/>
  <c r="B922" i="14" s="1"/>
  <c r="B923" i="14" s="1"/>
  <c r="B924" i="14" s="1"/>
  <c r="B925" i="14" s="1"/>
  <c r="B926" i="14" s="1"/>
  <c r="B927" i="14" s="1"/>
  <c r="B928" i="14" s="1"/>
  <c r="B929" i="14" s="1"/>
  <c r="B930" i="14" s="1"/>
  <c r="B931" i="14" s="1"/>
  <c r="B932" i="14" s="1"/>
  <c r="B933" i="14" s="1"/>
  <c r="B934" i="14" s="1"/>
  <c r="B935" i="14" s="1"/>
  <c r="B936" i="14" s="1"/>
  <c r="B937" i="14" s="1"/>
  <c r="B938" i="14" s="1"/>
  <c r="B939" i="14" s="1"/>
  <c r="B940" i="14" s="1"/>
  <c r="B941" i="14" s="1"/>
  <c r="B942" i="14" s="1"/>
  <c r="B943" i="14" s="1"/>
  <c r="B944" i="14" s="1"/>
  <c r="B945" i="14" s="1"/>
  <c r="B946" i="14" s="1"/>
  <c r="B947" i="14" s="1"/>
  <c r="B948" i="14" s="1"/>
  <c r="B949" i="14" s="1"/>
  <c r="B950" i="14" s="1"/>
  <c r="B951" i="14" s="1"/>
  <c r="B952" i="14" s="1"/>
  <c r="B953" i="14" s="1"/>
  <c r="B954" i="14" s="1"/>
  <c r="B955" i="14" s="1"/>
  <c r="B956" i="14" s="1"/>
  <c r="B957" i="14" s="1"/>
  <c r="B958" i="14" s="1"/>
  <c r="B959" i="14" s="1"/>
  <c r="B960" i="14" s="1"/>
  <c r="B961" i="14" s="1"/>
  <c r="B962" i="14" s="1"/>
  <c r="B963" i="14" s="1"/>
  <c r="B964" i="14" s="1"/>
  <c r="B965" i="14" s="1"/>
  <c r="B966" i="14" s="1"/>
  <c r="B967" i="14" s="1"/>
  <c r="B968" i="14" s="1"/>
  <c r="B969" i="14" s="1"/>
  <c r="B970" i="14" s="1"/>
  <c r="B971" i="14" s="1"/>
  <c r="B972" i="14" s="1"/>
  <c r="B973" i="14" s="1"/>
  <c r="B974" i="14" s="1"/>
  <c r="B975" i="14" s="1"/>
  <c r="B976" i="14" s="1"/>
  <c r="B977" i="14" s="1"/>
  <c r="B978" i="14" s="1"/>
  <c r="B979" i="14" s="1"/>
  <c r="B980" i="14" s="1"/>
  <c r="B981" i="14" s="1"/>
  <c r="B982" i="14" s="1"/>
  <c r="B983" i="14" s="1"/>
  <c r="B984" i="14" s="1"/>
  <c r="B985" i="14" s="1"/>
  <c r="B986" i="14" s="1"/>
  <c r="B987" i="14" s="1"/>
  <c r="B988" i="14" s="1"/>
  <c r="B989" i="14" s="1"/>
  <c r="B990" i="14" s="1"/>
  <c r="B991" i="14" s="1"/>
  <c r="B992" i="14" s="1"/>
  <c r="B993" i="14" s="1"/>
  <c r="B994" i="14" s="1"/>
  <c r="B995" i="14" s="1"/>
  <c r="B996" i="14" s="1"/>
  <c r="B997" i="14" s="1"/>
  <c r="B998" i="14" s="1"/>
  <c r="B999" i="14" s="1"/>
  <c r="B1000" i="14" s="1"/>
  <c r="B1001" i="14" s="1"/>
  <c r="B1002" i="14" s="1"/>
  <c r="B1003" i="14" s="1"/>
  <c r="B1004" i="14" s="1"/>
  <c r="B1005" i="14" s="1"/>
  <c r="B1006" i="14" s="1"/>
  <c r="B1007" i="14" s="1"/>
  <c r="F170" i="15" l="1"/>
  <c r="P170" i="15" s="1"/>
  <c r="F168" i="15"/>
  <c r="P168" i="15" s="1"/>
  <c r="F171" i="15"/>
  <c r="P171" i="15" s="1"/>
  <c r="F186" i="15"/>
  <c r="F185" i="15"/>
  <c r="P185" i="15" s="1"/>
  <c r="F8" i="14"/>
  <c r="G8" i="14" s="1"/>
  <c r="F51" i="14"/>
  <c r="G51" i="14" s="1"/>
  <c r="F63" i="14"/>
  <c r="G63" i="14" s="1"/>
  <c r="F67" i="14"/>
  <c r="G67" i="14" s="1"/>
  <c r="C61" i="14"/>
  <c r="D61" i="14" s="1"/>
  <c r="F9" i="14"/>
  <c r="G9" i="14" s="1"/>
  <c r="F13" i="14"/>
  <c r="G13" i="14" s="1"/>
  <c r="F89" i="14"/>
  <c r="G89" i="14" s="1"/>
  <c r="C16" i="14"/>
  <c r="D16" i="14" s="1"/>
  <c r="C101" i="14"/>
  <c r="D101" i="14" s="1"/>
  <c r="C23" i="14"/>
  <c r="D23" i="14" s="1"/>
  <c r="C25" i="14"/>
  <c r="D25" i="14" s="1"/>
  <c r="F27" i="14"/>
  <c r="G27" i="14" s="1"/>
  <c r="C28" i="14"/>
  <c r="D28" i="14" s="1"/>
  <c r="F33" i="14"/>
  <c r="G33" i="14" s="1"/>
  <c r="F106" i="14"/>
  <c r="G106" i="14" s="1"/>
  <c r="F45" i="14"/>
  <c r="G45" i="14" s="1"/>
  <c r="I54" i="15"/>
  <c r="P194" i="15"/>
  <c r="H149" i="15"/>
  <c r="P149" i="15" s="1"/>
  <c r="J151" i="15" s="1"/>
  <c r="P173" i="15"/>
  <c r="P196" i="15"/>
  <c r="P110" i="15"/>
  <c r="D111" i="15" s="1"/>
  <c r="P111" i="15" s="1"/>
  <c r="P61" i="15"/>
  <c r="D62" i="15" s="1"/>
  <c r="P62" i="15" s="1"/>
  <c r="P214" i="15"/>
  <c r="D215" i="15" s="1"/>
  <c r="P215" i="15" s="1"/>
  <c r="F172" i="15"/>
  <c r="P237" i="15"/>
  <c r="L139" i="15"/>
  <c r="H143" i="15"/>
  <c r="E137" i="15"/>
  <c r="P137" i="15" s="1"/>
  <c r="E141" i="15"/>
  <c r="P141" i="15" s="1"/>
  <c r="E133" i="15"/>
  <c r="P133" i="15" s="1"/>
  <c r="E136" i="15"/>
  <c r="P136" i="15" s="1"/>
  <c r="E132" i="15"/>
  <c r="E157" i="15"/>
  <c r="P157" i="15" s="1"/>
  <c r="E153" i="15"/>
  <c r="P153" i="15" s="1"/>
  <c r="L160" i="15"/>
  <c r="H164" i="15"/>
  <c r="E158" i="15"/>
  <c r="P158" i="15" s="1"/>
  <c r="E162" i="15"/>
  <c r="P162" i="15" s="1"/>
  <c r="F154" i="15"/>
  <c r="F187" i="15"/>
  <c r="P187" i="15" s="1"/>
  <c r="G132" i="15"/>
  <c r="I175" i="15"/>
  <c r="F188" i="15"/>
  <c r="P188" i="15" s="1"/>
  <c r="I190" i="15"/>
  <c r="F169" i="15"/>
  <c r="P169" i="15" s="1"/>
  <c r="F199" i="14"/>
  <c r="G199" i="14" s="1"/>
  <c r="F15" i="14"/>
  <c r="G15" i="14" s="1"/>
  <c r="C31" i="14"/>
  <c r="D31" i="14" s="1"/>
  <c r="C66" i="14"/>
  <c r="D66" i="14" s="1"/>
  <c r="C109" i="14"/>
  <c r="D109" i="14" s="1"/>
  <c r="F112" i="14"/>
  <c r="G112" i="14" s="1"/>
  <c r="F18" i="14"/>
  <c r="G18" i="14" s="1"/>
  <c r="C37" i="14"/>
  <c r="D37" i="14" s="1"/>
  <c r="F71" i="14"/>
  <c r="G71" i="14" s="1"/>
  <c r="F115" i="14"/>
  <c r="G115" i="14" s="1"/>
  <c r="C19" i="14"/>
  <c r="D19" i="14" s="1"/>
  <c r="F39" i="14"/>
  <c r="G39" i="14" s="1"/>
  <c r="C73" i="14"/>
  <c r="D73" i="14" s="1"/>
  <c r="C121" i="14"/>
  <c r="D121" i="14" s="1"/>
  <c r="C9" i="14"/>
  <c r="D9" i="14" s="1"/>
  <c r="F21" i="14"/>
  <c r="G21" i="14" s="1"/>
  <c r="C43" i="14"/>
  <c r="D43" i="14" s="1"/>
  <c r="F77" i="14"/>
  <c r="G77" i="14" s="1"/>
  <c r="C125" i="14"/>
  <c r="D125" i="14" s="1"/>
  <c r="F79" i="14"/>
  <c r="G79" i="14" s="1"/>
  <c r="F135" i="14"/>
  <c r="G135" i="14" s="1"/>
  <c r="C11" i="14"/>
  <c r="D11" i="14" s="1"/>
  <c r="C49" i="14"/>
  <c r="D49" i="14" s="1"/>
  <c r="F81" i="14"/>
  <c r="G81" i="14" s="1"/>
  <c r="F139" i="14"/>
  <c r="G139" i="14" s="1"/>
  <c r="C149" i="14"/>
  <c r="D149" i="14" s="1"/>
  <c r="F11" i="14"/>
  <c r="G11" i="14" s="1"/>
  <c r="F25" i="14"/>
  <c r="G25" i="14" s="1"/>
  <c r="C55" i="14"/>
  <c r="D55" i="14" s="1"/>
  <c r="C92" i="14"/>
  <c r="D92" i="14" s="1"/>
  <c r="F163" i="14"/>
  <c r="G163" i="14" s="1"/>
  <c r="C13" i="14"/>
  <c r="D13" i="14" s="1"/>
  <c r="F57" i="14"/>
  <c r="G57" i="14" s="1"/>
  <c r="C98" i="14"/>
  <c r="D98" i="14" s="1"/>
  <c r="C18" i="14"/>
  <c r="D18" i="14" s="1"/>
  <c r="F20" i="14"/>
  <c r="G20" i="14" s="1"/>
  <c r="C30" i="14"/>
  <c r="D30" i="14" s="1"/>
  <c r="F32" i="14"/>
  <c r="G32" i="14" s="1"/>
  <c r="C42" i="14"/>
  <c r="D42" i="14" s="1"/>
  <c r="F44" i="14"/>
  <c r="G44" i="14" s="1"/>
  <c r="C54" i="14"/>
  <c r="D54" i="14" s="1"/>
  <c r="F56" i="14"/>
  <c r="G56" i="14" s="1"/>
  <c r="F69" i="14"/>
  <c r="C87" i="14"/>
  <c r="D87" i="14" s="1"/>
  <c r="C104" i="14"/>
  <c r="D104" i="14" s="1"/>
  <c r="C110" i="14"/>
  <c r="D110" i="14" s="1"/>
  <c r="C122" i="14"/>
  <c r="D122" i="14" s="1"/>
  <c r="F136" i="14"/>
  <c r="G136" i="14" s="1"/>
  <c r="C145" i="14"/>
  <c r="D145" i="14" s="1"/>
  <c r="F183" i="14"/>
  <c r="G183" i="14" s="1"/>
  <c r="C193" i="14"/>
  <c r="D193" i="14" s="1"/>
  <c r="C35" i="14"/>
  <c r="D35" i="14" s="1"/>
  <c r="F37" i="14"/>
  <c r="G37" i="14" s="1"/>
  <c r="C47" i="14"/>
  <c r="D47" i="14" s="1"/>
  <c r="F49" i="14"/>
  <c r="G49" i="14" s="1"/>
  <c r="C59" i="14"/>
  <c r="D59" i="14" s="1"/>
  <c r="F61" i="14"/>
  <c r="G61" i="14" s="1"/>
  <c r="F66" i="14"/>
  <c r="G66" i="14" s="1"/>
  <c r="C74" i="14"/>
  <c r="D74" i="14" s="1"/>
  <c r="C99" i="14"/>
  <c r="D99" i="14" s="1"/>
  <c r="C116" i="14"/>
  <c r="D116" i="14" s="1"/>
  <c r="C137" i="14"/>
  <c r="D137" i="14" s="1"/>
  <c r="C146" i="14"/>
  <c r="D146" i="14" s="1"/>
  <c r="F184" i="14"/>
  <c r="G184" i="14" s="1"/>
  <c r="C194" i="14"/>
  <c r="D194" i="14" s="1"/>
  <c r="F30" i="14"/>
  <c r="G30" i="14" s="1"/>
  <c r="C40" i="14"/>
  <c r="D40" i="14" s="1"/>
  <c r="F42" i="14"/>
  <c r="G42" i="14" s="1"/>
  <c r="C52" i="14"/>
  <c r="D52" i="14" s="1"/>
  <c r="F54" i="14"/>
  <c r="G54" i="14" s="1"/>
  <c r="C64" i="14"/>
  <c r="D64" i="14" s="1"/>
  <c r="F82" i="14"/>
  <c r="G82" i="14" s="1"/>
  <c r="F87" i="14"/>
  <c r="G87" i="14" s="1"/>
  <c r="C111" i="14"/>
  <c r="D111" i="14" s="1"/>
  <c r="F130" i="14"/>
  <c r="G130" i="14" s="1"/>
  <c r="F175" i="14"/>
  <c r="G175" i="14" s="1"/>
  <c r="C185" i="14"/>
  <c r="D185" i="14" s="1"/>
  <c r="C21" i="14"/>
  <c r="D21" i="14" s="1"/>
  <c r="F23" i="14"/>
  <c r="G23" i="14" s="1"/>
  <c r="C33" i="14"/>
  <c r="D33" i="14" s="1"/>
  <c r="P99" i="15" s="1"/>
  <c r="P100" i="15" s="1"/>
  <c r="D101" i="15" s="1"/>
  <c r="P101" i="15" s="1"/>
  <c r="F35" i="14"/>
  <c r="G35" i="14" s="1"/>
  <c r="C45" i="14"/>
  <c r="D45" i="14" s="1"/>
  <c r="F47" i="14"/>
  <c r="G47" i="14" s="1"/>
  <c r="C57" i="14"/>
  <c r="D57" i="14" s="1"/>
  <c r="F59" i="14"/>
  <c r="G59" i="14" s="1"/>
  <c r="F70" i="14"/>
  <c r="G70" i="14" s="1"/>
  <c r="F88" i="14"/>
  <c r="G88" i="14" s="1"/>
  <c r="F99" i="14"/>
  <c r="G99" i="14" s="1"/>
  <c r="F123" i="14"/>
  <c r="G123" i="14" s="1"/>
  <c r="F147" i="14"/>
  <c r="G147" i="14" s="1"/>
  <c r="C157" i="14"/>
  <c r="D157" i="14" s="1"/>
  <c r="F195" i="14"/>
  <c r="G195" i="14" s="1"/>
  <c r="C205" i="14"/>
  <c r="D205" i="14" s="1"/>
  <c r="C14" i="14"/>
  <c r="D14" i="14" s="1"/>
  <c r="F16" i="14"/>
  <c r="G16" i="14" s="1"/>
  <c r="C26" i="14"/>
  <c r="D26" i="14" s="1"/>
  <c r="F28" i="14"/>
  <c r="G28" i="14" s="1"/>
  <c r="C38" i="14"/>
  <c r="D38" i="14" s="1"/>
  <c r="F40" i="14"/>
  <c r="G40" i="14" s="1"/>
  <c r="C50" i="14"/>
  <c r="D50" i="14" s="1"/>
  <c r="F52" i="14"/>
  <c r="G52" i="14" s="1"/>
  <c r="C62" i="14"/>
  <c r="D62" i="14" s="1"/>
  <c r="F64" i="14"/>
  <c r="G64" i="14" s="1"/>
  <c r="C67" i="14"/>
  <c r="D67" i="14" s="1"/>
  <c r="C75" i="14"/>
  <c r="D75" i="14" s="1"/>
  <c r="C79" i="14"/>
  <c r="D79" i="14" s="1"/>
  <c r="F83" i="14"/>
  <c r="G83" i="14" s="1"/>
  <c r="C89" i="14"/>
  <c r="D89" i="14" s="1"/>
  <c r="F94" i="14"/>
  <c r="G94" i="14" s="1"/>
  <c r="F100" i="14"/>
  <c r="G100" i="14" s="1"/>
  <c r="F111" i="14"/>
  <c r="G111" i="14" s="1"/>
  <c r="F124" i="14"/>
  <c r="G124" i="14" s="1"/>
  <c r="F148" i="14"/>
  <c r="G148" i="14" s="1"/>
  <c r="C158" i="14"/>
  <c r="D158" i="14" s="1"/>
  <c r="F196" i="14"/>
  <c r="G196" i="14" s="1"/>
  <c r="C206" i="14"/>
  <c r="D206" i="14" s="1"/>
  <c r="F187" i="14"/>
  <c r="G187" i="14" s="1"/>
  <c r="C197" i="14"/>
  <c r="D197" i="14" s="1"/>
  <c r="C12" i="14"/>
  <c r="D12" i="14" s="1"/>
  <c r="F14" i="14"/>
  <c r="G14" i="14" s="1"/>
  <c r="C24" i="14"/>
  <c r="D24" i="14" s="1"/>
  <c r="F26" i="14"/>
  <c r="G26" i="14" s="1"/>
  <c r="P118" i="15" s="1"/>
  <c r="P119" i="15" s="1"/>
  <c r="D120" i="15" s="1"/>
  <c r="P120" i="15" s="1"/>
  <c r="C36" i="14"/>
  <c r="D36" i="14" s="1"/>
  <c r="F38" i="14"/>
  <c r="G38" i="14" s="1"/>
  <c r="C48" i="14"/>
  <c r="D48" i="14" s="1"/>
  <c r="F50" i="14"/>
  <c r="G50" i="14" s="1"/>
  <c r="C60" i="14"/>
  <c r="D60" i="14" s="1"/>
  <c r="F62" i="14"/>
  <c r="G62" i="14" s="1"/>
  <c r="C65" i="14"/>
  <c r="D65" i="14" s="1"/>
  <c r="F75" i="14"/>
  <c r="G75" i="14" s="1"/>
  <c r="F101" i="14"/>
  <c r="G101" i="14" s="1"/>
  <c r="C113" i="14"/>
  <c r="D113" i="14" s="1"/>
  <c r="F118" i="14"/>
  <c r="G118" i="14" s="1"/>
  <c r="F159" i="14"/>
  <c r="G159" i="14" s="1"/>
  <c r="C169" i="14"/>
  <c r="D169" i="14" s="1"/>
  <c r="F207" i="14"/>
  <c r="C17" i="14"/>
  <c r="D17" i="14" s="1"/>
  <c r="F19" i="14"/>
  <c r="G19" i="14" s="1"/>
  <c r="C29" i="14"/>
  <c r="D29" i="14" s="1"/>
  <c r="F31" i="14"/>
  <c r="G31" i="14" s="1"/>
  <c r="C41" i="14"/>
  <c r="D41" i="14" s="1"/>
  <c r="F43" i="14"/>
  <c r="G43" i="14" s="1"/>
  <c r="C53" i="14"/>
  <c r="D53" i="14" s="1"/>
  <c r="F55" i="14"/>
  <c r="G55" i="14" s="1"/>
  <c r="C68" i="14"/>
  <c r="D68" i="14" s="1"/>
  <c r="C80" i="14"/>
  <c r="D80" i="14" s="1"/>
  <c r="F113" i="14"/>
  <c r="G113" i="14" s="1"/>
  <c r="C133" i="14"/>
  <c r="D133" i="14" s="1"/>
  <c r="F160" i="14"/>
  <c r="G160" i="14" s="1"/>
  <c r="C170" i="14"/>
  <c r="D170" i="14" s="1"/>
  <c r="C10" i="14"/>
  <c r="D10" i="14" s="1"/>
  <c r="F12" i="14"/>
  <c r="G12" i="14" s="1"/>
  <c r="C22" i="14"/>
  <c r="D22" i="14" s="1"/>
  <c r="F24" i="14"/>
  <c r="G24" i="14" s="1"/>
  <c r="C34" i="14"/>
  <c r="D34" i="14" s="1"/>
  <c r="F36" i="14"/>
  <c r="G36" i="14" s="1"/>
  <c r="C46" i="14"/>
  <c r="D46" i="14" s="1"/>
  <c r="F48" i="14"/>
  <c r="G48" i="14" s="1"/>
  <c r="C58" i="14"/>
  <c r="D58" i="14" s="1"/>
  <c r="F60" i="14"/>
  <c r="G60" i="14" s="1"/>
  <c r="F65" i="14"/>
  <c r="G65" i="14" s="1"/>
  <c r="F76" i="14"/>
  <c r="G76" i="14" s="1"/>
  <c r="C134" i="14"/>
  <c r="D134" i="14" s="1"/>
  <c r="F151" i="14"/>
  <c r="G151" i="14" s="1"/>
  <c r="C161" i="14"/>
  <c r="D161" i="14" s="1"/>
  <c r="F1009" i="14"/>
  <c r="C1009" i="14"/>
  <c r="F206" i="14"/>
  <c r="G206" i="14" s="1"/>
  <c r="C204" i="14"/>
  <c r="D204" i="14" s="1"/>
  <c r="F194" i="14"/>
  <c r="G194" i="14" s="1"/>
  <c r="C192" i="14"/>
  <c r="D192" i="14" s="1"/>
  <c r="F182" i="14"/>
  <c r="G182" i="14" s="1"/>
  <c r="C180" i="14"/>
  <c r="D180" i="14" s="1"/>
  <c r="F170" i="14"/>
  <c r="G170" i="14" s="1"/>
  <c r="C168" i="14"/>
  <c r="D168" i="14" s="1"/>
  <c r="F158" i="14"/>
  <c r="G158" i="14" s="1"/>
  <c r="C156" i="14"/>
  <c r="D156" i="14" s="1"/>
  <c r="F146" i="14"/>
  <c r="G146" i="14" s="1"/>
  <c r="C144" i="14"/>
  <c r="D144" i="14" s="1"/>
  <c r="F134" i="14"/>
  <c r="G134" i="14" s="1"/>
  <c r="C132" i="14"/>
  <c r="D132" i="14" s="1"/>
  <c r="F122" i="14"/>
  <c r="G122" i="14" s="1"/>
  <c r="C120" i="14"/>
  <c r="D120" i="14" s="1"/>
  <c r="F110" i="14"/>
  <c r="G110" i="14" s="1"/>
  <c r="C108" i="14"/>
  <c r="D108" i="14" s="1"/>
  <c r="F98" i="14"/>
  <c r="G98" i="14" s="1"/>
  <c r="C96" i="14"/>
  <c r="D96" i="14" s="1"/>
  <c r="F86" i="14"/>
  <c r="G86" i="14" s="1"/>
  <c r="C84" i="14"/>
  <c r="D84" i="14" s="1"/>
  <c r="F74" i="14"/>
  <c r="G74" i="14" s="1"/>
  <c r="C72" i="14"/>
  <c r="D72" i="14" s="1"/>
  <c r="F201" i="14"/>
  <c r="G201" i="14" s="1"/>
  <c r="C199" i="14"/>
  <c r="D199" i="14" s="1"/>
  <c r="F189" i="14"/>
  <c r="G189" i="14" s="1"/>
  <c r="C187" i="14"/>
  <c r="D187" i="14" s="1"/>
  <c r="F177" i="14"/>
  <c r="G177" i="14" s="1"/>
  <c r="C175" i="14"/>
  <c r="D175" i="14" s="1"/>
  <c r="F165" i="14"/>
  <c r="G165" i="14" s="1"/>
  <c r="C163" i="14"/>
  <c r="D163" i="14" s="1"/>
  <c r="F153" i="14"/>
  <c r="G153" i="14" s="1"/>
  <c r="C151" i="14"/>
  <c r="D151" i="14" s="1"/>
  <c r="F141" i="14"/>
  <c r="G141" i="14" s="1"/>
  <c r="C139" i="14"/>
  <c r="D139" i="14" s="1"/>
  <c r="F129" i="14"/>
  <c r="G129" i="14" s="1"/>
  <c r="C127" i="14"/>
  <c r="D127" i="14" s="1"/>
  <c r="F117" i="14"/>
  <c r="G117" i="14" s="1"/>
  <c r="C115" i="14"/>
  <c r="D115" i="14" s="1"/>
  <c r="F105" i="14"/>
  <c r="G105" i="14" s="1"/>
  <c r="C103" i="14"/>
  <c r="D103" i="14" s="1"/>
  <c r="F93" i="14"/>
  <c r="G93" i="14" s="1"/>
  <c r="C91" i="14"/>
  <c r="D91" i="14" s="1"/>
  <c r="F203" i="14"/>
  <c r="G203" i="14" s="1"/>
  <c r="C201" i="14"/>
  <c r="D201" i="14" s="1"/>
  <c r="F191" i="14"/>
  <c r="C189" i="14"/>
  <c r="D189" i="14" s="1"/>
  <c r="F179" i="14"/>
  <c r="G179" i="14" s="1"/>
  <c r="C177" i="14"/>
  <c r="D177" i="14" s="1"/>
  <c r="F167" i="14"/>
  <c r="G167" i="14" s="1"/>
  <c r="C165" i="14"/>
  <c r="D165" i="14" s="1"/>
  <c r="F155" i="14"/>
  <c r="G155" i="14" s="1"/>
  <c r="C153" i="14"/>
  <c r="D153" i="14" s="1"/>
  <c r="F143" i="14"/>
  <c r="G143" i="14" s="1"/>
  <c r="C141" i="14"/>
  <c r="D141" i="14" s="1"/>
  <c r="F131" i="14"/>
  <c r="G131" i="14" s="1"/>
  <c r="C129" i="14"/>
  <c r="D129" i="14" s="1"/>
  <c r="F119" i="14"/>
  <c r="G119" i="14" s="1"/>
  <c r="C117" i="14"/>
  <c r="D117" i="14" s="1"/>
  <c r="F107" i="14"/>
  <c r="G107" i="14" s="1"/>
  <c r="C105" i="14"/>
  <c r="D105" i="14" s="1"/>
  <c r="F95" i="14"/>
  <c r="G95" i="14" s="1"/>
  <c r="C93" i="14"/>
  <c r="D93" i="14" s="1"/>
  <c r="F198" i="14"/>
  <c r="G198" i="14" s="1"/>
  <c r="C196" i="14"/>
  <c r="D196" i="14" s="1"/>
  <c r="F186" i="14"/>
  <c r="G186" i="14" s="1"/>
  <c r="C184" i="14"/>
  <c r="D184" i="14" s="1"/>
  <c r="F174" i="14"/>
  <c r="G174" i="14" s="1"/>
  <c r="C172" i="14"/>
  <c r="D172" i="14" s="1"/>
  <c r="F162" i="14"/>
  <c r="G162" i="14" s="1"/>
  <c r="C160" i="14"/>
  <c r="D160" i="14" s="1"/>
  <c r="F150" i="14"/>
  <c r="G150" i="14" s="1"/>
  <c r="C148" i="14"/>
  <c r="D148" i="14" s="1"/>
  <c r="F138" i="14"/>
  <c r="G138" i="14" s="1"/>
  <c r="C136" i="14"/>
  <c r="D136" i="14" s="1"/>
  <c r="F126" i="14"/>
  <c r="G126" i="14" s="1"/>
  <c r="C124" i="14"/>
  <c r="D124" i="14" s="1"/>
  <c r="F114" i="14"/>
  <c r="G114" i="14" s="1"/>
  <c r="C112" i="14"/>
  <c r="D112" i="14" s="1"/>
  <c r="F102" i="14"/>
  <c r="G102" i="14" s="1"/>
  <c r="C100" i="14"/>
  <c r="D100" i="14" s="1"/>
  <c r="F90" i="14"/>
  <c r="G90" i="14" s="1"/>
  <c r="C88" i="14"/>
  <c r="D88" i="14" s="1"/>
  <c r="F78" i="14"/>
  <c r="G78" i="14" s="1"/>
  <c r="C76" i="14"/>
  <c r="D76" i="14" s="1"/>
  <c r="F205" i="14"/>
  <c r="G205" i="14" s="1"/>
  <c r="C203" i="14"/>
  <c r="D203" i="14" s="1"/>
  <c r="F193" i="14"/>
  <c r="G193" i="14" s="1"/>
  <c r="C191" i="14"/>
  <c r="D191" i="14" s="1"/>
  <c r="F181" i="14"/>
  <c r="G181" i="14" s="1"/>
  <c r="C179" i="14"/>
  <c r="D179" i="14" s="1"/>
  <c r="F169" i="14"/>
  <c r="G169" i="14" s="1"/>
  <c r="C167" i="14"/>
  <c r="D167" i="14" s="1"/>
  <c r="F157" i="14"/>
  <c r="G157" i="14" s="1"/>
  <c r="C155" i="14"/>
  <c r="D155" i="14" s="1"/>
  <c r="F145" i="14"/>
  <c r="G145" i="14" s="1"/>
  <c r="C143" i="14"/>
  <c r="D143" i="14" s="1"/>
  <c r="F133" i="14"/>
  <c r="G133" i="14" s="1"/>
  <c r="C131" i="14"/>
  <c r="D131" i="14" s="1"/>
  <c r="F121" i="14"/>
  <c r="G121" i="14" s="1"/>
  <c r="C119" i="14"/>
  <c r="D119" i="14" s="1"/>
  <c r="F109" i="14"/>
  <c r="G109" i="14" s="1"/>
  <c r="C107" i="14"/>
  <c r="D107" i="14" s="1"/>
  <c r="F97" i="14"/>
  <c r="G97" i="14" s="1"/>
  <c r="C95" i="14"/>
  <c r="D95" i="14" s="1"/>
  <c r="F85" i="14"/>
  <c r="G85" i="14" s="1"/>
  <c r="C83" i="14"/>
  <c r="D83" i="14" s="1"/>
  <c r="F73" i="14"/>
  <c r="G73" i="14" s="1"/>
  <c r="C71" i="14"/>
  <c r="D71" i="14" s="1"/>
  <c r="F200" i="14"/>
  <c r="G200" i="14" s="1"/>
  <c r="C198" i="14"/>
  <c r="D198" i="14" s="1"/>
  <c r="F188" i="14"/>
  <c r="G188" i="14" s="1"/>
  <c r="C186" i="14"/>
  <c r="D186" i="14" s="1"/>
  <c r="F176" i="14"/>
  <c r="G176" i="14" s="1"/>
  <c r="C174" i="14"/>
  <c r="D174" i="14" s="1"/>
  <c r="F164" i="14"/>
  <c r="G164" i="14" s="1"/>
  <c r="C162" i="14"/>
  <c r="D162" i="14" s="1"/>
  <c r="F152" i="14"/>
  <c r="G152" i="14" s="1"/>
  <c r="C150" i="14"/>
  <c r="D150" i="14" s="1"/>
  <c r="F140" i="14"/>
  <c r="G140" i="14" s="1"/>
  <c r="C138" i="14"/>
  <c r="D138" i="14" s="1"/>
  <c r="F128" i="14"/>
  <c r="G128" i="14" s="1"/>
  <c r="C126" i="14"/>
  <c r="D126" i="14" s="1"/>
  <c r="F116" i="14"/>
  <c r="G116" i="14" s="1"/>
  <c r="C114" i="14"/>
  <c r="D114" i="14" s="1"/>
  <c r="F104" i="14"/>
  <c r="G104" i="14" s="1"/>
  <c r="C102" i="14"/>
  <c r="D102" i="14" s="1"/>
  <c r="F92" i="14"/>
  <c r="G92" i="14" s="1"/>
  <c r="C90" i="14"/>
  <c r="D90" i="14" s="1"/>
  <c r="F80" i="14"/>
  <c r="G80" i="14" s="1"/>
  <c r="C78" i="14"/>
  <c r="D78" i="14" s="1"/>
  <c r="F68" i="14"/>
  <c r="G68" i="14" s="1"/>
  <c r="F202" i="14"/>
  <c r="G202" i="14" s="1"/>
  <c r="C200" i="14"/>
  <c r="D200" i="14" s="1"/>
  <c r="F190" i="14"/>
  <c r="G190" i="14" s="1"/>
  <c r="C188" i="14"/>
  <c r="D188" i="14" s="1"/>
  <c r="F178" i="14"/>
  <c r="G178" i="14" s="1"/>
  <c r="C176" i="14"/>
  <c r="D176" i="14" s="1"/>
  <c r="F166" i="14"/>
  <c r="G166" i="14" s="1"/>
  <c r="C164" i="14"/>
  <c r="D164" i="14" s="1"/>
  <c r="F154" i="14"/>
  <c r="G154" i="14" s="1"/>
  <c r="C152" i="14"/>
  <c r="D152" i="14" s="1"/>
  <c r="F142" i="14"/>
  <c r="G142" i="14" s="1"/>
  <c r="C140" i="14"/>
  <c r="D140" i="14" s="1"/>
  <c r="C207" i="14"/>
  <c r="F197" i="14"/>
  <c r="G197" i="14" s="1"/>
  <c r="C195" i="14"/>
  <c r="D195" i="14" s="1"/>
  <c r="F185" i="14"/>
  <c r="G185" i="14" s="1"/>
  <c r="C183" i="14"/>
  <c r="D183" i="14" s="1"/>
  <c r="F173" i="14"/>
  <c r="G173" i="14" s="1"/>
  <c r="C171" i="14"/>
  <c r="D171" i="14" s="1"/>
  <c r="F161" i="14"/>
  <c r="G161" i="14" s="1"/>
  <c r="C159" i="14"/>
  <c r="D159" i="14" s="1"/>
  <c r="F149" i="14"/>
  <c r="G149" i="14" s="1"/>
  <c r="C147" i="14"/>
  <c r="D147" i="14" s="1"/>
  <c r="F137" i="14"/>
  <c r="G137" i="14" s="1"/>
  <c r="C135" i="14"/>
  <c r="D135" i="14" s="1"/>
  <c r="F125" i="14"/>
  <c r="G125" i="14" s="1"/>
  <c r="C123" i="14"/>
  <c r="D123" i="14" s="1"/>
  <c r="F204" i="14"/>
  <c r="G204" i="14" s="1"/>
  <c r="C202" i="14"/>
  <c r="D202" i="14" s="1"/>
  <c r="F192" i="14"/>
  <c r="G192" i="14" s="1"/>
  <c r="C190" i="14"/>
  <c r="D190" i="14" s="1"/>
  <c r="F180" i="14"/>
  <c r="G180" i="14" s="1"/>
  <c r="C178" i="14"/>
  <c r="D178" i="14" s="1"/>
  <c r="F168" i="14"/>
  <c r="G168" i="14" s="1"/>
  <c r="C166" i="14"/>
  <c r="D166" i="14" s="1"/>
  <c r="F156" i="14"/>
  <c r="G156" i="14" s="1"/>
  <c r="C154" i="14"/>
  <c r="D154" i="14" s="1"/>
  <c r="F144" i="14"/>
  <c r="G144" i="14" s="1"/>
  <c r="C142" i="14"/>
  <c r="D142" i="14" s="1"/>
  <c r="F132" i="14"/>
  <c r="G132" i="14" s="1"/>
  <c r="C130" i="14"/>
  <c r="D130" i="14" s="1"/>
  <c r="F120" i="14"/>
  <c r="G120" i="14" s="1"/>
  <c r="C118" i="14"/>
  <c r="D118" i="14" s="1"/>
  <c r="F108" i="14"/>
  <c r="G108" i="14" s="1"/>
  <c r="C106" i="14"/>
  <c r="D106" i="14" s="1"/>
  <c r="F96" i="14"/>
  <c r="G96" i="14" s="1"/>
  <c r="C94" i="14"/>
  <c r="D94" i="14" s="1"/>
  <c r="F84" i="14"/>
  <c r="G84" i="14" s="1"/>
  <c r="C82" i="14"/>
  <c r="D82" i="14" s="1"/>
  <c r="F72" i="14"/>
  <c r="G72" i="14" s="1"/>
  <c r="C70" i="14"/>
  <c r="D70" i="14" s="1"/>
  <c r="C15" i="14"/>
  <c r="D15" i="14" s="1"/>
  <c r="F17" i="14"/>
  <c r="G17" i="14" s="1"/>
  <c r="C27" i="14"/>
  <c r="D27" i="14" s="1"/>
  <c r="F29" i="14"/>
  <c r="G29" i="14" s="1"/>
  <c r="C39" i="14"/>
  <c r="D39" i="14" s="1"/>
  <c r="F41" i="14"/>
  <c r="G41" i="14" s="1"/>
  <c r="C51" i="14"/>
  <c r="D51" i="14" s="1"/>
  <c r="F53" i="14"/>
  <c r="G53" i="14" s="1"/>
  <c r="C63" i="14"/>
  <c r="D63" i="14" s="1"/>
  <c r="C81" i="14"/>
  <c r="D81" i="14" s="1"/>
  <c r="C85" i="14"/>
  <c r="D85" i="14" s="1"/>
  <c r="F91" i="14"/>
  <c r="G91" i="14" s="1"/>
  <c r="F127" i="14"/>
  <c r="G127" i="14" s="1"/>
  <c r="F171" i="14"/>
  <c r="G171" i="14" s="1"/>
  <c r="C181" i="14"/>
  <c r="D181" i="14" s="1"/>
  <c r="C8" i="14"/>
  <c r="F10" i="14"/>
  <c r="G10" i="14" s="1"/>
  <c r="C20" i="14"/>
  <c r="D20" i="14" s="1"/>
  <c r="F22" i="14"/>
  <c r="G22" i="14" s="1"/>
  <c r="F26" i="16" s="1"/>
  <c r="I26" i="16" s="1"/>
  <c r="C32" i="14"/>
  <c r="D32" i="14" s="1"/>
  <c r="F34" i="14"/>
  <c r="G34" i="14" s="1"/>
  <c r="C44" i="14"/>
  <c r="D44" i="14" s="1"/>
  <c r="F46" i="14"/>
  <c r="G46" i="14" s="1"/>
  <c r="C56" i="14"/>
  <c r="D56" i="14" s="1"/>
  <c r="F58" i="14"/>
  <c r="G58" i="14" s="1"/>
  <c r="C69" i="14"/>
  <c r="D69" i="14" s="1"/>
  <c r="C77" i="14"/>
  <c r="D77" i="14" s="1"/>
  <c r="C86" i="14"/>
  <c r="D86" i="14" s="1"/>
  <c r="C97" i="14"/>
  <c r="D97" i="14" s="1"/>
  <c r="F103" i="14"/>
  <c r="G103" i="14" s="1"/>
  <c r="C128" i="14"/>
  <c r="D128" i="14" s="1"/>
  <c r="F172" i="14"/>
  <c r="G172" i="14" s="1"/>
  <c r="C182" i="14"/>
  <c r="D182" i="14" s="1"/>
  <c r="D17" i="10"/>
  <c r="F10" i="1" s="1"/>
  <c r="E11" i="19" s="1"/>
  <c r="G191" i="14" l="1"/>
  <c r="F33" i="16"/>
  <c r="I33" i="16" s="1"/>
  <c r="F31" i="16"/>
  <c r="I31" i="16" s="1"/>
  <c r="I20" i="16"/>
  <c r="I19" i="16"/>
  <c r="I18" i="16"/>
  <c r="P221" i="15" s="1"/>
  <c r="I21" i="16"/>
  <c r="I23" i="16"/>
  <c r="I22" i="16"/>
  <c r="D8" i="14"/>
  <c r="G156" i="15" s="1"/>
  <c r="K54" i="15"/>
  <c r="P54" i="15" s="1"/>
  <c r="K43" i="15"/>
  <c r="P43" i="15" s="1"/>
  <c r="G69" i="14"/>
  <c r="F28" i="16"/>
  <c r="I28" i="16" s="1"/>
  <c r="F30" i="16"/>
  <c r="I30" i="16" s="1"/>
  <c r="F32" i="16"/>
  <c r="I32" i="16" s="1"/>
  <c r="J156" i="15"/>
  <c r="P132" i="15"/>
  <c r="G207" i="14"/>
  <c r="F208" i="14"/>
  <c r="C208" i="14"/>
  <c r="D207" i="14"/>
  <c r="P156" i="15" l="1"/>
  <c r="P223" i="15"/>
  <c r="D224" i="15" s="1"/>
  <c r="P224" i="15" s="1"/>
  <c r="P227" i="15" s="1"/>
  <c r="D208" i="14"/>
  <c r="C209" i="14"/>
  <c r="G208" i="14"/>
  <c r="F209" i="14"/>
  <c r="F210" i="14" l="1"/>
  <c r="G209" i="14"/>
  <c r="C210" i="14"/>
  <c r="D209" i="14"/>
  <c r="C211" i="14" l="1"/>
  <c r="D210" i="14"/>
  <c r="G210" i="14"/>
  <c r="F211" i="14"/>
  <c r="F212" i="14" l="1"/>
  <c r="G211" i="14"/>
  <c r="D211" i="14"/>
  <c r="C212" i="14"/>
  <c r="C213" i="14" l="1"/>
  <c r="D212" i="14"/>
  <c r="F213" i="14"/>
  <c r="G212" i="14"/>
  <c r="G213" i="14" l="1"/>
  <c r="F214" i="14"/>
  <c r="C214" i="14"/>
  <c r="D213" i="14"/>
  <c r="F215" i="14" l="1"/>
  <c r="G214" i="14"/>
  <c r="C215" i="14"/>
  <c r="D214" i="14"/>
  <c r="C216" i="14" l="1"/>
  <c r="D215" i="14"/>
  <c r="F216" i="14"/>
  <c r="G215" i="14"/>
  <c r="F217" i="14" l="1"/>
  <c r="G216" i="14"/>
  <c r="C217" i="14"/>
  <c r="D216" i="14"/>
  <c r="D217" i="14" l="1"/>
  <c r="C218" i="14"/>
  <c r="F218" i="14"/>
  <c r="G217" i="14"/>
  <c r="F219" i="14" l="1"/>
  <c r="G218" i="14"/>
  <c r="D218" i="14"/>
  <c r="C219" i="14"/>
  <c r="C220" i="14" l="1"/>
  <c r="D219" i="14"/>
  <c r="F220" i="14"/>
  <c r="G219" i="14"/>
  <c r="G220" i="14" l="1"/>
  <c r="F221" i="14"/>
  <c r="D220" i="14"/>
  <c r="C221" i="14"/>
  <c r="C222" i="14" l="1"/>
  <c r="D221" i="14"/>
  <c r="F222" i="14"/>
  <c r="G221" i="14"/>
  <c r="G222" i="14" l="1"/>
  <c r="F223" i="14"/>
  <c r="C223" i="14"/>
  <c r="D222" i="14"/>
  <c r="D223" i="14" l="1"/>
  <c r="C224" i="14"/>
  <c r="F224" i="14"/>
  <c r="G223" i="14"/>
  <c r="F225" i="14" l="1"/>
  <c r="G224" i="14"/>
  <c r="C225" i="14"/>
  <c r="D224" i="14"/>
  <c r="D225" i="14" l="1"/>
  <c r="C226" i="14"/>
  <c r="G225" i="14"/>
  <c r="F226" i="14"/>
  <c r="F227" i="14" l="1"/>
  <c r="G226" i="14"/>
  <c r="C227" i="14"/>
  <c r="D226" i="14"/>
  <c r="C228" i="14" l="1"/>
  <c r="D227" i="14"/>
  <c r="G227" i="14"/>
  <c r="F228" i="14"/>
  <c r="F229" i="14" l="1"/>
  <c r="G228" i="14"/>
  <c r="C229" i="14"/>
  <c r="D228" i="14"/>
  <c r="C230" i="14" l="1"/>
  <c r="D229" i="14"/>
  <c r="F230" i="14"/>
  <c r="G229" i="14"/>
  <c r="F231" i="14" l="1"/>
  <c r="G230" i="14"/>
  <c r="D230" i="14"/>
  <c r="C231" i="14"/>
  <c r="C232" i="14" l="1"/>
  <c r="D231" i="14"/>
  <c r="F232" i="14"/>
  <c r="G231" i="14"/>
  <c r="G232" i="14" l="1"/>
  <c r="F233" i="14"/>
  <c r="D232" i="14"/>
  <c r="C233" i="14"/>
  <c r="I6" i="1"/>
  <c r="D5" i="1"/>
  <c r="D4" i="1"/>
  <c r="D3" i="1"/>
  <c r="D2" i="1"/>
  <c r="C234" i="14" l="1"/>
  <c r="D233" i="14"/>
  <c r="F234" i="14"/>
  <c r="G233" i="14"/>
  <c r="G234" i="14" l="1"/>
  <c r="F235" i="14"/>
  <c r="C235" i="14"/>
  <c r="D234" i="14"/>
  <c r="D235" i="14" l="1"/>
  <c r="C236" i="14"/>
  <c r="F236" i="14"/>
  <c r="G235" i="14"/>
  <c r="D23" i="10"/>
  <c r="F20" i="1" s="1"/>
  <c r="E19" i="19" s="1"/>
  <c r="D20" i="10"/>
  <c r="F15" i="1" l="1"/>
  <c r="E16" i="19" s="1"/>
  <c r="G16" i="19" s="1"/>
  <c r="H16" i="19" s="1"/>
  <c r="F13" i="1"/>
  <c r="E13" i="19" s="1"/>
  <c r="G13" i="19" s="1"/>
  <c r="F237" i="14"/>
  <c r="G236" i="14"/>
  <c r="C237" i="14"/>
  <c r="D236" i="14"/>
  <c r="H13" i="19" l="1"/>
  <c r="D237" i="14"/>
  <c r="C238" i="14"/>
  <c r="G237" i="14"/>
  <c r="F238" i="14"/>
  <c r="D27" i="19" l="1"/>
  <c r="F239" i="14"/>
  <c r="G238" i="14"/>
  <c r="C239" i="14"/>
  <c r="D238" i="14"/>
  <c r="C240" i="14" l="1"/>
  <c r="D239" i="14"/>
  <c r="F240" i="14"/>
  <c r="G239" i="14"/>
  <c r="F241" i="14" l="1"/>
  <c r="G240" i="14"/>
  <c r="D240" i="14"/>
  <c r="C241" i="14"/>
  <c r="C242" i="14" l="1"/>
  <c r="D241" i="14"/>
  <c r="F242" i="14"/>
  <c r="G241" i="14"/>
  <c r="G242" i="14" l="1"/>
  <c r="F243" i="14"/>
  <c r="C243" i="14"/>
  <c r="D242" i="14"/>
  <c r="C244" i="14" l="1"/>
  <c r="D243" i="14"/>
  <c r="G243" i="14"/>
  <c r="F244" i="14"/>
  <c r="F245" i="14" l="1"/>
  <c r="G244" i="14"/>
  <c r="C245" i="14"/>
  <c r="D244" i="14"/>
  <c r="D245" i="14" l="1"/>
  <c r="C246" i="14"/>
  <c r="F246" i="14"/>
  <c r="G245" i="14"/>
  <c r="D246" i="14" l="1"/>
  <c r="C247" i="14"/>
  <c r="F247" i="14"/>
  <c r="G246" i="14"/>
  <c r="G247" i="14" l="1"/>
  <c r="F248" i="14"/>
  <c r="D247" i="14"/>
  <c r="C248" i="14"/>
  <c r="P73" i="15"/>
  <c r="D74" i="15" s="1"/>
  <c r="P74" i="15" s="1"/>
  <c r="P30" i="15"/>
  <c r="P26" i="15"/>
  <c r="P22" i="15"/>
  <c r="P172" i="15"/>
  <c r="P174" i="15" s="1"/>
  <c r="F175" i="15" s="1"/>
  <c r="P175" i="15" s="1"/>
  <c r="G18" i="1" s="1"/>
  <c r="P64" i="15"/>
  <c r="P160" i="15" l="1"/>
  <c r="P139" i="15"/>
  <c r="P18" i="15"/>
  <c r="F112" i="15" s="1"/>
  <c r="P112" i="15" s="1"/>
  <c r="P113" i="15" s="1"/>
  <c r="P114" i="15" s="1"/>
  <c r="G13" i="1" s="1"/>
  <c r="P10" i="15"/>
  <c r="G10" i="1" s="1"/>
  <c r="P216" i="15"/>
  <c r="P217" i="15" s="1"/>
  <c r="P218" i="15" s="1"/>
  <c r="L161" i="15"/>
  <c r="P161" i="15" s="1"/>
  <c r="L140" i="15"/>
  <c r="P140" i="15" s="1"/>
  <c r="M135" i="15"/>
  <c r="P135" i="15" s="1"/>
  <c r="P53" i="15"/>
  <c r="P55" i="15" s="1"/>
  <c r="P56" i="15" s="1"/>
  <c r="P42" i="15"/>
  <c r="Q277" i="15"/>
  <c r="P277" i="15"/>
  <c r="L277" i="15"/>
  <c r="I277" i="15"/>
  <c r="N277" i="15"/>
  <c r="P159" i="15"/>
  <c r="P138" i="15"/>
  <c r="H18" i="1"/>
  <c r="P77" i="15"/>
  <c r="P195" i="15"/>
  <c r="P197" i="15" s="1"/>
  <c r="F198" i="15" s="1"/>
  <c r="P198" i="15" s="1"/>
  <c r="G16" i="1" s="1"/>
  <c r="P186" i="15"/>
  <c r="P189" i="15" s="1"/>
  <c r="F190" i="15" s="1"/>
  <c r="P190" i="15" s="1"/>
  <c r="G17" i="1" s="1"/>
  <c r="P34" i="15"/>
  <c r="P204" i="15"/>
  <c r="D205" i="15" s="1"/>
  <c r="P205" i="15" s="1"/>
  <c r="P207" i="15" s="1"/>
  <c r="P208" i="15" s="1"/>
  <c r="P91" i="15"/>
  <c r="D92" i="15" s="1"/>
  <c r="P92" i="15" s="1"/>
  <c r="P94" i="15" s="1"/>
  <c r="P95" i="15" s="1"/>
  <c r="G12" i="1" s="1"/>
  <c r="C249" i="14"/>
  <c r="D248" i="14"/>
  <c r="G248" i="14"/>
  <c r="F249" i="14"/>
  <c r="G151" i="15" l="1"/>
  <c r="P151" i="15" s="1"/>
  <c r="I154" i="15" s="1"/>
  <c r="P154" i="15" s="1"/>
  <c r="P163" i="15" s="1"/>
  <c r="E164" i="15" s="1"/>
  <c r="P164" i="15" s="1"/>
  <c r="P228" i="15"/>
  <c r="G20" i="1" s="1"/>
  <c r="H20" i="1" s="1"/>
  <c r="P123" i="15"/>
  <c r="P124" i="15" s="1"/>
  <c r="H12" i="1"/>
  <c r="H17" i="1"/>
  <c r="P142" i="15"/>
  <c r="E143" i="15" s="1"/>
  <c r="P143" i="15" s="1"/>
  <c r="G15" i="1" s="1"/>
  <c r="H13" i="1"/>
  <c r="H10" i="1"/>
  <c r="H16" i="1"/>
  <c r="P44" i="15"/>
  <c r="P45" i="15" s="1"/>
  <c r="P104" i="15"/>
  <c r="P105" i="15" s="1"/>
  <c r="F250" i="14"/>
  <c r="G249" i="14"/>
  <c r="C250" i="14"/>
  <c r="D249" i="14"/>
  <c r="H15" i="1" l="1"/>
  <c r="G30" i="1" s="1"/>
  <c r="C251" i="14"/>
  <c r="D250" i="14"/>
  <c r="F251" i="14"/>
  <c r="G250" i="14"/>
  <c r="F252" i="14" l="1"/>
  <c r="G251" i="14"/>
  <c r="D251" i="14"/>
  <c r="C252" i="14"/>
  <c r="E21" i="17" l="1"/>
  <c r="G9" i="17"/>
  <c r="D252" i="14"/>
  <c r="C253" i="14"/>
  <c r="F253" i="14"/>
  <c r="G252" i="14"/>
  <c r="D16" i="17" l="1"/>
  <c r="G11" i="17"/>
  <c r="G31" i="1" s="1"/>
  <c r="I24" i="1" s="1"/>
  <c r="G10" i="17"/>
  <c r="G16" i="17"/>
  <c r="F254" i="14"/>
  <c r="G253" i="14"/>
  <c r="D253" i="14"/>
  <c r="C254" i="14"/>
  <c r="I23" i="1" l="1"/>
  <c r="G12" i="17"/>
  <c r="G15" i="17" s="1"/>
  <c r="G17" i="17"/>
  <c r="D17" i="17"/>
  <c r="C255" i="14"/>
  <c r="D254" i="14"/>
  <c r="G254" i="14"/>
  <c r="F255" i="14"/>
  <c r="G21" i="17" l="1"/>
  <c r="D15" i="17"/>
  <c r="D18" i="17"/>
  <c r="G18" i="17"/>
  <c r="G255" i="14"/>
  <c r="F256" i="14"/>
  <c r="D255" i="14"/>
  <c r="C256" i="14"/>
  <c r="G32" i="1" l="1"/>
  <c r="I12" i="1"/>
  <c r="J12" i="1" s="1"/>
  <c r="K12" i="1" s="1"/>
  <c r="I20" i="1"/>
  <c r="J20" i="1" s="1"/>
  <c r="K20" i="1" s="1"/>
  <c r="I13" i="1"/>
  <c r="J13" i="1" s="1"/>
  <c r="K13" i="1" s="1"/>
  <c r="I18" i="1"/>
  <c r="J18" i="1" s="1"/>
  <c r="K18" i="1" s="1"/>
  <c r="I16" i="1"/>
  <c r="J16" i="1" s="1"/>
  <c r="K16" i="1" s="1"/>
  <c r="I17" i="1"/>
  <c r="J17" i="1" s="1"/>
  <c r="K17" i="1" s="1"/>
  <c r="I15" i="1"/>
  <c r="J15" i="1" s="1"/>
  <c r="K15" i="1" s="1"/>
  <c r="I10" i="1"/>
  <c r="J10" i="1" s="1"/>
  <c r="K10" i="1" s="1"/>
  <c r="G22" i="17"/>
  <c r="C23" i="17" s="1"/>
  <c r="G19" i="17"/>
  <c r="D19" i="17"/>
  <c r="C257" i="14"/>
  <c r="D256" i="14"/>
  <c r="F257" i="14"/>
  <c r="G256" i="14"/>
  <c r="J24" i="1" l="1"/>
  <c r="K24" i="1" s="1"/>
  <c r="J26" i="1"/>
  <c r="K26" i="1" s="1"/>
  <c r="G33" i="1"/>
  <c r="L33" i="1" s="1"/>
  <c r="J23" i="1"/>
  <c r="K23" i="1" s="1"/>
  <c r="G257" i="14"/>
  <c r="F258" i="14"/>
  <c r="C258" i="14"/>
  <c r="D257" i="14"/>
  <c r="G34" i="1" l="1"/>
  <c r="J27" i="1"/>
  <c r="K27" i="1" s="1"/>
  <c r="L31" i="1"/>
  <c r="L32" i="1" s="1"/>
  <c r="D258" i="14"/>
  <c r="C259" i="14"/>
  <c r="F259" i="14"/>
  <c r="G258" i="14"/>
  <c r="K29" i="1" l="1"/>
  <c r="F260" i="14"/>
  <c r="G259" i="14"/>
  <c r="C260" i="14"/>
  <c r="D259" i="14"/>
  <c r="C261" i="14" l="1"/>
  <c r="D260" i="14"/>
  <c r="G260" i="14"/>
  <c r="F261" i="14"/>
  <c r="F262" i="14" l="1"/>
  <c r="G261" i="14"/>
  <c r="C262" i="14"/>
  <c r="D261" i="14"/>
  <c r="C263" i="14" l="1"/>
  <c r="D262" i="14"/>
  <c r="F263" i="14"/>
  <c r="G262" i="14"/>
  <c r="F264" i="14" l="1"/>
  <c r="G263" i="14"/>
  <c r="C264" i="14"/>
  <c r="D263" i="14"/>
  <c r="D264" i="14" l="1"/>
  <c r="C265" i="14"/>
  <c r="F265" i="14"/>
  <c r="G264" i="14"/>
  <c r="F266" i="14" l="1"/>
  <c r="G265" i="14"/>
  <c r="D265" i="14"/>
  <c r="C266" i="14"/>
  <c r="C267" i="14" l="1"/>
  <c r="D266" i="14"/>
  <c r="G266" i="14"/>
  <c r="F267" i="14"/>
  <c r="G267" i="14" l="1"/>
  <c r="F268" i="14"/>
  <c r="D267" i="14"/>
  <c r="C268" i="14"/>
  <c r="C269" i="14" l="1"/>
  <c r="D268" i="14"/>
  <c r="F269" i="14"/>
  <c r="G268" i="14"/>
  <c r="G269" i="14" l="1"/>
  <c r="F270" i="14"/>
  <c r="C270" i="14"/>
  <c r="D269" i="14"/>
  <c r="D270" i="14" l="1"/>
  <c r="C271" i="14"/>
  <c r="F271" i="14"/>
  <c r="G270" i="14"/>
  <c r="F272" i="14" l="1"/>
  <c r="G271" i="14"/>
  <c r="C272" i="14"/>
  <c r="D271" i="14"/>
  <c r="C273" i="14" l="1"/>
  <c r="D272" i="14"/>
  <c r="G272" i="14"/>
  <c r="F273" i="14"/>
  <c r="F274" i="14" l="1"/>
  <c r="G273" i="14"/>
  <c r="C274" i="14"/>
  <c r="D273" i="14"/>
  <c r="C275" i="14" l="1"/>
  <c r="D274" i="14"/>
  <c r="F275" i="14"/>
  <c r="G274" i="14"/>
  <c r="F276" i="14" l="1"/>
  <c r="G275" i="14"/>
  <c r="C276" i="14"/>
  <c r="D275" i="14"/>
  <c r="D276" i="14" l="1"/>
  <c r="C277" i="14"/>
  <c r="F277" i="14"/>
  <c r="G276" i="14"/>
  <c r="F278" i="14" l="1"/>
  <c r="G277" i="14"/>
  <c r="D277" i="14"/>
  <c r="C278" i="14"/>
  <c r="C279" i="14" l="1"/>
  <c r="D278" i="14"/>
  <c r="G278" i="14"/>
  <c r="F279" i="14"/>
  <c r="G279" i="14" l="1"/>
  <c r="F280" i="14"/>
  <c r="D279" i="14"/>
  <c r="C280" i="14"/>
  <c r="C281" i="14" l="1"/>
  <c r="D280" i="14"/>
  <c r="F281" i="14"/>
  <c r="G280" i="14"/>
  <c r="G281" i="14" l="1"/>
  <c r="F282" i="14"/>
  <c r="C282" i="14"/>
  <c r="D281" i="14"/>
  <c r="D282" i="14" l="1"/>
  <c r="C283" i="14"/>
  <c r="F283" i="14"/>
  <c r="G282" i="14"/>
  <c r="F284" i="14" l="1"/>
  <c r="G283" i="14"/>
  <c r="C284" i="14"/>
  <c r="D283" i="14"/>
  <c r="C285" i="14" l="1"/>
  <c r="D284" i="14"/>
  <c r="G284" i="14"/>
  <c r="F285" i="14"/>
  <c r="F286" i="14" l="1"/>
  <c r="G285" i="14"/>
  <c r="C286" i="14"/>
  <c r="D285" i="14"/>
  <c r="C287" i="14" l="1"/>
  <c r="D286" i="14"/>
  <c r="F287" i="14"/>
  <c r="G286" i="14"/>
  <c r="F288" i="14" l="1"/>
  <c r="G287" i="14"/>
  <c r="C288" i="14"/>
  <c r="D287" i="14"/>
  <c r="D288" i="14" l="1"/>
  <c r="C289" i="14"/>
  <c r="F289" i="14"/>
  <c r="G288" i="14"/>
  <c r="G289" i="14" l="1"/>
  <c r="F290" i="14"/>
  <c r="D289" i="14"/>
  <c r="C290" i="14"/>
  <c r="C291" i="14" l="1"/>
  <c r="D290" i="14"/>
  <c r="G290" i="14"/>
  <c r="F291" i="14"/>
  <c r="G291" i="14" l="1"/>
  <c r="F292" i="14"/>
  <c r="D291" i="14"/>
  <c r="C292" i="14"/>
  <c r="C293" i="14" l="1"/>
  <c r="D292" i="14"/>
  <c r="F293" i="14"/>
  <c r="G292" i="14"/>
  <c r="G293" i="14" l="1"/>
  <c r="F294" i="14"/>
  <c r="C294" i="14"/>
  <c r="D293" i="14"/>
  <c r="D294" i="14" l="1"/>
  <c r="C295" i="14"/>
  <c r="F295" i="14"/>
  <c r="G294" i="14"/>
  <c r="F296" i="14" l="1"/>
  <c r="G295" i="14"/>
  <c r="C296" i="14"/>
  <c r="D295" i="14"/>
  <c r="C297" i="14" l="1"/>
  <c r="D296" i="14"/>
  <c r="G296" i="14"/>
  <c r="F297" i="14"/>
  <c r="F298" i="14" l="1"/>
  <c r="G297" i="14"/>
  <c r="C298" i="14"/>
  <c r="D297" i="14"/>
  <c r="C299" i="14" l="1"/>
  <c r="D298" i="14"/>
  <c r="F299" i="14"/>
  <c r="G298" i="14"/>
  <c r="F300" i="14" l="1"/>
  <c r="G299" i="14"/>
  <c r="C300" i="14"/>
  <c r="D299" i="14"/>
  <c r="D300" i="14" l="1"/>
  <c r="C301" i="14"/>
  <c r="F301" i="14"/>
  <c r="G300" i="14"/>
  <c r="F302" i="14" l="1"/>
  <c r="G301" i="14"/>
  <c r="D301" i="14"/>
  <c r="C302" i="14"/>
  <c r="C303" i="14" l="1"/>
  <c r="D302" i="14"/>
  <c r="G302" i="14"/>
  <c r="F303" i="14"/>
  <c r="G303" i="14" l="1"/>
  <c r="F304" i="14"/>
  <c r="D303" i="14"/>
  <c r="C304" i="14"/>
  <c r="C305" i="14" l="1"/>
  <c r="D304" i="14"/>
  <c r="F305" i="14"/>
  <c r="G304" i="14"/>
  <c r="G305" i="14" l="1"/>
  <c r="F306" i="14"/>
  <c r="C306" i="14"/>
  <c r="D305" i="14"/>
  <c r="D306" i="14" l="1"/>
  <c r="C307" i="14"/>
  <c r="F307" i="14"/>
  <c r="G306" i="14"/>
  <c r="C308" i="14" l="1"/>
  <c r="D307" i="14"/>
  <c r="F308" i="14"/>
  <c r="G307" i="14"/>
  <c r="G308" i="14" l="1"/>
  <c r="F309" i="14"/>
  <c r="C309" i="14"/>
  <c r="D308" i="14"/>
  <c r="C310" i="14" l="1"/>
  <c r="D309" i="14"/>
  <c r="F310" i="14"/>
  <c r="G309" i="14"/>
  <c r="F311" i="14" l="1"/>
  <c r="G310" i="14"/>
  <c r="C311" i="14"/>
  <c r="D310" i="14"/>
  <c r="C312" i="14" l="1"/>
  <c r="D311" i="14"/>
  <c r="F312" i="14"/>
  <c r="G311" i="14"/>
  <c r="F313" i="14" l="1"/>
  <c r="G312" i="14"/>
  <c r="D312" i="14"/>
  <c r="C313" i="14"/>
  <c r="D313" i="14" l="1"/>
  <c r="C314" i="14"/>
  <c r="F314" i="14"/>
  <c r="G313" i="14"/>
  <c r="C315" i="14" l="1"/>
  <c r="D314" i="14"/>
  <c r="G314" i="14"/>
  <c r="F315" i="14"/>
  <c r="G315" i="14" l="1"/>
  <c r="F316" i="14"/>
  <c r="D315" i="14"/>
  <c r="C316" i="14"/>
  <c r="C317" i="14" l="1"/>
  <c r="D316" i="14"/>
  <c r="F317" i="14"/>
  <c r="G316" i="14"/>
  <c r="G317" i="14" l="1"/>
  <c r="F318" i="14"/>
  <c r="C318" i="14"/>
  <c r="D317" i="14"/>
  <c r="F319" i="14" l="1"/>
  <c r="G318" i="14"/>
  <c r="D318" i="14"/>
  <c r="C319" i="14"/>
  <c r="C320" i="14" l="1"/>
  <c r="D319" i="14"/>
  <c r="F320" i="14"/>
  <c r="G319" i="14"/>
  <c r="G320" i="14" l="1"/>
  <c r="F321" i="14"/>
  <c r="C321" i="14"/>
  <c r="D320" i="14"/>
  <c r="C322" i="14" l="1"/>
  <c r="D321" i="14"/>
  <c r="F322" i="14"/>
  <c r="G321" i="14"/>
  <c r="F323" i="14" l="1"/>
  <c r="G322" i="14"/>
  <c r="C323" i="14"/>
  <c r="D322" i="14"/>
  <c r="C324" i="14" l="1"/>
  <c r="D323" i="14"/>
  <c r="F324" i="14"/>
  <c r="G323" i="14"/>
  <c r="F325" i="14" l="1"/>
  <c r="G324" i="14"/>
  <c r="D324" i="14"/>
  <c r="C325" i="14"/>
  <c r="D325" i="14" l="1"/>
  <c r="C326" i="14"/>
  <c r="F326" i="14"/>
  <c r="G325" i="14"/>
  <c r="C327" i="14" l="1"/>
  <c r="D326" i="14"/>
  <c r="G326" i="14"/>
  <c r="F327" i="14"/>
  <c r="G327" i="14" l="1"/>
  <c r="F328" i="14"/>
  <c r="D327" i="14"/>
  <c r="C328" i="14"/>
  <c r="C329" i="14" l="1"/>
  <c r="D328" i="14"/>
  <c r="F329" i="14"/>
  <c r="G328" i="14"/>
  <c r="G329" i="14" l="1"/>
  <c r="F330" i="14"/>
  <c r="C330" i="14"/>
  <c r="D329" i="14"/>
  <c r="D330" i="14" l="1"/>
  <c r="C331" i="14"/>
  <c r="F331" i="14"/>
  <c r="G330" i="14"/>
  <c r="F332" i="14" l="1"/>
  <c r="G331" i="14"/>
  <c r="C332" i="14"/>
  <c r="D331" i="14"/>
  <c r="C333" i="14" l="1"/>
  <c r="D332" i="14"/>
  <c r="G332" i="14"/>
  <c r="F333" i="14"/>
  <c r="F334" i="14" l="1"/>
  <c r="G333" i="14"/>
  <c r="C334" i="14"/>
  <c r="D333" i="14"/>
  <c r="C335" i="14" l="1"/>
  <c r="D334" i="14"/>
  <c r="F335" i="14"/>
  <c r="G334" i="14"/>
  <c r="F336" i="14" l="1"/>
  <c r="G335" i="14"/>
  <c r="C336" i="14"/>
  <c r="D335" i="14"/>
  <c r="D336" i="14" l="1"/>
  <c r="C337" i="14"/>
  <c r="F337" i="14"/>
  <c r="G336" i="14"/>
  <c r="F338" i="14" l="1"/>
  <c r="G337" i="14"/>
  <c r="D337" i="14"/>
  <c r="C338" i="14"/>
  <c r="C339" i="14" l="1"/>
  <c r="D338" i="14"/>
  <c r="G338" i="14"/>
  <c r="F339" i="14"/>
  <c r="G339" i="14" l="1"/>
  <c r="F340" i="14"/>
  <c r="D339" i="14"/>
  <c r="C340" i="14"/>
  <c r="C341" i="14" l="1"/>
  <c r="D340" i="14"/>
  <c r="F341" i="14"/>
  <c r="G340" i="14"/>
  <c r="G341" i="14" l="1"/>
  <c r="F342" i="14"/>
  <c r="C342" i="14"/>
  <c r="D341" i="14"/>
  <c r="D342" i="14" l="1"/>
  <c r="C343" i="14"/>
  <c r="F343" i="14"/>
  <c r="G342" i="14"/>
  <c r="F344" i="14" l="1"/>
  <c r="G343" i="14"/>
  <c r="C344" i="14"/>
  <c r="D343" i="14"/>
  <c r="C345" i="14" l="1"/>
  <c r="D344" i="14"/>
  <c r="G344" i="14"/>
  <c r="F345" i="14"/>
  <c r="F346" i="14" l="1"/>
  <c r="G345" i="14"/>
  <c r="C346" i="14"/>
  <c r="D345" i="14"/>
  <c r="C347" i="14" l="1"/>
  <c r="D346" i="14"/>
  <c r="F347" i="14"/>
  <c r="G346" i="14"/>
  <c r="F348" i="14" l="1"/>
  <c r="G347" i="14"/>
  <c r="C348" i="14"/>
  <c r="D347" i="14"/>
  <c r="D348" i="14" l="1"/>
  <c r="C349" i="14"/>
  <c r="F349" i="14"/>
  <c r="G348" i="14"/>
  <c r="F350" i="14" l="1"/>
  <c r="G349" i="14"/>
  <c r="D349" i="14"/>
  <c r="C350" i="14"/>
  <c r="C351" i="14" l="1"/>
  <c r="D350" i="14"/>
  <c r="G350" i="14"/>
  <c r="F351" i="14"/>
  <c r="G351" i="14" l="1"/>
  <c r="F352" i="14"/>
  <c r="D351" i="14"/>
  <c r="C352" i="14"/>
  <c r="F353" i="14" l="1"/>
  <c r="G352" i="14"/>
  <c r="C353" i="14"/>
  <c r="D352" i="14"/>
  <c r="C354" i="14" l="1"/>
  <c r="D353" i="14"/>
  <c r="G353" i="14"/>
  <c r="F354" i="14"/>
  <c r="F355" i="14" l="1"/>
  <c r="G354" i="14"/>
  <c r="D354" i="14"/>
  <c r="C355" i="14"/>
  <c r="C356" i="14" l="1"/>
  <c r="D355" i="14"/>
  <c r="F356" i="14"/>
  <c r="G355" i="14"/>
  <c r="G356" i="14" l="1"/>
  <c r="F357" i="14"/>
  <c r="C357" i="14"/>
  <c r="D356" i="14"/>
  <c r="F358" i="14" l="1"/>
  <c r="G357" i="14"/>
  <c r="C358" i="14"/>
  <c r="D357" i="14"/>
  <c r="C359" i="14" l="1"/>
  <c r="D358" i="14"/>
  <c r="F359" i="14"/>
  <c r="G358" i="14"/>
  <c r="F360" i="14" l="1"/>
  <c r="G359" i="14"/>
  <c r="C360" i="14"/>
  <c r="D359" i="14"/>
  <c r="D360" i="14" l="1"/>
  <c r="C361" i="14"/>
  <c r="F361" i="14"/>
  <c r="G360" i="14"/>
  <c r="D361" i="14" l="1"/>
  <c r="C362" i="14"/>
  <c r="F362" i="14"/>
  <c r="G361" i="14"/>
  <c r="C363" i="14" l="1"/>
  <c r="D362" i="14"/>
  <c r="G362" i="14"/>
  <c r="F363" i="14"/>
  <c r="G363" i="14" l="1"/>
  <c r="F364" i="14"/>
  <c r="D363" i="14"/>
  <c r="C364" i="14"/>
  <c r="C365" i="14" l="1"/>
  <c r="D364" i="14"/>
  <c r="F365" i="14"/>
  <c r="G364" i="14"/>
  <c r="G365" i="14" l="1"/>
  <c r="F366" i="14"/>
  <c r="C366" i="14"/>
  <c r="D365" i="14"/>
  <c r="F367" i="14" l="1"/>
  <c r="G366" i="14"/>
  <c r="D366" i="14"/>
  <c r="C367" i="14"/>
  <c r="C368" i="14" l="1"/>
  <c r="D367" i="14"/>
  <c r="F368" i="14"/>
  <c r="G367" i="14"/>
  <c r="G368" i="14" l="1"/>
  <c r="F369" i="14"/>
  <c r="C369" i="14"/>
  <c r="D368" i="14"/>
  <c r="F370" i="14" l="1"/>
  <c r="G369" i="14"/>
  <c r="C370" i="14"/>
  <c r="D369" i="14"/>
  <c r="C371" i="14" l="1"/>
  <c r="D370" i="14"/>
  <c r="G370" i="14"/>
  <c r="F371" i="14"/>
  <c r="F372" i="14" l="1"/>
  <c r="G371" i="14"/>
  <c r="C372" i="14"/>
  <c r="D371" i="14"/>
  <c r="C373" i="14" l="1"/>
  <c r="D372" i="14"/>
  <c r="F373" i="14"/>
  <c r="G372" i="14"/>
  <c r="F374" i="14" l="1"/>
  <c r="G373" i="14"/>
  <c r="D373" i="14"/>
  <c r="C374" i="14"/>
  <c r="C375" i="14" l="1"/>
  <c r="D374" i="14"/>
  <c r="F375" i="14"/>
  <c r="G374" i="14"/>
  <c r="G375" i="14" l="1"/>
  <c r="F376" i="14"/>
  <c r="D375" i="14"/>
  <c r="C376" i="14"/>
  <c r="C377" i="14" l="1"/>
  <c r="D376" i="14"/>
  <c r="F377" i="14"/>
  <c r="G376" i="14"/>
  <c r="G377" i="14" l="1"/>
  <c r="F378" i="14"/>
  <c r="C378" i="14"/>
  <c r="D377" i="14"/>
  <c r="F379" i="14" l="1"/>
  <c r="G378" i="14"/>
  <c r="D378" i="14"/>
  <c r="C379" i="14"/>
  <c r="C380" i="14" l="1"/>
  <c r="D379" i="14"/>
  <c r="F380" i="14"/>
  <c r="G379" i="14"/>
  <c r="G380" i="14" l="1"/>
  <c r="F381" i="14"/>
  <c r="D380" i="14"/>
  <c r="C381" i="14"/>
  <c r="F382" i="14" l="1"/>
  <c r="G381" i="14"/>
  <c r="C382" i="14"/>
  <c r="D381" i="14"/>
  <c r="C383" i="14" l="1"/>
  <c r="D382" i="14"/>
  <c r="G382" i="14"/>
  <c r="F383" i="14"/>
  <c r="F384" i="14" l="1"/>
  <c r="G383" i="14"/>
  <c r="C384" i="14"/>
  <c r="D383" i="14"/>
  <c r="C385" i="14" l="1"/>
  <c r="D384" i="14"/>
  <c r="F385" i="14"/>
  <c r="G384" i="14"/>
  <c r="F386" i="14" l="1"/>
  <c r="G385" i="14"/>
  <c r="D385" i="14"/>
  <c r="C386" i="14"/>
  <c r="C387" i="14" l="1"/>
  <c r="D386" i="14"/>
  <c r="F387" i="14"/>
  <c r="G386" i="14"/>
  <c r="G387" i="14" l="1"/>
  <c r="F388" i="14"/>
  <c r="D387" i="14"/>
  <c r="C388" i="14"/>
  <c r="C389" i="14" l="1"/>
  <c r="D388" i="14"/>
  <c r="F389" i="14"/>
  <c r="G388" i="14"/>
  <c r="G389" i="14" l="1"/>
  <c r="F390" i="14"/>
  <c r="C390" i="14"/>
  <c r="D389" i="14"/>
  <c r="D390" i="14" l="1"/>
  <c r="C391" i="14"/>
  <c r="F391" i="14"/>
  <c r="G390" i="14"/>
  <c r="C392" i="14" l="1"/>
  <c r="D391" i="14"/>
  <c r="F392" i="14"/>
  <c r="G391" i="14"/>
  <c r="G392" i="14" l="1"/>
  <c r="F393" i="14"/>
  <c r="D392" i="14"/>
  <c r="C393" i="14"/>
  <c r="C394" i="14" l="1"/>
  <c r="D393" i="14"/>
  <c r="F394" i="14"/>
  <c r="G393" i="14"/>
  <c r="G394" i="14" l="1"/>
  <c r="F395" i="14"/>
  <c r="C395" i="14"/>
  <c r="D394" i="14"/>
  <c r="C396" i="14" l="1"/>
  <c r="D395" i="14"/>
  <c r="F396" i="14"/>
  <c r="G395" i="14"/>
  <c r="F397" i="14" l="1"/>
  <c r="G396" i="14"/>
  <c r="C397" i="14"/>
  <c r="D396" i="14"/>
  <c r="D397" i="14" l="1"/>
  <c r="C398" i="14"/>
  <c r="F398" i="14"/>
  <c r="G397" i="14"/>
  <c r="F399" i="14" l="1"/>
  <c r="G398" i="14"/>
  <c r="C399" i="14"/>
  <c r="D398" i="14"/>
  <c r="D399" i="14" l="1"/>
  <c r="C400" i="14"/>
  <c r="G399" i="14"/>
  <c r="F400" i="14"/>
  <c r="F401" i="14" l="1"/>
  <c r="G400" i="14"/>
  <c r="C401" i="14"/>
  <c r="D400" i="14"/>
  <c r="C402" i="14" l="1"/>
  <c r="D401" i="14"/>
  <c r="G401" i="14"/>
  <c r="F402" i="14"/>
  <c r="F403" i="14" l="1"/>
  <c r="G402" i="14"/>
  <c r="D402" i="14"/>
  <c r="C403" i="14"/>
  <c r="D403" i="14" l="1"/>
  <c r="C404" i="14"/>
  <c r="F404" i="14"/>
  <c r="G403" i="14"/>
  <c r="C405" i="14" l="1"/>
  <c r="D404" i="14"/>
  <c r="F405" i="14"/>
  <c r="G404" i="14"/>
  <c r="G405" i="14" l="1"/>
  <c r="F406" i="14"/>
  <c r="C406" i="14"/>
  <c r="D405" i="14"/>
  <c r="F407" i="14" l="1"/>
  <c r="G406" i="14"/>
  <c r="C407" i="14"/>
  <c r="D406" i="14"/>
  <c r="C408" i="14" l="1"/>
  <c r="D407" i="14"/>
  <c r="F408" i="14"/>
  <c r="G407" i="14"/>
  <c r="F409" i="14" l="1"/>
  <c r="G408" i="14"/>
  <c r="D408" i="14"/>
  <c r="C409" i="14"/>
  <c r="D409" i="14" l="1"/>
  <c r="C410" i="14"/>
  <c r="F410" i="14"/>
  <c r="G409" i="14"/>
  <c r="C411" i="14" l="1"/>
  <c r="D410" i="14"/>
  <c r="G410" i="14"/>
  <c r="F411" i="14"/>
  <c r="G411" i="14" l="1"/>
  <c r="F412" i="14"/>
  <c r="C412" i="14"/>
  <c r="D411" i="14"/>
  <c r="C413" i="14" l="1"/>
  <c r="D412" i="14"/>
  <c r="F413" i="14"/>
  <c r="G412" i="14"/>
  <c r="G413" i="14" l="1"/>
  <c r="F414" i="14"/>
  <c r="C414" i="14"/>
  <c r="D413" i="14"/>
  <c r="D414" i="14" l="1"/>
  <c r="C415" i="14"/>
  <c r="F415" i="14"/>
  <c r="G414" i="14"/>
  <c r="D415" i="14" l="1"/>
  <c r="C416" i="14"/>
  <c r="F416" i="14"/>
  <c r="G415" i="14"/>
  <c r="C417" i="14" l="1"/>
  <c r="D416" i="14"/>
  <c r="G416" i="14"/>
  <c r="F417" i="14"/>
  <c r="G417" i="14" l="1"/>
  <c r="F418" i="14"/>
  <c r="C418" i="14"/>
  <c r="D417" i="14"/>
  <c r="F419" i="14" l="1"/>
  <c r="G418" i="14"/>
  <c r="C419" i="14"/>
  <c r="D418" i="14"/>
  <c r="C420" i="14" l="1"/>
  <c r="D419" i="14"/>
  <c r="F420" i="14"/>
  <c r="G419" i="14"/>
  <c r="F421" i="14" l="1"/>
  <c r="G420" i="14"/>
  <c r="D420" i="14"/>
  <c r="C421" i="14"/>
  <c r="D421" i="14" l="1"/>
  <c r="C422" i="14"/>
  <c r="F422" i="14"/>
  <c r="G421" i="14"/>
  <c r="C423" i="14" l="1"/>
  <c r="D422" i="14"/>
  <c r="G422" i="14"/>
  <c r="F423" i="14"/>
  <c r="G423" i="14" l="1"/>
  <c r="F424" i="14"/>
  <c r="C424" i="14"/>
  <c r="D423" i="14"/>
  <c r="F425" i="14" l="1"/>
  <c r="G424" i="14"/>
  <c r="C425" i="14"/>
  <c r="D424" i="14"/>
  <c r="C426" i="14" l="1"/>
  <c r="D425" i="14"/>
  <c r="F426" i="14"/>
  <c r="G425" i="14"/>
  <c r="F427" i="14" l="1"/>
  <c r="G426" i="14"/>
  <c r="D426" i="14"/>
  <c r="C427" i="14"/>
  <c r="D427" i="14" l="1"/>
  <c r="C428" i="14"/>
  <c r="F428" i="14"/>
  <c r="G427" i="14"/>
  <c r="G428" i="14" l="1"/>
  <c r="F429" i="14"/>
  <c r="C429" i="14"/>
  <c r="D428" i="14"/>
  <c r="G429" i="14" l="1"/>
  <c r="F430" i="14"/>
  <c r="C430" i="14"/>
  <c r="D429" i="14"/>
  <c r="F431" i="14" l="1"/>
  <c r="G430" i="14"/>
  <c r="C431" i="14"/>
  <c r="D430" i="14"/>
  <c r="C432" i="14" l="1"/>
  <c r="D431" i="14"/>
  <c r="F432" i="14"/>
  <c r="G431" i="14"/>
  <c r="F433" i="14" l="1"/>
  <c r="G432" i="14"/>
  <c r="D432" i="14"/>
  <c r="C433" i="14"/>
  <c r="D433" i="14" l="1"/>
  <c r="C434" i="14"/>
  <c r="F434" i="14"/>
  <c r="G433" i="14"/>
  <c r="D434" i="14" l="1"/>
  <c r="C435" i="14"/>
  <c r="G434" i="14"/>
  <c r="F435" i="14"/>
  <c r="C436" i="14" l="1"/>
  <c r="D435" i="14"/>
  <c r="G435" i="14"/>
  <c r="F436" i="14"/>
  <c r="F437" i="14" l="1"/>
  <c r="G436" i="14"/>
  <c r="C437" i="14"/>
  <c r="D436" i="14"/>
  <c r="C438" i="14" l="1"/>
  <c r="D437" i="14"/>
  <c r="F438" i="14"/>
  <c r="G437" i="14"/>
  <c r="F439" i="14" l="1"/>
  <c r="G438" i="14"/>
  <c r="D438" i="14"/>
  <c r="C439" i="14"/>
  <c r="D439" i="14" l="1"/>
  <c r="C440" i="14"/>
  <c r="F440" i="14"/>
  <c r="G439" i="14"/>
  <c r="C441" i="14" l="1"/>
  <c r="D440" i="14"/>
  <c r="G440" i="14"/>
  <c r="F441" i="14"/>
  <c r="G441" i="14" l="1"/>
  <c r="F442" i="14"/>
  <c r="C442" i="14"/>
  <c r="D441" i="14"/>
  <c r="F443" i="14" l="1"/>
  <c r="G442" i="14"/>
  <c r="C443" i="14"/>
  <c r="D442" i="14"/>
  <c r="C444" i="14" l="1"/>
  <c r="D443" i="14"/>
  <c r="F444" i="14"/>
  <c r="G443" i="14"/>
  <c r="F445" i="14" l="1"/>
  <c r="G444" i="14"/>
  <c r="D444" i="14"/>
  <c r="C445" i="14"/>
  <c r="D445" i="14" l="1"/>
  <c r="C446" i="14"/>
  <c r="F446" i="14"/>
  <c r="G445" i="14"/>
  <c r="C447" i="14" l="1"/>
  <c r="D446" i="14"/>
  <c r="G446" i="14"/>
  <c r="F447" i="14"/>
  <c r="G447" i="14" l="1"/>
  <c r="F448" i="14"/>
  <c r="D447" i="14"/>
  <c r="C448" i="14"/>
  <c r="C449" i="14" l="1"/>
  <c r="D448" i="14"/>
  <c r="G448" i="14"/>
  <c r="F449" i="14"/>
  <c r="F450" i="14" l="1"/>
  <c r="G449" i="14"/>
  <c r="C450" i="14"/>
  <c r="D449" i="14"/>
  <c r="C451" i="14" l="1"/>
  <c r="D450" i="14"/>
  <c r="F451" i="14"/>
  <c r="G450" i="14"/>
  <c r="F452" i="14" l="1"/>
  <c r="G451" i="14"/>
  <c r="D451" i="14"/>
  <c r="C452" i="14"/>
  <c r="C453" i="14" l="1"/>
  <c r="D452" i="14"/>
  <c r="F453" i="14"/>
  <c r="G452" i="14"/>
  <c r="G453" i="14" l="1"/>
  <c r="F454" i="14"/>
  <c r="C454" i="14"/>
  <c r="D453" i="14"/>
  <c r="F455" i="14" l="1"/>
  <c r="G454" i="14"/>
  <c r="C455" i="14"/>
  <c r="D454" i="14"/>
  <c r="C456" i="14" l="1"/>
  <c r="D455" i="14"/>
  <c r="F456" i="14"/>
  <c r="G455" i="14"/>
  <c r="F457" i="14" l="1"/>
  <c r="G456" i="14"/>
  <c r="D456" i="14"/>
  <c r="C457" i="14"/>
  <c r="D457" i="14" l="1"/>
  <c r="C458" i="14"/>
  <c r="F458" i="14"/>
  <c r="G457" i="14"/>
  <c r="D458" i="14" l="1"/>
  <c r="C459" i="14"/>
  <c r="G458" i="14"/>
  <c r="F459" i="14"/>
  <c r="G459" i="14" l="1"/>
  <c r="F460" i="14"/>
  <c r="D459" i="14"/>
  <c r="C460" i="14"/>
  <c r="C461" i="14" l="1"/>
  <c r="D460" i="14"/>
  <c r="G460" i="14"/>
  <c r="F461" i="14"/>
  <c r="G461" i="14" l="1"/>
  <c r="F462" i="14"/>
  <c r="C462" i="14"/>
  <c r="D461" i="14"/>
  <c r="F463" i="14" l="1"/>
  <c r="G462" i="14"/>
  <c r="C463" i="14"/>
  <c r="D462" i="14"/>
  <c r="C464" i="14" l="1"/>
  <c r="D463" i="14"/>
  <c r="F464" i="14"/>
  <c r="G463" i="14"/>
  <c r="F465" i="14" l="1"/>
  <c r="G464" i="14"/>
  <c r="C465" i="14"/>
  <c r="D464" i="14"/>
  <c r="C466" i="14" l="1"/>
  <c r="D465" i="14"/>
  <c r="F466" i="14"/>
  <c r="G465" i="14"/>
  <c r="F467" i="14" l="1"/>
  <c r="G466" i="14"/>
  <c r="C467" i="14"/>
  <c r="D466" i="14"/>
  <c r="C468" i="14" l="1"/>
  <c r="D467" i="14"/>
  <c r="F468" i="14"/>
  <c r="G467" i="14"/>
  <c r="F469" i="14" l="1"/>
  <c r="G468" i="14"/>
  <c r="D468" i="14"/>
  <c r="C469" i="14"/>
  <c r="D469" i="14" l="1"/>
  <c r="C470" i="14"/>
  <c r="F470" i="14"/>
  <c r="G469" i="14"/>
  <c r="D470" i="14" l="1"/>
  <c r="C471" i="14"/>
  <c r="G470" i="14"/>
  <c r="F471" i="14"/>
  <c r="G471" i="14" l="1"/>
  <c r="F472" i="14"/>
  <c r="D471" i="14"/>
  <c r="C472" i="14"/>
  <c r="G472" i="14" l="1"/>
  <c r="F473" i="14"/>
  <c r="C473" i="14"/>
  <c r="D472" i="14"/>
  <c r="C474" i="14" l="1"/>
  <c r="D473" i="14"/>
  <c r="G473" i="14"/>
  <c r="F474" i="14"/>
  <c r="F475" i="14" l="1"/>
  <c r="G474" i="14"/>
  <c r="C475" i="14"/>
  <c r="D474" i="14"/>
  <c r="C476" i="14" l="1"/>
  <c r="D475" i="14"/>
  <c r="F476" i="14"/>
  <c r="G475" i="14"/>
  <c r="F477" i="14" l="1"/>
  <c r="G476" i="14"/>
  <c r="C477" i="14"/>
  <c r="D476" i="14"/>
  <c r="C478" i="14" l="1"/>
  <c r="D477" i="14"/>
  <c r="F478" i="14"/>
  <c r="G477" i="14"/>
  <c r="F479" i="14" l="1"/>
  <c r="G478" i="14"/>
  <c r="C479" i="14"/>
  <c r="D478" i="14"/>
  <c r="C480" i="14" l="1"/>
  <c r="D479" i="14"/>
  <c r="F480" i="14"/>
  <c r="G479" i="14"/>
  <c r="F481" i="14" l="1"/>
  <c r="G480" i="14"/>
  <c r="D480" i="14"/>
  <c r="C481" i="14"/>
  <c r="D481" i="14" l="1"/>
  <c r="C482" i="14"/>
  <c r="F482" i="14"/>
  <c r="G481" i="14"/>
  <c r="D482" i="14" l="1"/>
  <c r="C483" i="14"/>
  <c r="G482" i="14"/>
  <c r="F483" i="14"/>
  <c r="D483" i="14" l="1"/>
  <c r="C484" i="14"/>
  <c r="G483" i="14"/>
  <c r="F484" i="14"/>
  <c r="C485" i="14" l="1"/>
  <c r="D484" i="14"/>
  <c r="G484" i="14"/>
  <c r="F485" i="14"/>
  <c r="G485" i="14" l="1"/>
  <c r="F486" i="14"/>
  <c r="C486" i="14"/>
  <c r="D485" i="14"/>
  <c r="C487" i="14" l="1"/>
  <c r="D486" i="14"/>
  <c r="F487" i="14"/>
  <c r="G486" i="14"/>
  <c r="F488" i="14" l="1"/>
  <c r="G487" i="14"/>
  <c r="C488" i="14"/>
  <c r="D487" i="14"/>
  <c r="C489" i="14" l="1"/>
  <c r="D488" i="14"/>
  <c r="F489" i="14"/>
  <c r="G488" i="14"/>
  <c r="F490" i="14" l="1"/>
  <c r="G489" i="14"/>
  <c r="C490" i="14"/>
  <c r="D489" i="14"/>
  <c r="C491" i="14" l="1"/>
  <c r="D490" i="14"/>
  <c r="F491" i="14"/>
  <c r="G490" i="14"/>
  <c r="F492" i="14" l="1"/>
  <c r="G491" i="14"/>
  <c r="C492" i="14"/>
  <c r="D491" i="14"/>
  <c r="D492" i="14" l="1"/>
  <c r="C493" i="14"/>
  <c r="F493" i="14"/>
  <c r="G492" i="14"/>
  <c r="D493" i="14" l="1"/>
  <c r="C494" i="14"/>
  <c r="F494" i="14"/>
  <c r="G493" i="14"/>
  <c r="D494" i="14" l="1"/>
  <c r="C495" i="14"/>
  <c r="G494" i="14"/>
  <c r="F495" i="14"/>
  <c r="D495" i="14" l="1"/>
  <c r="C496" i="14"/>
  <c r="G495" i="14"/>
  <c r="F496" i="14"/>
  <c r="G496" i="14" l="1"/>
  <c r="F497" i="14"/>
  <c r="C497" i="14"/>
  <c r="D496" i="14"/>
  <c r="G497" i="14" l="1"/>
  <c r="F498" i="14"/>
  <c r="C498" i="14"/>
  <c r="D497" i="14"/>
  <c r="F499" i="14" l="1"/>
  <c r="G498" i="14"/>
  <c r="C499" i="14"/>
  <c r="D498" i="14"/>
  <c r="C500" i="14" l="1"/>
  <c r="D499" i="14"/>
  <c r="F500" i="14"/>
  <c r="G499" i="14"/>
  <c r="F501" i="14" l="1"/>
  <c r="G500" i="14"/>
  <c r="C501" i="14"/>
  <c r="D500" i="14"/>
  <c r="C502" i="14" l="1"/>
  <c r="D501" i="14"/>
  <c r="F502" i="14"/>
  <c r="G501" i="14"/>
  <c r="F503" i="14" l="1"/>
  <c r="G502" i="14"/>
  <c r="C503" i="14"/>
  <c r="D502" i="14"/>
  <c r="C504" i="14" l="1"/>
  <c r="D503" i="14"/>
  <c r="F504" i="14"/>
  <c r="G503" i="14"/>
  <c r="F505" i="14" l="1"/>
  <c r="G504" i="14"/>
  <c r="C505" i="14"/>
  <c r="D504" i="14"/>
  <c r="D505" i="14" l="1"/>
  <c r="C506" i="14"/>
  <c r="F506" i="14"/>
  <c r="G505" i="14"/>
  <c r="D506" i="14" l="1"/>
  <c r="C507" i="14"/>
  <c r="F507" i="14"/>
  <c r="G506" i="14"/>
  <c r="D507" i="14" l="1"/>
  <c r="C508" i="14"/>
  <c r="G507" i="14"/>
  <c r="F508" i="14"/>
  <c r="C509" i="14" l="1"/>
  <c r="D508" i="14"/>
  <c r="F509" i="14"/>
  <c r="G508" i="14"/>
  <c r="G509" i="14" l="1"/>
  <c r="F510" i="14"/>
  <c r="C510" i="14"/>
  <c r="D509" i="14"/>
  <c r="C511" i="14" l="1"/>
  <c r="D510" i="14"/>
  <c r="F511" i="14"/>
  <c r="G510" i="14"/>
  <c r="F512" i="14" l="1"/>
  <c r="G511" i="14"/>
  <c r="C512" i="14"/>
  <c r="D511" i="14"/>
  <c r="D512" i="14" l="1"/>
  <c r="C513" i="14"/>
  <c r="F513" i="14"/>
  <c r="G512" i="14"/>
  <c r="F514" i="14" l="1"/>
  <c r="G513" i="14"/>
  <c r="C514" i="14"/>
  <c r="D513" i="14"/>
  <c r="D514" i="14" l="1"/>
  <c r="C515" i="14"/>
  <c r="G514" i="14"/>
  <c r="F515" i="14"/>
  <c r="F516" i="14" l="1"/>
  <c r="G515" i="14"/>
  <c r="C516" i="14"/>
  <c r="D515" i="14"/>
  <c r="C517" i="14" l="1"/>
  <c r="D516" i="14"/>
  <c r="G516" i="14"/>
  <c r="F517" i="14"/>
  <c r="F518" i="14" l="1"/>
  <c r="G517" i="14"/>
  <c r="D517" i="14"/>
  <c r="C518" i="14"/>
  <c r="C519" i="14" l="1"/>
  <c r="D518" i="14"/>
  <c r="F519" i="14"/>
  <c r="G518" i="14"/>
  <c r="G519" i="14" l="1"/>
  <c r="F520" i="14"/>
  <c r="D519" i="14"/>
  <c r="C520" i="14"/>
  <c r="F521" i="14" l="1"/>
  <c r="G520" i="14"/>
  <c r="C521" i="14"/>
  <c r="D520" i="14"/>
  <c r="C522" i="14" l="1"/>
  <c r="D521" i="14"/>
  <c r="G521" i="14"/>
  <c r="F522" i="14"/>
  <c r="F523" i="14" l="1"/>
  <c r="G522" i="14"/>
  <c r="C523" i="14"/>
  <c r="D522" i="14"/>
  <c r="C524" i="14" l="1"/>
  <c r="D523" i="14"/>
  <c r="F524" i="14"/>
  <c r="G523" i="14"/>
  <c r="F525" i="14" l="1"/>
  <c r="G524" i="14"/>
  <c r="D524" i="14"/>
  <c r="C525" i="14"/>
  <c r="C526" i="14" l="1"/>
  <c r="D525" i="14"/>
  <c r="F526" i="14"/>
  <c r="G525" i="14"/>
  <c r="G526" i="14" l="1"/>
  <c r="F527" i="14"/>
  <c r="D526" i="14"/>
  <c r="C527" i="14"/>
  <c r="F528" i="14" l="1"/>
  <c r="G527" i="14"/>
  <c r="C528" i="14"/>
  <c r="D527" i="14"/>
  <c r="C529" i="14" l="1"/>
  <c r="D528" i="14"/>
  <c r="G528" i="14"/>
  <c r="F529" i="14"/>
  <c r="F530" i="14" l="1"/>
  <c r="G529" i="14"/>
  <c r="D529" i="14"/>
  <c r="C530" i="14"/>
  <c r="C531" i="14" l="1"/>
  <c r="D530" i="14"/>
  <c r="F531" i="14"/>
  <c r="G530" i="14"/>
  <c r="G531" i="14" l="1"/>
  <c r="F532" i="14"/>
  <c r="D531" i="14"/>
  <c r="C532" i="14"/>
  <c r="F533" i="14" l="1"/>
  <c r="G532" i="14"/>
  <c r="C533" i="14"/>
  <c r="D532" i="14"/>
  <c r="C534" i="14" l="1"/>
  <c r="D533" i="14"/>
  <c r="G533" i="14"/>
  <c r="F534" i="14"/>
  <c r="F535" i="14" l="1"/>
  <c r="G534" i="14"/>
  <c r="C535" i="14"/>
  <c r="D534" i="14"/>
  <c r="C536" i="14" l="1"/>
  <c r="D535" i="14"/>
  <c r="F536" i="14"/>
  <c r="G535" i="14"/>
  <c r="F537" i="14" l="1"/>
  <c r="G536" i="14"/>
  <c r="D536" i="14"/>
  <c r="C537" i="14"/>
  <c r="C538" i="14" l="1"/>
  <c r="D537" i="14"/>
  <c r="F538" i="14"/>
  <c r="G537" i="14"/>
  <c r="G538" i="14" l="1"/>
  <c r="F539" i="14"/>
  <c r="D538" i="14"/>
  <c r="C539" i="14"/>
  <c r="F540" i="14" l="1"/>
  <c r="G539" i="14"/>
  <c r="C540" i="14"/>
  <c r="D539" i="14"/>
  <c r="C541" i="14" l="1"/>
  <c r="D540" i="14"/>
  <c r="G540" i="14"/>
  <c r="F541" i="14"/>
  <c r="F542" i="14" l="1"/>
  <c r="G541" i="14"/>
  <c r="D541" i="14"/>
  <c r="C542" i="14"/>
  <c r="C543" i="14" l="1"/>
  <c r="D542" i="14"/>
  <c r="F543" i="14"/>
  <c r="G542" i="14"/>
  <c r="G543" i="14" l="1"/>
  <c r="F544" i="14"/>
  <c r="D543" i="14"/>
  <c r="C544" i="14"/>
  <c r="F545" i="14" l="1"/>
  <c r="G544" i="14"/>
  <c r="C545" i="14"/>
  <c r="D544" i="14"/>
  <c r="C546" i="14" l="1"/>
  <c r="D545" i="14"/>
  <c r="G545" i="14"/>
  <c r="F546" i="14"/>
  <c r="F547" i="14" l="1"/>
  <c r="G546" i="14"/>
  <c r="C547" i="14"/>
  <c r="D546" i="14"/>
  <c r="C548" i="14" l="1"/>
  <c r="D547" i="14"/>
  <c r="F548" i="14"/>
  <c r="G547" i="14"/>
  <c r="F549" i="14" l="1"/>
  <c r="G548" i="14"/>
  <c r="D548" i="14"/>
  <c r="C549" i="14"/>
  <c r="C550" i="14" l="1"/>
  <c r="D549" i="14"/>
  <c r="F550" i="14"/>
  <c r="G549" i="14"/>
  <c r="G550" i="14" l="1"/>
  <c r="F551" i="14"/>
  <c r="D550" i="14"/>
  <c r="C551" i="14"/>
  <c r="F552" i="14" l="1"/>
  <c r="G551" i="14"/>
  <c r="C552" i="14"/>
  <c r="D551" i="14"/>
  <c r="C553" i="14" l="1"/>
  <c r="D552" i="14"/>
  <c r="G552" i="14"/>
  <c r="F553" i="14"/>
  <c r="F554" i="14" l="1"/>
  <c r="G553" i="14"/>
  <c r="D553" i="14"/>
  <c r="C554" i="14"/>
  <c r="C555" i="14" l="1"/>
  <c r="D554" i="14"/>
  <c r="F555" i="14"/>
  <c r="G554" i="14"/>
  <c r="G555" i="14" l="1"/>
  <c r="F556" i="14"/>
  <c r="D555" i="14"/>
  <c r="C556" i="14"/>
  <c r="F557" i="14" l="1"/>
  <c r="G556" i="14"/>
  <c r="C557" i="14"/>
  <c r="D556" i="14"/>
  <c r="C558" i="14" l="1"/>
  <c r="D557" i="14"/>
  <c r="G557" i="14"/>
  <c r="F558" i="14"/>
  <c r="F559" i="14" l="1"/>
  <c r="G558" i="14"/>
  <c r="C559" i="14"/>
  <c r="D558" i="14"/>
  <c r="C560" i="14" l="1"/>
  <c r="D559" i="14"/>
  <c r="F560" i="14"/>
  <c r="G559" i="14"/>
  <c r="F561" i="14" l="1"/>
  <c r="G560" i="14"/>
  <c r="D560" i="14"/>
  <c r="C561" i="14"/>
  <c r="C562" i="14" l="1"/>
  <c r="D561" i="14"/>
  <c r="F562" i="14"/>
  <c r="G561" i="14"/>
  <c r="G562" i="14" l="1"/>
  <c r="F563" i="14"/>
  <c r="D562" i="14"/>
  <c r="C563" i="14"/>
  <c r="C564" i="14" l="1"/>
  <c r="D563" i="14"/>
  <c r="F564" i="14"/>
  <c r="G563" i="14"/>
  <c r="G564" i="14" l="1"/>
  <c r="F565" i="14"/>
  <c r="C565" i="14"/>
  <c r="D564" i="14"/>
  <c r="F566" i="14" l="1"/>
  <c r="G565" i="14"/>
  <c r="D565" i="14"/>
  <c r="C566" i="14"/>
  <c r="C567" i="14" l="1"/>
  <c r="D566" i="14"/>
  <c r="F567" i="14"/>
  <c r="G566" i="14"/>
  <c r="F568" i="14" l="1"/>
  <c r="G567" i="14"/>
  <c r="C568" i="14"/>
  <c r="D567" i="14"/>
  <c r="C569" i="14" l="1"/>
  <c r="D568" i="14"/>
  <c r="F569" i="14"/>
  <c r="G568" i="14"/>
  <c r="G569" i="14" l="1"/>
  <c r="F570" i="14"/>
  <c r="C570" i="14"/>
  <c r="D569" i="14"/>
  <c r="G570" i="14" l="1"/>
  <c r="F571" i="14"/>
  <c r="C571" i="14"/>
  <c r="D570" i="14"/>
  <c r="G571" i="14" l="1"/>
  <c r="F572" i="14"/>
  <c r="C572" i="14"/>
  <c r="D571" i="14"/>
  <c r="F573" i="14" l="1"/>
  <c r="G572" i="14"/>
  <c r="C573" i="14"/>
  <c r="D572" i="14"/>
  <c r="D573" i="14" l="1"/>
  <c r="C574" i="14"/>
  <c r="F574" i="14"/>
  <c r="G573" i="14"/>
  <c r="D574" i="14" l="1"/>
  <c r="C575" i="14"/>
  <c r="F575" i="14"/>
  <c r="G574" i="14"/>
  <c r="C576" i="14" l="1"/>
  <c r="D575" i="14"/>
  <c r="G575" i="14"/>
  <c r="F576" i="14"/>
  <c r="G576" i="14" l="1"/>
  <c r="F577" i="14"/>
  <c r="C577" i="14"/>
  <c r="D576" i="14"/>
  <c r="F578" i="14" l="1"/>
  <c r="G577" i="14"/>
  <c r="C578" i="14"/>
  <c r="D577" i="14"/>
  <c r="C579" i="14" l="1"/>
  <c r="D578" i="14"/>
  <c r="F579" i="14"/>
  <c r="G578" i="14"/>
  <c r="F580" i="14" l="1"/>
  <c r="G579" i="14"/>
  <c r="D579" i="14"/>
  <c r="C580" i="14"/>
  <c r="D580" i="14" l="1"/>
  <c r="C581" i="14"/>
  <c r="F581" i="14"/>
  <c r="G580" i="14"/>
  <c r="C582" i="14" l="1"/>
  <c r="D581" i="14"/>
  <c r="G581" i="14"/>
  <c r="F582" i="14"/>
  <c r="G582" i="14" l="1"/>
  <c r="F583" i="14"/>
  <c r="C583" i="14"/>
  <c r="D582" i="14"/>
  <c r="F584" i="14" l="1"/>
  <c r="G583" i="14"/>
  <c r="C584" i="14"/>
  <c r="D583" i="14"/>
  <c r="C585" i="14" l="1"/>
  <c r="D584" i="14"/>
  <c r="F585" i="14"/>
  <c r="G584" i="14"/>
  <c r="F586" i="14" l="1"/>
  <c r="G585" i="14"/>
  <c r="D585" i="14"/>
  <c r="C586" i="14"/>
  <c r="D586" i="14" l="1"/>
  <c r="C587" i="14"/>
  <c r="F587" i="14"/>
  <c r="G586" i="14"/>
  <c r="C588" i="14" l="1"/>
  <c r="D587" i="14"/>
  <c r="G587" i="14"/>
  <c r="F588" i="14"/>
  <c r="G588" i="14" l="1"/>
  <c r="F589" i="14"/>
  <c r="C589" i="14"/>
  <c r="D588" i="14"/>
  <c r="F590" i="14" l="1"/>
  <c r="G589" i="14"/>
  <c r="C590" i="14"/>
  <c r="D589" i="14"/>
  <c r="C591" i="14" l="1"/>
  <c r="D590" i="14"/>
  <c r="F591" i="14"/>
  <c r="G590" i="14"/>
  <c r="F592" i="14" l="1"/>
  <c r="G591" i="14"/>
  <c r="D591" i="14"/>
  <c r="C592" i="14"/>
  <c r="D592" i="14" l="1"/>
  <c r="C593" i="14"/>
  <c r="F593" i="14"/>
  <c r="G592" i="14"/>
  <c r="C594" i="14" l="1"/>
  <c r="D593" i="14"/>
  <c r="G593" i="14"/>
  <c r="F594" i="14"/>
  <c r="G594" i="14" l="1"/>
  <c r="F595" i="14"/>
  <c r="C595" i="14"/>
  <c r="D594" i="14"/>
  <c r="F596" i="14" l="1"/>
  <c r="G595" i="14"/>
  <c r="C596" i="14"/>
  <c r="D595" i="14"/>
  <c r="C597" i="14" l="1"/>
  <c r="D596" i="14"/>
  <c r="G596" i="14"/>
  <c r="F597" i="14"/>
  <c r="F598" i="14" l="1"/>
  <c r="G597" i="14"/>
  <c r="D597" i="14"/>
  <c r="C598" i="14"/>
  <c r="D598" i="14" l="1"/>
  <c r="C599" i="14"/>
  <c r="F599" i="14"/>
  <c r="G598" i="14"/>
  <c r="C600" i="14" l="1"/>
  <c r="D599" i="14"/>
  <c r="F600" i="14"/>
  <c r="G599" i="14"/>
  <c r="F601" i="14" l="1"/>
  <c r="G600" i="14"/>
  <c r="C601" i="14"/>
  <c r="D600" i="14"/>
  <c r="C602" i="14" l="1"/>
  <c r="D601" i="14"/>
  <c r="F602" i="14"/>
  <c r="G601" i="14"/>
  <c r="F603" i="14" l="1"/>
  <c r="G602" i="14"/>
  <c r="C603" i="14"/>
  <c r="D602" i="14"/>
  <c r="D603" i="14" l="1"/>
  <c r="C604" i="14"/>
  <c r="F604" i="14"/>
  <c r="G603" i="14"/>
  <c r="F605" i="14" l="1"/>
  <c r="G604" i="14"/>
  <c r="D604" i="14"/>
  <c r="C605" i="14"/>
  <c r="D605" i="14" l="1"/>
  <c r="C606" i="14"/>
  <c r="G605" i="14"/>
  <c r="F606" i="14"/>
  <c r="D606" i="14" l="1"/>
  <c r="C607" i="14"/>
  <c r="G606" i="14"/>
  <c r="F607" i="14"/>
  <c r="C608" i="14" l="1"/>
  <c r="D607" i="14"/>
  <c r="G607" i="14"/>
  <c r="F608" i="14"/>
  <c r="G608" i="14" l="1"/>
  <c r="F609" i="14"/>
  <c r="C609" i="14"/>
  <c r="D608" i="14"/>
  <c r="F610" i="14" l="1"/>
  <c r="G609" i="14"/>
  <c r="C610" i="14"/>
  <c r="D609" i="14"/>
  <c r="C611" i="14" l="1"/>
  <c r="D610" i="14"/>
  <c r="F611" i="14"/>
  <c r="G610" i="14"/>
  <c r="F612" i="14" l="1"/>
  <c r="G611" i="14"/>
  <c r="C612" i="14"/>
  <c r="D611" i="14"/>
  <c r="C613" i="14" l="1"/>
  <c r="D612" i="14"/>
  <c r="F613" i="14"/>
  <c r="G612" i="14"/>
  <c r="F614" i="14" l="1"/>
  <c r="G613" i="14"/>
  <c r="C614" i="14"/>
  <c r="D613" i="14"/>
  <c r="C615" i="14" l="1"/>
  <c r="D614" i="14"/>
  <c r="F615" i="14"/>
  <c r="G614" i="14"/>
  <c r="F616" i="14" l="1"/>
  <c r="G615" i="14"/>
  <c r="D615" i="14"/>
  <c r="C616" i="14"/>
  <c r="D616" i="14" l="1"/>
  <c r="C617" i="14"/>
  <c r="F617" i="14"/>
  <c r="G616" i="14"/>
  <c r="D617" i="14" l="1"/>
  <c r="C618" i="14"/>
  <c r="G617" i="14"/>
  <c r="F618" i="14"/>
  <c r="G618" i="14" l="1"/>
  <c r="F619" i="14"/>
  <c r="D618" i="14"/>
  <c r="C619" i="14"/>
  <c r="G619" i="14" l="1"/>
  <c r="F620" i="14"/>
  <c r="C620" i="14"/>
  <c r="D619" i="14"/>
  <c r="C621" i="14" l="1"/>
  <c r="D620" i="14"/>
  <c r="G620" i="14"/>
  <c r="F621" i="14"/>
  <c r="F622" i="14" l="1"/>
  <c r="G621" i="14"/>
  <c r="C622" i="14"/>
  <c r="D621" i="14"/>
  <c r="C623" i="14" l="1"/>
  <c r="D622" i="14"/>
  <c r="F623" i="14"/>
  <c r="G622" i="14"/>
  <c r="F624" i="14" l="1"/>
  <c r="G623" i="14"/>
  <c r="C624" i="14"/>
  <c r="D623" i="14"/>
  <c r="C625" i="14" l="1"/>
  <c r="D624" i="14"/>
  <c r="F625" i="14"/>
  <c r="G624" i="14"/>
  <c r="F626" i="14" l="1"/>
  <c r="G625" i="14"/>
  <c r="C626" i="14"/>
  <c r="D625" i="14"/>
  <c r="C627" i="14" l="1"/>
  <c r="D626" i="14"/>
  <c r="F627" i="14"/>
  <c r="G626" i="14"/>
  <c r="F628" i="14" l="1"/>
  <c r="G627" i="14"/>
  <c r="D627" i="14"/>
  <c r="C628" i="14"/>
  <c r="D628" i="14" l="1"/>
  <c r="C629" i="14"/>
  <c r="F629" i="14"/>
  <c r="G628" i="14"/>
  <c r="D629" i="14" l="1"/>
  <c r="C630" i="14"/>
  <c r="G629" i="14"/>
  <c r="F630" i="14"/>
  <c r="D630" i="14" l="1"/>
  <c r="C631" i="14"/>
  <c r="G630" i="14"/>
  <c r="F631" i="14"/>
  <c r="G631" i="14" l="1"/>
  <c r="F632" i="14"/>
  <c r="C632" i="14"/>
  <c r="D631" i="14"/>
  <c r="G632" i="14" l="1"/>
  <c r="F633" i="14"/>
  <c r="C633" i="14"/>
  <c r="D632" i="14"/>
  <c r="F634" i="14" l="1"/>
  <c r="G633" i="14"/>
  <c r="C634" i="14"/>
  <c r="D633" i="14"/>
  <c r="C635" i="14" l="1"/>
  <c r="D634" i="14"/>
  <c r="F635" i="14"/>
  <c r="G634" i="14"/>
  <c r="F636" i="14" l="1"/>
  <c r="G635" i="14"/>
  <c r="C636" i="14"/>
  <c r="D635" i="14"/>
  <c r="C637" i="14" l="1"/>
  <c r="D636" i="14"/>
  <c r="F637" i="14"/>
  <c r="G636" i="14"/>
  <c r="F638" i="14" l="1"/>
  <c r="G637" i="14"/>
  <c r="C638" i="14"/>
  <c r="D637" i="14"/>
  <c r="C639" i="14" l="1"/>
  <c r="D638" i="14"/>
  <c r="F639" i="14"/>
  <c r="G638" i="14"/>
  <c r="F640" i="14" l="1"/>
  <c r="G639" i="14"/>
  <c r="D639" i="14"/>
  <c r="C640" i="14"/>
  <c r="D640" i="14" l="1"/>
  <c r="C641" i="14"/>
  <c r="F641" i="14"/>
  <c r="G640" i="14"/>
  <c r="D641" i="14" l="1"/>
  <c r="C642" i="14"/>
  <c r="F642" i="14"/>
  <c r="G641" i="14"/>
  <c r="G642" i="14" l="1"/>
  <c r="F643" i="14"/>
  <c r="D642" i="14"/>
  <c r="C643" i="14"/>
  <c r="C644" i="14" l="1"/>
  <c r="D643" i="14"/>
  <c r="G643" i="14"/>
  <c r="F644" i="14"/>
  <c r="G644" i="14" l="1"/>
  <c r="F645" i="14"/>
  <c r="C645" i="14"/>
  <c r="D644" i="14"/>
  <c r="F646" i="14" l="1"/>
  <c r="G645" i="14"/>
  <c r="C646" i="14"/>
  <c r="D645" i="14"/>
  <c r="C647" i="14" l="1"/>
  <c r="D646" i="14"/>
  <c r="F647" i="14"/>
  <c r="G646" i="14"/>
  <c r="F648" i="14" l="1"/>
  <c r="G647" i="14"/>
  <c r="D647" i="14"/>
  <c r="C648" i="14"/>
  <c r="C649" i="14" l="1"/>
  <c r="D648" i="14"/>
  <c r="F649" i="14"/>
  <c r="G648" i="14"/>
  <c r="G649" i="14" l="1"/>
  <c r="F650" i="14"/>
  <c r="C650" i="14"/>
  <c r="D649" i="14"/>
  <c r="C651" i="14" l="1"/>
  <c r="D650" i="14"/>
  <c r="F651" i="14"/>
  <c r="G650" i="14"/>
  <c r="G651" i="14" l="1"/>
  <c r="F652" i="14"/>
  <c r="C652" i="14"/>
  <c r="D651" i="14"/>
  <c r="F653" i="14" l="1"/>
  <c r="G652" i="14"/>
  <c r="D652" i="14"/>
  <c r="C653" i="14"/>
  <c r="C654" i="14" l="1"/>
  <c r="D653" i="14"/>
  <c r="F654" i="14"/>
  <c r="G653" i="14"/>
  <c r="G654" i="14" l="1"/>
  <c r="F655" i="14"/>
  <c r="D654" i="14"/>
  <c r="C655" i="14"/>
  <c r="C656" i="14" l="1"/>
  <c r="D655" i="14"/>
  <c r="F656" i="14"/>
  <c r="G655" i="14"/>
  <c r="G656" i="14" l="1"/>
  <c r="F657" i="14"/>
  <c r="C657" i="14"/>
  <c r="D656" i="14"/>
  <c r="C658" i="14" l="1"/>
  <c r="D657" i="14"/>
  <c r="F658" i="14"/>
  <c r="G657" i="14"/>
  <c r="F659" i="14" l="1"/>
  <c r="G658" i="14"/>
  <c r="C659" i="14"/>
  <c r="D658" i="14"/>
  <c r="D659" i="14" l="1"/>
  <c r="C660" i="14"/>
  <c r="F660" i="14"/>
  <c r="G659" i="14"/>
  <c r="F661" i="14" l="1"/>
  <c r="G660" i="14"/>
  <c r="C661" i="14"/>
  <c r="D660" i="14"/>
  <c r="D661" i="14" l="1"/>
  <c r="C662" i="14"/>
  <c r="G661" i="14"/>
  <c r="F662" i="14"/>
  <c r="C663" i="14" l="1"/>
  <c r="D662" i="14"/>
  <c r="F663" i="14"/>
  <c r="G662" i="14"/>
  <c r="G663" i="14" l="1"/>
  <c r="F664" i="14"/>
  <c r="C664" i="14"/>
  <c r="D663" i="14"/>
  <c r="F665" i="14" l="1"/>
  <c r="G664" i="14"/>
  <c r="D664" i="14"/>
  <c r="C665" i="14"/>
  <c r="C666" i="14" l="1"/>
  <c r="D665" i="14"/>
  <c r="F666" i="14"/>
  <c r="G665" i="14"/>
  <c r="G666" i="14" l="1"/>
  <c r="F667" i="14"/>
  <c r="D666" i="14"/>
  <c r="C667" i="14"/>
  <c r="C668" i="14" l="1"/>
  <c r="D667" i="14"/>
  <c r="F668" i="14"/>
  <c r="G667" i="14"/>
  <c r="G668" i="14" l="1"/>
  <c r="F669" i="14"/>
  <c r="C669" i="14"/>
  <c r="D668" i="14"/>
  <c r="F670" i="14" l="1"/>
  <c r="G669" i="14"/>
  <c r="C670" i="14"/>
  <c r="D669" i="14"/>
  <c r="C671" i="14" l="1"/>
  <c r="D670" i="14"/>
  <c r="F671" i="14"/>
  <c r="G670" i="14"/>
  <c r="F672" i="14" l="1"/>
  <c r="G671" i="14"/>
  <c r="D671" i="14"/>
  <c r="C672" i="14"/>
  <c r="C673" i="14" l="1"/>
  <c r="D672" i="14"/>
  <c r="F673" i="14"/>
  <c r="G672" i="14"/>
  <c r="G673" i="14" l="1"/>
  <c r="F674" i="14"/>
  <c r="D673" i="14"/>
  <c r="C674" i="14"/>
  <c r="C675" i="14" l="1"/>
  <c r="D674" i="14"/>
  <c r="F675" i="14"/>
  <c r="G674" i="14"/>
  <c r="G675" i="14" l="1"/>
  <c r="F676" i="14"/>
  <c r="C676" i="14"/>
  <c r="D675" i="14"/>
  <c r="F677" i="14" l="1"/>
  <c r="G676" i="14"/>
  <c r="D676" i="14"/>
  <c r="C677" i="14"/>
  <c r="C678" i="14" l="1"/>
  <c r="D677" i="14"/>
  <c r="F678" i="14"/>
  <c r="G677" i="14"/>
  <c r="G678" i="14" l="1"/>
  <c r="F679" i="14"/>
  <c r="D678" i="14"/>
  <c r="C679" i="14"/>
  <c r="C680" i="14" l="1"/>
  <c r="D679" i="14"/>
  <c r="F680" i="14"/>
  <c r="G679" i="14"/>
  <c r="G680" i="14" l="1"/>
  <c r="F681" i="14"/>
  <c r="C681" i="14"/>
  <c r="D680" i="14"/>
  <c r="F682" i="14" l="1"/>
  <c r="G681" i="14"/>
  <c r="C682" i="14"/>
  <c r="D681" i="14"/>
  <c r="C683" i="14" l="1"/>
  <c r="D682" i="14"/>
  <c r="F683" i="14"/>
  <c r="G682" i="14"/>
  <c r="F684" i="14" l="1"/>
  <c r="G683" i="14"/>
  <c r="D683" i="14"/>
  <c r="C684" i="14"/>
  <c r="C685" i="14" l="1"/>
  <c r="D684" i="14"/>
  <c r="F685" i="14"/>
  <c r="G684" i="14"/>
  <c r="G685" i="14" l="1"/>
  <c r="F686" i="14"/>
  <c r="D685" i="14"/>
  <c r="C686" i="14"/>
  <c r="F687" i="14" l="1"/>
  <c r="G686" i="14"/>
  <c r="C687" i="14"/>
  <c r="D686" i="14"/>
  <c r="C688" i="14" l="1"/>
  <c r="D687" i="14"/>
  <c r="G687" i="14"/>
  <c r="F688" i="14"/>
  <c r="F689" i="14" l="1"/>
  <c r="G688" i="14"/>
  <c r="D688" i="14"/>
  <c r="C689" i="14"/>
  <c r="C690" i="14" l="1"/>
  <c r="D689" i="14"/>
  <c r="F690" i="14"/>
  <c r="G689" i="14"/>
  <c r="G690" i="14" l="1"/>
  <c r="F691" i="14"/>
  <c r="D690" i="14"/>
  <c r="C691" i="14"/>
  <c r="C692" i="14" l="1"/>
  <c r="D691" i="14"/>
  <c r="F692" i="14"/>
  <c r="G691" i="14"/>
  <c r="G692" i="14" l="1"/>
  <c r="F693" i="14"/>
  <c r="C693" i="14"/>
  <c r="D692" i="14"/>
  <c r="F694" i="14" l="1"/>
  <c r="G693" i="14"/>
  <c r="C694" i="14"/>
  <c r="D693" i="14"/>
  <c r="C695" i="14" l="1"/>
  <c r="D694" i="14"/>
  <c r="F695" i="14"/>
  <c r="G694" i="14"/>
  <c r="F696" i="14" l="1"/>
  <c r="G695" i="14"/>
  <c r="D695" i="14"/>
  <c r="C696" i="14"/>
  <c r="C697" i="14" l="1"/>
  <c r="D696" i="14"/>
  <c r="F697" i="14"/>
  <c r="G696" i="14"/>
  <c r="G697" i="14" l="1"/>
  <c r="F698" i="14"/>
  <c r="D697" i="14"/>
  <c r="C698" i="14"/>
  <c r="C699" i="14" l="1"/>
  <c r="D698" i="14"/>
  <c r="F699" i="14"/>
  <c r="G698" i="14"/>
  <c r="G699" i="14" l="1"/>
  <c r="F700" i="14"/>
  <c r="C700" i="14"/>
  <c r="D699" i="14"/>
  <c r="F701" i="14" l="1"/>
  <c r="G700" i="14"/>
  <c r="D700" i="14"/>
  <c r="C701" i="14"/>
  <c r="C702" i="14" l="1"/>
  <c r="D701" i="14"/>
  <c r="F702" i="14"/>
  <c r="G701" i="14"/>
  <c r="G702" i="14" l="1"/>
  <c r="F703" i="14"/>
  <c r="D702" i="14"/>
  <c r="C703" i="14"/>
  <c r="C704" i="14" l="1"/>
  <c r="D703" i="14"/>
  <c r="F704" i="14"/>
  <c r="G703" i="14"/>
  <c r="G704" i="14" l="1"/>
  <c r="F705" i="14"/>
  <c r="C705" i="14"/>
  <c r="D704" i="14"/>
  <c r="F706" i="14" l="1"/>
  <c r="G705" i="14"/>
  <c r="C706" i="14"/>
  <c r="D705" i="14"/>
  <c r="C707" i="14" l="1"/>
  <c r="D706" i="14"/>
  <c r="F707" i="14"/>
  <c r="G706" i="14"/>
  <c r="F708" i="14" l="1"/>
  <c r="G707" i="14"/>
  <c r="D707" i="14"/>
  <c r="C708" i="14"/>
  <c r="C709" i="14" l="1"/>
  <c r="D708" i="14"/>
  <c r="F709" i="14"/>
  <c r="G708" i="14"/>
  <c r="G709" i="14" l="1"/>
  <c r="F710" i="14"/>
  <c r="D709" i="14"/>
  <c r="C710" i="14"/>
  <c r="F711" i="14" l="1"/>
  <c r="G710" i="14"/>
  <c r="C711" i="14"/>
  <c r="D710" i="14"/>
  <c r="D711" i="14" l="1"/>
  <c r="C712" i="14"/>
  <c r="F712" i="14"/>
  <c r="G711" i="14"/>
  <c r="D712" i="14" l="1"/>
  <c r="C713" i="14"/>
  <c r="F713" i="14"/>
  <c r="G712" i="14"/>
  <c r="D713" i="14" l="1"/>
  <c r="C714" i="14"/>
  <c r="G713" i="14"/>
  <c r="F714" i="14"/>
  <c r="C715" i="14" l="1"/>
  <c r="D714" i="14"/>
  <c r="F715" i="14"/>
  <c r="G714" i="14"/>
  <c r="G715" i="14" l="1"/>
  <c r="F716" i="14"/>
  <c r="C716" i="14"/>
  <c r="D715" i="14"/>
  <c r="C717" i="14" l="1"/>
  <c r="D716" i="14"/>
  <c r="F717" i="14"/>
  <c r="G716" i="14"/>
  <c r="F718" i="14" l="1"/>
  <c r="G717" i="14"/>
  <c r="C718" i="14"/>
  <c r="D717" i="14"/>
  <c r="D718" i="14" l="1"/>
  <c r="C719" i="14"/>
  <c r="G718" i="14"/>
  <c r="F719" i="14"/>
  <c r="C720" i="14" l="1"/>
  <c r="D719" i="14"/>
  <c r="F720" i="14"/>
  <c r="G719" i="14"/>
  <c r="G720" i="14" l="1"/>
  <c r="F721" i="14"/>
  <c r="C721" i="14"/>
  <c r="D720" i="14"/>
  <c r="G721" i="14" l="1"/>
  <c r="F722" i="14"/>
  <c r="C722" i="14"/>
  <c r="D721" i="14"/>
  <c r="F723" i="14" l="1"/>
  <c r="G722" i="14"/>
  <c r="C723" i="14"/>
  <c r="D722" i="14"/>
  <c r="D723" i="14" l="1"/>
  <c r="C724" i="14"/>
  <c r="F724" i="14"/>
  <c r="G723" i="14"/>
  <c r="C725" i="14" l="1"/>
  <c r="D724" i="14"/>
  <c r="F725" i="14"/>
  <c r="G724" i="14"/>
  <c r="G725" i="14" l="1"/>
  <c r="F726" i="14"/>
  <c r="D725" i="14"/>
  <c r="C726" i="14"/>
  <c r="F727" i="14" l="1"/>
  <c r="G726" i="14"/>
  <c r="C727" i="14"/>
  <c r="D726" i="14"/>
  <c r="C728" i="14" l="1"/>
  <c r="D727" i="14"/>
  <c r="G727" i="14"/>
  <c r="F728" i="14"/>
  <c r="G728" i="14" l="1"/>
  <c r="F729" i="14"/>
  <c r="D728" i="14"/>
  <c r="C729" i="14"/>
  <c r="F730" i="14" l="1"/>
  <c r="G729" i="14"/>
  <c r="C730" i="14"/>
  <c r="D729" i="14"/>
  <c r="D730" i="14" l="1"/>
  <c r="C731" i="14"/>
  <c r="F731" i="14"/>
  <c r="G730" i="14"/>
  <c r="D731" i="14" l="1"/>
  <c r="C732" i="14"/>
  <c r="F732" i="14"/>
  <c r="G731" i="14"/>
  <c r="C733" i="14" l="1"/>
  <c r="D732" i="14"/>
  <c r="G732" i="14"/>
  <c r="F733" i="14"/>
  <c r="F734" i="14" l="1"/>
  <c r="G733" i="14"/>
  <c r="C734" i="14"/>
  <c r="D733" i="14"/>
  <c r="C735" i="14" l="1"/>
  <c r="D734" i="14"/>
  <c r="G734" i="14"/>
  <c r="F735" i="14"/>
  <c r="F736" i="14" l="1"/>
  <c r="G735" i="14"/>
  <c r="D735" i="14"/>
  <c r="C736" i="14"/>
  <c r="C737" i="14" l="1"/>
  <c r="D736" i="14"/>
  <c r="F737" i="14"/>
  <c r="G736" i="14"/>
  <c r="G737" i="14" l="1"/>
  <c r="F738" i="14"/>
  <c r="D737" i="14"/>
  <c r="C738" i="14"/>
  <c r="F739" i="14" l="1"/>
  <c r="G738" i="14"/>
  <c r="D738" i="14"/>
  <c r="C739" i="14"/>
  <c r="C740" i="14" l="1"/>
  <c r="D739" i="14"/>
  <c r="G739" i="14"/>
  <c r="F740" i="14"/>
  <c r="G740" i="14" l="1"/>
  <c r="F741" i="14"/>
  <c r="C741" i="14"/>
  <c r="D740" i="14"/>
  <c r="F742" i="14" l="1"/>
  <c r="G741" i="14"/>
  <c r="C742" i="14"/>
  <c r="D741" i="14"/>
  <c r="D742" i="14" l="1"/>
  <c r="C743" i="14"/>
  <c r="F743" i="14"/>
  <c r="G742" i="14"/>
  <c r="C744" i="14" l="1"/>
  <c r="D743" i="14"/>
  <c r="F744" i="14"/>
  <c r="G743" i="14"/>
  <c r="G744" i="14" l="1"/>
  <c r="F745" i="14"/>
  <c r="D744" i="14"/>
  <c r="C745" i="14"/>
  <c r="F746" i="14" l="1"/>
  <c r="G745" i="14"/>
  <c r="C746" i="14"/>
  <c r="D745" i="14"/>
  <c r="C747" i="14" l="1"/>
  <c r="D746" i="14"/>
  <c r="F747" i="14"/>
  <c r="G746" i="14"/>
  <c r="G747" i="14" l="1"/>
  <c r="F748" i="14"/>
  <c r="D747" i="14"/>
  <c r="C748" i="14"/>
  <c r="F749" i="14" l="1"/>
  <c r="G748" i="14"/>
  <c r="C749" i="14"/>
  <c r="D748" i="14"/>
  <c r="D749" i="14" l="1"/>
  <c r="C750" i="14"/>
  <c r="G749" i="14"/>
  <c r="F750" i="14"/>
  <c r="D750" i="14" l="1"/>
  <c r="C751" i="14"/>
  <c r="G750" i="14"/>
  <c r="F751" i="14"/>
  <c r="C752" i="14" l="1"/>
  <c r="D751" i="14"/>
  <c r="G751" i="14"/>
  <c r="F752" i="14"/>
  <c r="F753" i="14" l="1"/>
  <c r="G752" i="14"/>
  <c r="C753" i="14"/>
  <c r="D752" i="14"/>
  <c r="C754" i="14" l="1"/>
  <c r="D753" i="14"/>
  <c r="F754" i="14"/>
  <c r="G753" i="14"/>
  <c r="F755" i="14" l="1"/>
  <c r="G754" i="14"/>
  <c r="D754" i="14"/>
  <c r="C755" i="14"/>
  <c r="C756" i="14" l="1"/>
  <c r="D755" i="14"/>
  <c r="F756" i="14"/>
  <c r="G755" i="14"/>
  <c r="G756" i="14" l="1"/>
  <c r="F757" i="14"/>
  <c r="C757" i="14"/>
  <c r="D756" i="14"/>
  <c r="D757" i="14" l="1"/>
  <c r="C758" i="14"/>
  <c r="F758" i="14"/>
  <c r="G757" i="14"/>
  <c r="C759" i="14" l="1"/>
  <c r="D758" i="14"/>
  <c r="F759" i="14"/>
  <c r="G758" i="14"/>
  <c r="F760" i="14" l="1"/>
  <c r="G759" i="14"/>
  <c r="D759" i="14"/>
  <c r="C760" i="14"/>
  <c r="C761" i="14" l="1"/>
  <c r="D760" i="14"/>
  <c r="F761" i="14"/>
  <c r="G760" i="14"/>
  <c r="F762" i="14" l="1"/>
  <c r="G761" i="14"/>
  <c r="C762" i="14"/>
  <c r="D761" i="14"/>
  <c r="C763" i="14" l="1"/>
  <c r="D762" i="14"/>
  <c r="F763" i="14"/>
  <c r="G762" i="14"/>
  <c r="F764" i="14" l="1"/>
  <c r="G763" i="14"/>
  <c r="C764" i="14"/>
  <c r="D763" i="14"/>
  <c r="C765" i="14" l="1"/>
  <c r="D764" i="14"/>
  <c r="F765" i="14"/>
  <c r="G764" i="14"/>
  <c r="F766" i="14" l="1"/>
  <c r="G765" i="14"/>
  <c r="C766" i="14"/>
  <c r="D765" i="14"/>
  <c r="D766" i="14" l="1"/>
  <c r="C767" i="14"/>
  <c r="F767" i="14"/>
  <c r="G766" i="14"/>
  <c r="F768" i="14" l="1"/>
  <c r="G767" i="14"/>
  <c r="D767" i="14"/>
  <c r="C768" i="14"/>
  <c r="D768" i="14" l="1"/>
  <c r="C769" i="14"/>
  <c r="G768" i="14"/>
  <c r="F769" i="14"/>
  <c r="D769" i="14" l="1"/>
  <c r="C770" i="14"/>
  <c r="G769" i="14"/>
  <c r="F770" i="14"/>
  <c r="C771" i="14" l="1"/>
  <c r="D770" i="14"/>
  <c r="G770" i="14"/>
  <c r="F771" i="14"/>
  <c r="G771" i="14" l="1"/>
  <c r="F772" i="14"/>
  <c r="C772" i="14"/>
  <c r="D771" i="14"/>
  <c r="F773" i="14" l="1"/>
  <c r="G772" i="14"/>
  <c r="C773" i="14"/>
  <c r="D772" i="14"/>
  <c r="C774" i="14" l="1"/>
  <c r="D773" i="14"/>
  <c r="F774" i="14"/>
  <c r="G773" i="14"/>
  <c r="F775" i="14" l="1"/>
  <c r="G774" i="14"/>
  <c r="C775" i="14"/>
  <c r="D774" i="14"/>
  <c r="C776" i="14" l="1"/>
  <c r="D775" i="14"/>
  <c r="F776" i="14"/>
  <c r="G775" i="14"/>
  <c r="F777" i="14" l="1"/>
  <c r="G776" i="14"/>
  <c r="C777" i="14"/>
  <c r="D776" i="14"/>
  <c r="C778" i="14" l="1"/>
  <c r="D777" i="14"/>
  <c r="F778" i="14"/>
  <c r="G777" i="14"/>
  <c r="F779" i="14" l="1"/>
  <c r="G778" i="14"/>
  <c r="D778" i="14"/>
  <c r="C779" i="14"/>
  <c r="D779" i="14" l="1"/>
  <c r="C780" i="14"/>
  <c r="F780" i="14"/>
  <c r="G779" i="14"/>
  <c r="D780" i="14" l="1"/>
  <c r="C781" i="14"/>
  <c r="G780" i="14"/>
  <c r="F781" i="14"/>
  <c r="D781" i="14" l="1"/>
  <c r="C782" i="14"/>
  <c r="G781" i="14"/>
  <c r="F782" i="14"/>
  <c r="C783" i="14" l="1"/>
  <c r="D782" i="14"/>
  <c r="G782" i="14"/>
  <c r="F783" i="14"/>
  <c r="G783" i="14" l="1"/>
  <c r="F784" i="14"/>
  <c r="C784" i="14"/>
  <c r="D783" i="14"/>
  <c r="F785" i="14" l="1"/>
  <c r="G784" i="14"/>
  <c r="C785" i="14"/>
  <c r="D784" i="14"/>
  <c r="C786" i="14" l="1"/>
  <c r="D785" i="14"/>
  <c r="F786" i="14"/>
  <c r="G785" i="14"/>
  <c r="F787" i="14" l="1"/>
  <c r="G786" i="14"/>
  <c r="C787" i="14"/>
  <c r="D786" i="14"/>
  <c r="C788" i="14" l="1"/>
  <c r="D787" i="14"/>
  <c r="F788" i="14"/>
  <c r="G787" i="14"/>
  <c r="G788" i="14" l="1"/>
  <c r="F789" i="14"/>
  <c r="C789" i="14"/>
  <c r="D788" i="14"/>
  <c r="F790" i="14" l="1"/>
  <c r="G789" i="14"/>
  <c r="C790" i="14"/>
  <c r="D789" i="14"/>
  <c r="D790" i="14" l="1"/>
  <c r="C791" i="14"/>
  <c r="F791" i="14"/>
  <c r="G790" i="14"/>
  <c r="D791" i="14" l="1"/>
  <c r="C792" i="14"/>
  <c r="F792" i="14"/>
  <c r="G791" i="14"/>
  <c r="D792" i="14" l="1"/>
  <c r="C793" i="14"/>
  <c r="G792" i="14"/>
  <c r="F793" i="14"/>
  <c r="D793" i="14" l="1"/>
  <c r="C794" i="14"/>
  <c r="G793" i="14"/>
  <c r="F794" i="14"/>
  <c r="C795" i="14" l="1"/>
  <c r="D794" i="14"/>
  <c r="G794" i="14"/>
  <c r="F795" i="14"/>
  <c r="G795" i="14" l="1"/>
  <c r="F796" i="14"/>
  <c r="C796" i="14"/>
  <c r="D795" i="14"/>
  <c r="F797" i="14" l="1"/>
  <c r="G796" i="14"/>
  <c r="C797" i="14"/>
  <c r="D796" i="14"/>
  <c r="C798" i="14" l="1"/>
  <c r="D797" i="14"/>
  <c r="F798" i="14"/>
  <c r="G797" i="14"/>
  <c r="F799" i="14" l="1"/>
  <c r="G798" i="14"/>
  <c r="C799" i="14"/>
  <c r="D798" i="14"/>
  <c r="C800" i="14" l="1"/>
  <c r="D799" i="14"/>
  <c r="F800" i="14"/>
  <c r="G799" i="14"/>
  <c r="G800" i="14" l="1"/>
  <c r="F801" i="14"/>
  <c r="C801" i="14"/>
  <c r="D800" i="14"/>
  <c r="F802" i="14" l="1"/>
  <c r="G801" i="14"/>
  <c r="C802" i="14"/>
  <c r="D801" i="14"/>
  <c r="D802" i="14" l="1"/>
  <c r="C803" i="14"/>
  <c r="F803" i="14"/>
  <c r="G802" i="14"/>
  <c r="D803" i="14" l="1"/>
  <c r="C804" i="14"/>
  <c r="F804" i="14"/>
  <c r="G803" i="14"/>
  <c r="C805" i="14" l="1"/>
  <c r="D804" i="14"/>
  <c r="F805" i="14"/>
  <c r="G804" i="14"/>
  <c r="G805" i="14" l="1"/>
  <c r="F806" i="14"/>
  <c r="C806" i="14"/>
  <c r="D805" i="14"/>
  <c r="F807" i="14" l="1"/>
  <c r="G806" i="14"/>
  <c r="D806" i="14"/>
  <c r="C807" i="14"/>
  <c r="C808" i="14" l="1"/>
  <c r="D807" i="14"/>
  <c r="F808" i="14"/>
  <c r="G807" i="14"/>
  <c r="G808" i="14" l="1"/>
  <c r="F809" i="14"/>
  <c r="D808" i="14"/>
  <c r="C809" i="14"/>
  <c r="D809" i="14" l="1"/>
  <c r="C810" i="14"/>
  <c r="F810" i="14"/>
  <c r="G809" i="14"/>
  <c r="C811" i="14" l="1"/>
  <c r="D810" i="14"/>
  <c r="F811" i="14"/>
  <c r="G810" i="14"/>
  <c r="G811" i="14" l="1"/>
  <c r="F812" i="14"/>
  <c r="D811" i="14"/>
  <c r="C812" i="14"/>
  <c r="F813" i="14" l="1"/>
  <c r="G812" i="14"/>
  <c r="C813" i="14"/>
  <c r="D812" i="14"/>
  <c r="C814" i="14" l="1"/>
  <c r="D813" i="14"/>
  <c r="F814" i="14"/>
  <c r="G813" i="14"/>
  <c r="G814" i="14" l="1"/>
  <c r="F815" i="14"/>
  <c r="D814" i="14"/>
  <c r="C815" i="14"/>
  <c r="F816" i="14" l="1"/>
  <c r="G815" i="14"/>
  <c r="D815" i="14"/>
  <c r="C816" i="14"/>
  <c r="C817" i="14" l="1"/>
  <c r="D816" i="14"/>
  <c r="F817" i="14"/>
  <c r="G816" i="14"/>
  <c r="G817" i="14" l="1"/>
  <c r="F818" i="14"/>
  <c r="D817" i="14"/>
  <c r="C818" i="14"/>
  <c r="F819" i="14" l="1"/>
  <c r="G818" i="14"/>
  <c r="C819" i="14"/>
  <c r="D818" i="14"/>
  <c r="C820" i="14" l="1"/>
  <c r="D819" i="14"/>
  <c r="F820" i="14"/>
  <c r="G819" i="14"/>
  <c r="G820" i="14" l="1"/>
  <c r="F821" i="14"/>
  <c r="D820" i="14"/>
  <c r="C821" i="14"/>
  <c r="D821" i="14" l="1"/>
  <c r="C822" i="14"/>
  <c r="F822" i="14"/>
  <c r="G821" i="14"/>
  <c r="C823" i="14" l="1"/>
  <c r="D822" i="14"/>
  <c r="G822" i="14"/>
  <c r="F823" i="14"/>
  <c r="G823" i="14" l="1"/>
  <c r="F824" i="14"/>
  <c r="D823" i="14"/>
  <c r="C824" i="14"/>
  <c r="C825" i="14" l="1"/>
  <c r="D824" i="14"/>
  <c r="F825" i="14"/>
  <c r="G824" i="14"/>
  <c r="G825" i="14" l="1"/>
  <c r="F826" i="14"/>
  <c r="C826" i="14"/>
  <c r="D825" i="14"/>
  <c r="F827" i="14" l="1"/>
  <c r="G826" i="14"/>
  <c r="D826" i="14"/>
  <c r="C827" i="14"/>
  <c r="D827" i="14" l="1"/>
  <c r="C828" i="14"/>
  <c r="F828" i="14"/>
  <c r="G827" i="14"/>
  <c r="C829" i="14" l="1"/>
  <c r="D828" i="14"/>
  <c r="G828" i="14"/>
  <c r="F829" i="14"/>
  <c r="G829" i="14" l="1"/>
  <c r="F830" i="14"/>
  <c r="D829" i="14"/>
  <c r="C830" i="14"/>
  <c r="F831" i="14" l="1"/>
  <c r="G830" i="14"/>
  <c r="C831" i="14"/>
  <c r="D830" i="14"/>
  <c r="C832" i="14" l="1"/>
  <c r="D831" i="14"/>
  <c r="G831" i="14"/>
  <c r="F832" i="14"/>
  <c r="F833" i="14" l="1"/>
  <c r="G832" i="14"/>
  <c r="C833" i="14"/>
  <c r="D832" i="14"/>
  <c r="D833" i="14" l="1"/>
  <c r="C834" i="14"/>
  <c r="F834" i="14"/>
  <c r="G833" i="14"/>
  <c r="D834" i="14" l="1"/>
  <c r="C835" i="14"/>
  <c r="G834" i="14"/>
  <c r="F835" i="14"/>
  <c r="C836" i="14" l="1"/>
  <c r="D835" i="14"/>
  <c r="G835" i="14"/>
  <c r="F836" i="14"/>
  <c r="F837" i="14" l="1"/>
  <c r="G836" i="14"/>
  <c r="C837" i="14"/>
  <c r="D836" i="14"/>
  <c r="C838" i="14" l="1"/>
  <c r="D837" i="14"/>
  <c r="G837" i="14"/>
  <c r="F838" i="14"/>
  <c r="F839" i="14" l="1"/>
  <c r="G838" i="14"/>
  <c r="C839" i="14"/>
  <c r="D838" i="14"/>
  <c r="D839" i="14" l="1"/>
  <c r="C840" i="14"/>
  <c r="F840" i="14"/>
  <c r="G839" i="14"/>
  <c r="D840" i="14" l="1"/>
  <c r="C841" i="14"/>
  <c r="G840" i="14"/>
  <c r="F841" i="14"/>
  <c r="C842" i="14" l="1"/>
  <c r="D841" i="14"/>
  <c r="G841" i="14"/>
  <c r="F842" i="14"/>
  <c r="F843" i="14" l="1"/>
  <c r="G842" i="14"/>
  <c r="C843" i="14"/>
  <c r="D842" i="14"/>
  <c r="C844" i="14" l="1"/>
  <c r="D843" i="14"/>
  <c r="F844" i="14"/>
  <c r="G843" i="14"/>
  <c r="F845" i="14" l="1"/>
  <c r="G844" i="14"/>
  <c r="C845" i="14"/>
  <c r="D844" i="14"/>
  <c r="D845" i="14" l="1"/>
  <c r="C846" i="14"/>
  <c r="F846" i="14"/>
  <c r="G845" i="14"/>
  <c r="D846" i="14" l="1"/>
  <c r="C847" i="14"/>
  <c r="F847" i="14"/>
  <c r="G846" i="14"/>
  <c r="C848" i="14" l="1"/>
  <c r="D847" i="14"/>
  <c r="G847" i="14"/>
  <c r="F848" i="14"/>
  <c r="G848" i="14" l="1"/>
  <c r="F849" i="14"/>
  <c r="C849" i="14"/>
  <c r="D848" i="14"/>
  <c r="F850" i="14" l="1"/>
  <c r="G849" i="14"/>
  <c r="C850" i="14"/>
  <c r="D849" i="14"/>
  <c r="C851" i="14" l="1"/>
  <c r="D850" i="14"/>
  <c r="F851" i="14"/>
  <c r="G850" i="14"/>
  <c r="F852" i="14" l="1"/>
  <c r="G851" i="14"/>
  <c r="D851" i="14"/>
  <c r="C852" i="14"/>
  <c r="C853" i="14" l="1"/>
  <c r="D852" i="14"/>
  <c r="F853" i="14"/>
  <c r="G852" i="14"/>
  <c r="G853" i="14" l="1"/>
  <c r="F854" i="14"/>
  <c r="D853" i="14"/>
  <c r="C854" i="14"/>
  <c r="G854" i="14" l="1"/>
  <c r="F855" i="14"/>
  <c r="C855" i="14"/>
  <c r="D854" i="14"/>
  <c r="G855" i="14" l="1"/>
  <c r="F856" i="14"/>
  <c r="C856" i="14"/>
  <c r="D855" i="14"/>
  <c r="F857" i="14" l="1"/>
  <c r="G856" i="14"/>
  <c r="C857" i="14"/>
  <c r="D856" i="14"/>
  <c r="C858" i="14" l="1"/>
  <c r="D857" i="14"/>
  <c r="F858" i="14"/>
  <c r="G857" i="14"/>
  <c r="G858" i="14" l="1"/>
  <c r="F859" i="14"/>
  <c r="D858" i="14"/>
  <c r="C859" i="14"/>
  <c r="F860" i="14" l="1"/>
  <c r="G859" i="14"/>
  <c r="C860" i="14"/>
  <c r="D859" i="14"/>
  <c r="C861" i="14" l="1"/>
  <c r="D860" i="14"/>
  <c r="G860" i="14"/>
  <c r="F861" i="14"/>
  <c r="G861" i="14" l="1"/>
  <c r="F862" i="14"/>
  <c r="C862" i="14"/>
  <c r="D861" i="14"/>
  <c r="F863" i="14" l="1"/>
  <c r="G862" i="14"/>
  <c r="C863" i="14"/>
  <c r="D862" i="14"/>
  <c r="D863" i="14" l="1"/>
  <c r="C864" i="14"/>
  <c r="F864" i="14"/>
  <c r="G863" i="14"/>
  <c r="C865" i="14" l="1"/>
  <c r="D864" i="14"/>
  <c r="F865" i="14"/>
  <c r="G864" i="14"/>
  <c r="F866" i="14" l="1"/>
  <c r="G865" i="14"/>
  <c r="D865" i="14"/>
  <c r="C866" i="14"/>
  <c r="C867" i="14" l="1"/>
  <c r="D866" i="14"/>
  <c r="F867" i="14"/>
  <c r="G866" i="14"/>
  <c r="G867" i="14" l="1"/>
  <c r="F868" i="14"/>
  <c r="C868" i="14"/>
  <c r="D867" i="14"/>
  <c r="F869" i="14" l="1"/>
  <c r="G868" i="14"/>
  <c r="C869" i="14"/>
  <c r="D868" i="14"/>
  <c r="C870" i="14" l="1"/>
  <c r="D869" i="14"/>
  <c r="F870" i="14"/>
  <c r="G869" i="14"/>
  <c r="F871" i="14" l="1"/>
  <c r="G870" i="14"/>
  <c r="D870" i="14"/>
  <c r="C871" i="14"/>
  <c r="D871" i="14" l="1"/>
  <c r="C872" i="14"/>
  <c r="F872" i="14"/>
  <c r="G871" i="14"/>
  <c r="C873" i="14" l="1"/>
  <c r="D872" i="14"/>
  <c r="G872" i="14"/>
  <c r="F873" i="14"/>
  <c r="G873" i="14" l="1"/>
  <c r="F874" i="14"/>
  <c r="C874" i="14"/>
  <c r="D873" i="14"/>
  <c r="F875" i="14" l="1"/>
  <c r="G874" i="14"/>
  <c r="C875" i="14"/>
  <c r="D874" i="14"/>
  <c r="C876" i="14" l="1"/>
  <c r="D875" i="14"/>
  <c r="F876" i="14"/>
  <c r="G875" i="14"/>
  <c r="F877" i="14" l="1"/>
  <c r="G876" i="14"/>
  <c r="C877" i="14"/>
  <c r="D876" i="14"/>
  <c r="D877" i="14" l="1"/>
  <c r="C878" i="14"/>
  <c r="F878" i="14"/>
  <c r="G877" i="14"/>
  <c r="D878" i="14" l="1"/>
  <c r="C879" i="14"/>
  <c r="F879" i="14"/>
  <c r="G878" i="14"/>
  <c r="C880" i="14" l="1"/>
  <c r="D879" i="14"/>
  <c r="G879" i="14"/>
  <c r="F880" i="14"/>
  <c r="F881" i="14" l="1"/>
  <c r="G880" i="14"/>
  <c r="C881" i="14"/>
  <c r="D880" i="14"/>
  <c r="C882" i="14" l="1"/>
  <c r="D881" i="14"/>
  <c r="F882" i="14"/>
  <c r="G881" i="14"/>
  <c r="G882" i="14" l="1"/>
  <c r="F883" i="14"/>
  <c r="D882" i="14"/>
  <c r="C883" i="14"/>
  <c r="D883" i="14" l="1"/>
  <c r="C884" i="14"/>
  <c r="F884" i="14"/>
  <c r="G883" i="14"/>
  <c r="C885" i="14" l="1"/>
  <c r="D884" i="14"/>
  <c r="G884" i="14"/>
  <c r="F885" i="14"/>
  <c r="G885" i="14" l="1"/>
  <c r="F886" i="14"/>
  <c r="C886" i="14"/>
  <c r="D885" i="14"/>
  <c r="F887" i="14" l="1"/>
  <c r="G886" i="14"/>
  <c r="C887" i="14"/>
  <c r="D886" i="14"/>
  <c r="C888" i="14" l="1"/>
  <c r="D887" i="14"/>
  <c r="F888" i="14"/>
  <c r="G887" i="14"/>
  <c r="F889" i="14" l="1"/>
  <c r="G888" i="14"/>
  <c r="C889" i="14"/>
  <c r="D888" i="14"/>
  <c r="D889" i="14" l="1"/>
  <c r="C890" i="14"/>
  <c r="F890" i="14"/>
  <c r="G889" i="14"/>
  <c r="G890" i="14" l="1"/>
  <c r="F891" i="14"/>
  <c r="D890" i="14"/>
  <c r="C891" i="14"/>
  <c r="G891" i="14" l="1"/>
  <c r="F892" i="14"/>
  <c r="C892" i="14"/>
  <c r="D891" i="14"/>
  <c r="F893" i="14" l="1"/>
  <c r="G892" i="14"/>
  <c r="C893" i="14"/>
  <c r="D892" i="14"/>
  <c r="C894" i="14" l="1"/>
  <c r="D893" i="14"/>
  <c r="F894" i="14"/>
  <c r="G893" i="14"/>
  <c r="G894" i="14" l="1"/>
  <c r="F895" i="14"/>
  <c r="D894" i="14"/>
  <c r="C895" i="14"/>
  <c r="D895" i="14" l="1"/>
  <c r="C896" i="14"/>
  <c r="F896" i="14"/>
  <c r="G895" i="14"/>
  <c r="C897" i="14" l="1"/>
  <c r="D896" i="14"/>
  <c r="G896" i="14"/>
  <c r="F897" i="14"/>
  <c r="G897" i="14" l="1"/>
  <c r="F898" i="14"/>
  <c r="C898" i="14"/>
  <c r="D897" i="14"/>
  <c r="G898" i="14" l="1"/>
  <c r="F899" i="14"/>
  <c r="C899" i="14"/>
  <c r="D898" i="14"/>
  <c r="F900" i="14" l="1"/>
  <c r="G899" i="14"/>
  <c r="C900" i="14"/>
  <c r="D899" i="14"/>
  <c r="C901" i="14" l="1"/>
  <c r="D900" i="14"/>
  <c r="F901" i="14"/>
  <c r="G900" i="14"/>
  <c r="F902" i="14" l="1"/>
  <c r="G901" i="14"/>
  <c r="D901" i="14"/>
  <c r="C902" i="14"/>
  <c r="C903" i="14" l="1"/>
  <c r="D902" i="14"/>
  <c r="G902" i="14"/>
  <c r="F903" i="14"/>
  <c r="G903" i="14" l="1"/>
  <c r="F904" i="14"/>
  <c r="C904" i="14"/>
  <c r="D903" i="14"/>
  <c r="C905" i="14" l="1"/>
  <c r="D904" i="14"/>
  <c r="F905" i="14"/>
  <c r="G904" i="14"/>
  <c r="F906" i="14" l="1"/>
  <c r="G905" i="14"/>
  <c r="C906" i="14"/>
  <c r="D905" i="14"/>
  <c r="D906" i="14" l="1"/>
  <c r="C907" i="14"/>
  <c r="G906" i="14"/>
  <c r="F907" i="14"/>
  <c r="D907" i="14" l="1"/>
  <c r="C908" i="14"/>
  <c r="F908" i="14"/>
  <c r="G907" i="14"/>
  <c r="C909" i="14" l="1"/>
  <c r="D908" i="14"/>
  <c r="G908" i="14"/>
  <c r="F909" i="14"/>
  <c r="G909" i="14" l="1"/>
  <c r="F910" i="14"/>
  <c r="C910" i="14"/>
  <c r="D909" i="14"/>
  <c r="F911" i="14" l="1"/>
  <c r="G910" i="14"/>
  <c r="C911" i="14"/>
  <c r="D910" i="14"/>
  <c r="C912" i="14" l="1"/>
  <c r="D911" i="14"/>
  <c r="F912" i="14"/>
  <c r="G911" i="14"/>
  <c r="F913" i="14" l="1"/>
  <c r="G912" i="14"/>
  <c r="C913" i="14"/>
  <c r="D912" i="14"/>
  <c r="D913" i="14" l="1"/>
  <c r="C914" i="14"/>
  <c r="F914" i="14"/>
  <c r="G913" i="14"/>
  <c r="C915" i="14" l="1"/>
  <c r="D914" i="14"/>
  <c r="G914" i="14"/>
  <c r="F915" i="14"/>
  <c r="G915" i="14" l="1"/>
  <c r="F916" i="14"/>
  <c r="C916" i="14"/>
  <c r="D915" i="14"/>
  <c r="F917" i="14" l="1"/>
  <c r="G916" i="14"/>
  <c r="C917" i="14"/>
  <c r="D916" i="14"/>
  <c r="C918" i="14" l="1"/>
  <c r="D917" i="14"/>
  <c r="F918" i="14"/>
  <c r="G917" i="14"/>
  <c r="F919" i="14" l="1"/>
  <c r="G918" i="14"/>
  <c r="D918" i="14"/>
  <c r="C919" i="14"/>
  <c r="D919" i="14" l="1"/>
  <c r="C920" i="14"/>
  <c r="F920" i="14"/>
  <c r="G919" i="14"/>
  <c r="C921" i="14" l="1"/>
  <c r="D920" i="14"/>
  <c r="G920" i="14"/>
  <c r="F921" i="14"/>
  <c r="G921" i="14" l="1"/>
  <c r="F922" i="14"/>
  <c r="C922" i="14"/>
  <c r="D921" i="14"/>
  <c r="F923" i="14" l="1"/>
  <c r="G922" i="14"/>
  <c r="C923" i="14"/>
  <c r="D922" i="14"/>
  <c r="C924" i="14" l="1"/>
  <c r="D923" i="14"/>
  <c r="F924" i="14"/>
  <c r="G923" i="14"/>
  <c r="F925" i="14" l="1"/>
  <c r="G924" i="14"/>
  <c r="C925" i="14"/>
  <c r="D924" i="14"/>
  <c r="D925" i="14" l="1"/>
  <c r="C926" i="14"/>
  <c r="F926" i="14"/>
  <c r="G925" i="14"/>
  <c r="C927" i="14" l="1"/>
  <c r="D926" i="14"/>
  <c r="F927" i="14"/>
  <c r="G926" i="14"/>
  <c r="G927" i="14" l="1"/>
  <c r="F928" i="14"/>
  <c r="C928" i="14"/>
  <c r="D927" i="14"/>
  <c r="F929" i="14" l="1"/>
  <c r="G928" i="14"/>
  <c r="C929" i="14"/>
  <c r="D928" i="14"/>
  <c r="C930" i="14" l="1"/>
  <c r="D929" i="14"/>
  <c r="F930" i="14"/>
  <c r="G929" i="14"/>
  <c r="F931" i="14" l="1"/>
  <c r="G930" i="14"/>
  <c r="D930" i="14"/>
  <c r="C931" i="14"/>
  <c r="D931" i="14" l="1"/>
  <c r="C932" i="14"/>
  <c r="F932" i="14"/>
  <c r="G931" i="14"/>
  <c r="C933" i="14" l="1"/>
  <c r="D932" i="14"/>
  <c r="G932" i="14"/>
  <c r="F933" i="14"/>
  <c r="G933" i="14" l="1"/>
  <c r="F934" i="14"/>
  <c r="C934" i="14"/>
  <c r="D933" i="14"/>
  <c r="F935" i="14" l="1"/>
  <c r="G934" i="14"/>
  <c r="C935" i="14"/>
  <c r="D934" i="14"/>
  <c r="C936" i="14" l="1"/>
  <c r="D935" i="14"/>
  <c r="F936" i="14"/>
  <c r="G935" i="14"/>
  <c r="F937" i="14" l="1"/>
  <c r="G936" i="14"/>
  <c r="C937" i="14"/>
  <c r="D936" i="14"/>
  <c r="D937" i="14" l="1"/>
  <c r="C938" i="14"/>
  <c r="F938" i="14"/>
  <c r="G937" i="14"/>
  <c r="C939" i="14" l="1"/>
  <c r="D938" i="14"/>
  <c r="F939" i="14"/>
  <c r="G938" i="14"/>
  <c r="G939" i="14" l="1"/>
  <c r="F940" i="14"/>
  <c r="C940" i="14"/>
  <c r="D939" i="14"/>
  <c r="F941" i="14" l="1"/>
  <c r="G940" i="14"/>
  <c r="D940" i="14"/>
  <c r="C941" i="14"/>
  <c r="C942" i="14" l="1"/>
  <c r="D941" i="14"/>
  <c r="F942" i="14"/>
  <c r="G941" i="14"/>
  <c r="F943" i="14" l="1"/>
  <c r="G942" i="14"/>
  <c r="D942" i="14"/>
  <c r="C943" i="14"/>
  <c r="D943" i="14" l="1"/>
  <c r="C944" i="14"/>
  <c r="F944" i="14"/>
  <c r="G943" i="14"/>
  <c r="C945" i="14" l="1"/>
  <c r="D944" i="14"/>
  <c r="G944" i="14"/>
  <c r="F945" i="14"/>
  <c r="G945" i="14" l="1"/>
  <c r="F946" i="14"/>
  <c r="C946" i="14"/>
  <c r="D945" i="14"/>
  <c r="F947" i="14" l="1"/>
  <c r="G946" i="14"/>
  <c r="C947" i="14"/>
  <c r="D946" i="14"/>
  <c r="C948" i="14" l="1"/>
  <c r="D947" i="14"/>
  <c r="F948" i="14"/>
  <c r="G947" i="14"/>
  <c r="F949" i="14" l="1"/>
  <c r="G948" i="14"/>
  <c r="D948" i="14"/>
  <c r="C949" i="14"/>
  <c r="D949" i="14" l="1"/>
  <c r="C950" i="14"/>
  <c r="F950" i="14"/>
  <c r="G949" i="14"/>
  <c r="F951" i="14" l="1"/>
  <c r="G950" i="14"/>
  <c r="C951" i="14"/>
  <c r="D950" i="14"/>
  <c r="C952" i="14" l="1"/>
  <c r="D951" i="14"/>
  <c r="G951" i="14"/>
  <c r="F952" i="14"/>
  <c r="F953" i="14" l="1"/>
  <c r="G952" i="14"/>
  <c r="D952" i="14"/>
  <c r="C953" i="14"/>
  <c r="C954" i="14" l="1"/>
  <c r="D953" i="14"/>
  <c r="F954" i="14"/>
  <c r="G953" i="14"/>
  <c r="F955" i="14" l="1"/>
  <c r="G954" i="14"/>
  <c r="D954" i="14"/>
  <c r="C955" i="14"/>
  <c r="D955" i="14" l="1"/>
  <c r="C956" i="14"/>
  <c r="F956" i="14"/>
  <c r="G955" i="14"/>
  <c r="D956" i="14" l="1"/>
  <c r="C957" i="14"/>
  <c r="G956" i="14"/>
  <c r="F957" i="14"/>
  <c r="C958" i="14" l="1"/>
  <c r="D957" i="14"/>
  <c r="G957" i="14"/>
  <c r="F958" i="14"/>
  <c r="F959" i="14" l="1"/>
  <c r="G958" i="14"/>
  <c r="C959" i="14"/>
  <c r="D958" i="14"/>
  <c r="C960" i="14" l="1"/>
  <c r="D959" i="14"/>
  <c r="F960" i="14"/>
  <c r="G959" i="14"/>
  <c r="F961" i="14" l="1"/>
  <c r="G960" i="14"/>
  <c r="D960" i="14"/>
  <c r="C961" i="14"/>
  <c r="D961" i="14" l="1"/>
  <c r="C962" i="14"/>
  <c r="F962" i="14"/>
  <c r="G961" i="14"/>
  <c r="C963" i="14" l="1"/>
  <c r="D962" i="14"/>
  <c r="F963" i="14"/>
  <c r="G962" i="14"/>
  <c r="G963" i="14" l="1"/>
  <c r="F964" i="14"/>
  <c r="C964" i="14"/>
  <c r="D963" i="14"/>
  <c r="G964" i="14" l="1"/>
  <c r="F965" i="14"/>
  <c r="D964" i="14"/>
  <c r="C965" i="14"/>
  <c r="F966" i="14" l="1"/>
  <c r="G965" i="14"/>
  <c r="C966" i="14"/>
  <c r="D965" i="14"/>
  <c r="D966" i="14" l="1"/>
  <c r="C967" i="14"/>
  <c r="G966" i="14"/>
  <c r="F967" i="14"/>
  <c r="D967" i="14" l="1"/>
  <c r="C968" i="14"/>
  <c r="F968" i="14"/>
  <c r="G967" i="14"/>
  <c r="C969" i="14" l="1"/>
  <c r="D968" i="14"/>
  <c r="F969" i="14"/>
  <c r="G968" i="14"/>
  <c r="G969" i="14" l="1"/>
  <c r="F970" i="14"/>
  <c r="D969" i="14"/>
  <c r="C970" i="14"/>
  <c r="C971" i="14" l="1"/>
  <c r="D970" i="14"/>
  <c r="F971" i="14"/>
  <c r="G970" i="14"/>
  <c r="G971" i="14" l="1"/>
  <c r="F972" i="14"/>
  <c r="C972" i="14"/>
  <c r="D971" i="14"/>
  <c r="F973" i="14" l="1"/>
  <c r="G972" i="14"/>
  <c r="C973" i="14"/>
  <c r="D972" i="14"/>
  <c r="C974" i="14" l="1"/>
  <c r="D973" i="14"/>
  <c r="F974" i="14"/>
  <c r="G973" i="14"/>
  <c r="F975" i="14" l="1"/>
  <c r="G974" i="14"/>
  <c r="D974" i="14"/>
  <c r="C975" i="14"/>
  <c r="C976" i="14" l="1"/>
  <c r="D975" i="14"/>
  <c r="F976" i="14"/>
  <c r="G975" i="14"/>
  <c r="G976" i="14" l="1"/>
  <c r="F977" i="14"/>
  <c r="D976" i="14"/>
  <c r="C977" i="14"/>
  <c r="F978" i="14" l="1"/>
  <c r="G977" i="14"/>
  <c r="C978" i="14"/>
  <c r="D977" i="14"/>
  <c r="C979" i="14" l="1"/>
  <c r="D978" i="14"/>
  <c r="G978" i="14"/>
  <c r="F979" i="14"/>
  <c r="F980" i="14" l="1"/>
  <c r="G979" i="14"/>
  <c r="D979" i="14"/>
  <c r="C980" i="14"/>
  <c r="C981" i="14" l="1"/>
  <c r="D980" i="14"/>
  <c r="F981" i="14"/>
  <c r="G980" i="14"/>
  <c r="G981" i="14" l="1"/>
  <c r="F982" i="14"/>
  <c r="D981" i="14"/>
  <c r="C982" i="14"/>
  <c r="C983" i="14" l="1"/>
  <c r="D982" i="14"/>
  <c r="F983" i="14"/>
  <c r="G982" i="14"/>
  <c r="G983" i="14" l="1"/>
  <c r="F984" i="14"/>
  <c r="C984" i="14"/>
  <c r="D983" i="14"/>
  <c r="F985" i="14" l="1"/>
  <c r="G984" i="14"/>
  <c r="C985" i="14"/>
  <c r="D984" i="14"/>
  <c r="C986" i="14" l="1"/>
  <c r="D985" i="14"/>
  <c r="F986" i="14"/>
  <c r="G985" i="14"/>
  <c r="F987" i="14" l="1"/>
  <c r="G986" i="14"/>
  <c r="D986" i="14"/>
  <c r="C987" i="14"/>
  <c r="C988" i="14" l="1"/>
  <c r="D987" i="14"/>
  <c r="F988" i="14"/>
  <c r="G987" i="14"/>
  <c r="G988" i="14" l="1"/>
  <c r="F989" i="14"/>
  <c r="D988" i="14"/>
  <c r="C989" i="14"/>
  <c r="F990" i="14" l="1"/>
  <c r="G989" i="14"/>
  <c r="C990" i="14"/>
  <c r="D989" i="14"/>
  <c r="C991" i="14" l="1"/>
  <c r="D990" i="14"/>
  <c r="G990" i="14"/>
  <c r="F991" i="14"/>
  <c r="F992" i="14" l="1"/>
  <c r="G991" i="14"/>
  <c r="D991" i="14"/>
  <c r="C992" i="14"/>
  <c r="C993" i="14" l="1"/>
  <c r="D992" i="14"/>
  <c r="F993" i="14"/>
  <c r="G992" i="14"/>
  <c r="G993" i="14" l="1"/>
  <c r="F994" i="14"/>
  <c r="D993" i="14"/>
  <c r="C994" i="14"/>
  <c r="C995" i="14" l="1"/>
  <c r="D994" i="14"/>
  <c r="F995" i="14"/>
  <c r="G994" i="14"/>
  <c r="G995" i="14" l="1"/>
  <c r="F996" i="14"/>
  <c r="C996" i="14"/>
  <c r="D995" i="14"/>
  <c r="F997" i="14" l="1"/>
  <c r="G996" i="14"/>
  <c r="C997" i="14"/>
  <c r="D996" i="14"/>
  <c r="C998" i="14" l="1"/>
  <c r="D997" i="14"/>
  <c r="F998" i="14"/>
  <c r="G997" i="14"/>
  <c r="F999" i="14" l="1"/>
  <c r="G998" i="14"/>
  <c r="D998" i="14"/>
  <c r="C999" i="14"/>
  <c r="C1000" i="14" l="1"/>
  <c r="D999" i="14"/>
  <c r="F1000" i="14"/>
  <c r="G999" i="14"/>
  <c r="G1000" i="14" l="1"/>
  <c r="F1001" i="14"/>
  <c r="D1000" i="14"/>
  <c r="C1001" i="14"/>
  <c r="F1002" i="14" l="1"/>
  <c r="G1001" i="14"/>
  <c r="C1002" i="14"/>
  <c r="D1001" i="14"/>
  <c r="C1003" i="14" l="1"/>
  <c r="D1002" i="14"/>
  <c r="G1002" i="14"/>
  <c r="F1003" i="14"/>
  <c r="F1004" i="14" l="1"/>
  <c r="G1003" i="14"/>
  <c r="D1003" i="14"/>
  <c r="C1004" i="14"/>
  <c r="C1005" i="14" l="1"/>
  <c r="D1004" i="14"/>
  <c r="F1005" i="14"/>
  <c r="G1004" i="14"/>
  <c r="G1005" i="14" l="1"/>
  <c r="F1006" i="14"/>
  <c r="D1005" i="14"/>
  <c r="C1006" i="14"/>
  <c r="F1007" i="14" l="1"/>
  <c r="G1007" i="14" s="1"/>
  <c r="G1006" i="14"/>
  <c r="C1007" i="14"/>
  <c r="D1007" i="14" s="1"/>
  <c r="D1006"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jestana</author>
  </authors>
  <commentList>
    <comment ref="H7" authorId="0" shapeId="0" xr:uid="{00000000-0006-0000-0600-000001000000}">
      <text>
        <r>
          <rPr>
            <b/>
            <sz val="9"/>
            <color indexed="81"/>
            <rFont val="Tahoma"/>
            <family val="2"/>
          </rPr>
          <t>jestana:</t>
        </r>
        <r>
          <rPr>
            <sz val="9"/>
            <color indexed="81"/>
            <rFont val="Tahoma"/>
            <family val="2"/>
          </rPr>
          <t xml:space="preserve">
เลือกพื้นที่
ปกติ, ฝนชุก 1 หรือฝนชุก 2</t>
        </r>
      </text>
    </comment>
    <comment ref="G8" authorId="0" shapeId="0" xr:uid="{00000000-0006-0000-0600-000002000000}">
      <text>
        <r>
          <rPr>
            <b/>
            <sz val="9"/>
            <color indexed="81"/>
            <rFont val="Tahoma"/>
            <family val="2"/>
          </rPr>
          <t>jestana:</t>
        </r>
        <r>
          <rPr>
            <sz val="9"/>
            <color indexed="81"/>
            <rFont val="Tahoma"/>
            <family val="2"/>
          </rPr>
          <t xml:space="preserve">
ใส่ค่างานต้นทุนงานทาง
ถ้าใส่ต่ำกว่า 5,000,000
จะ Error</t>
        </r>
      </text>
    </comment>
  </commentList>
</comments>
</file>

<file path=xl/sharedStrings.xml><?xml version="1.0" encoding="utf-8"?>
<sst xmlns="http://schemas.openxmlformats.org/spreadsheetml/2006/main" count="1670" uniqueCount="639">
  <si>
    <t>รายการ</t>
  </si>
  <si>
    <t>หน่วย</t>
  </si>
  <si>
    <t>ปริมาณ</t>
  </si>
  <si>
    <t>Factor F</t>
  </si>
  <si>
    <t>ราคากลาง (บาท)</t>
  </si>
  <si>
    <t>รวม</t>
  </si>
  <si>
    <t>ตร.ม.</t>
  </si>
  <si>
    <t xml:space="preserve"> </t>
  </si>
  <si>
    <t>ลบ.ม.</t>
  </si>
  <si>
    <t>งานตัดแต่งขั้นบันได</t>
  </si>
  <si>
    <t>-</t>
  </si>
  <si>
    <t>หมายเหตุ</t>
  </si>
  <si>
    <t>ประมาณราคาวันที่</t>
  </si>
  <si>
    <t>=</t>
  </si>
  <si>
    <t>บาท/ตร.ม.</t>
  </si>
  <si>
    <t>ค่างานต้นทุน</t>
  </si>
  <si>
    <t xml:space="preserve"> =</t>
  </si>
  <si>
    <t>บาท/ลบ.ม.</t>
  </si>
  <si>
    <t>ซม.</t>
  </si>
  <si>
    <t>ลำดับ</t>
  </si>
  <si>
    <t>บาท/ตัน</t>
  </si>
  <si>
    <t>ราคาต่อหน่วย
 xFF</t>
  </si>
  <si>
    <t>งานถางป่าขุดตอ</t>
  </si>
  <si>
    <t>ตัวอักษร</t>
  </si>
  <si>
    <t>บาท/ลิตร</t>
  </si>
  <si>
    <t>ส่วนยุบตัว</t>
  </si>
  <si>
    <t>@</t>
  </si>
  <si>
    <t>ราคาต่อหน่วย</t>
  </si>
  <si>
    <t>ตารางเมตร</t>
  </si>
  <si>
    <t>รายละเอียดการคำนวณค่างานต้นทุนต่อหน่วย</t>
  </si>
  <si>
    <t>ราคาต้นทุน (บาท)</t>
  </si>
  <si>
    <t>ค่าขนส่ง</t>
  </si>
  <si>
    <t>หินคลุก</t>
  </si>
  <si>
    <t>หินฝุ่น</t>
  </si>
  <si>
    <t>หินผสมแอสฟัสท์</t>
  </si>
  <si>
    <t>ดินถม</t>
  </si>
  <si>
    <t>ลูกรัง</t>
  </si>
  <si>
    <t>ยาง  AC - 60/70</t>
  </si>
  <si>
    <t>ยาง  CSS-1</t>
  </si>
  <si>
    <t>ยาง  CRS-2</t>
  </si>
  <si>
    <t>ค่าวัสดุ</t>
  </si>
  <si>
    <t>ทรายถมคันทาง</t>
  </si>
  <si>
    <t>วัสดุคัดเลือก</t>
  </si>
  <si>
    <t>พิจารณาตามสภาพพื้นที่</t>
  </si>
  <si>
    <t>งานถางป่าขุดตอขนาดเบา</t>
  </si>
  <si>
    <t>มีเฉพาะการถากถางวัชพืชเท่านั้น</t>
  </si>
  <si>
    <t>งานถางป่าขุดตอขนาดกลาง</t>
  </si>
  <si>
    <t>งานถางป่าขุดตอขนาดหนัก</t>
  </si>
  <si>
    <t>กม.</t>
  </si>
  <si>
    <t>ส่วนขยายตัวของทราย</t>
  </si>
  <si>
    <t>ค่าวัสดุจากแหล่ง</t>
  </si>
  <si>
    <t>แนวเก่า</t>
  </si>
  <si>
    <t>แนวใหม่</t>
  </si>
  <si>
    <t>ส่วนยุบตัวของทรายถมคันทาง</t>
  </si>
  <si>
    <t>ค่าใช้จ่ายรวม</t>
  </si>
  <si>
    <t>บาท/ท่อน</t>
  </si>
  <si>
    <t xml:space="preserve">ส่วนยุบตัว </t>
  </si>
  <si>
    <t>ท่อกรีตเสริมเหล็ก 0.40 ม.  ชั้น 3</t>
  </si>
  <si>
    <t>ท่อกรีตเสริมเหล็ก 0.60 ม.  ชั้น 3</t>
  </si>
  <si>
    <t>ท่อกรีตเสริมเหล็ก 0.80 ม.  ชั้น 3</t>
  </si>
  <si>
    <t>ท่อกรีตเสริมเหล็ก 1.00 ม.  ชั้น 3</t>
  </si>
  <si>
    <t>ท่อกรีตเสริมเหล็ก 1.20 ม.  ชั้น 3</t>
  </si>
  <si>
    <t>บาท / ตร.ม.</t>
  </si>
  <si>
    <t>ข้อมูลโครงการ</t>
  </si>
  <si>
    <t>ชื่อโครงการ</t>
  </si>
  <si>
    <t>สถานที่ก่อสร้าง</t>
  </si>
  <si>
    <t>ปริมาณงาน</t>
  </si>
  <si>
    <t xml:space="preserve">ประมาณการโดย </t>
  </si>
  <si>
    <t>(กว้าง)</t>
  </si>
  <si>
    <t>เมตร</t>
  </si>
  <si>
    <t>ยาว</t>
  </si>
  <si>
    <t>หนา</t>
  </si>
  <si>
    <t>มีพื้นที่ไม่น้อยกว่า</t>
  </si>
  <si>
    <t>ราคาน้ำมันดีเซล ณ อำเภอเมือง จังหวัดนครราชสีมา (เฉลี่ยลิตรละ)</t>
  </si>
  <si>
    <r>
      <t xml:space="preserve">บาท </t>
    </r>
    <r>
      <rPr>
        <sz val="16"/>
        <color indexed="10"/>
        <rFont val="Browallia New"/>
        <family val="2"/>
      </rPr>
      <t>(ปัดเศษให้เป็น 50 สต.)</t>
    </r>
  </si>
  <si>
    <t>*หมายเหตุ</t>
  </si>
  <si>
    <t>แบบสรุปราคากลางงานก่อสร้างทาง  สะพาน  และท่อเหลี่ยม</t>
  </si>
  <si>
    <t>ลงชื่อ</t>
  </si>
  <si>
    <t>ตารางสรุปค่าดำเนินการและค่าเสื่อมราคา</t>
  </si>
  <si>
    <t>ตารางค่าดำเนินการและค่าเสื่อมราคา</t>
  </si>
  <si>
    <t>บาท</t>
  </si>
  <si>
    <t>ค่าเสื่อมราคา (บาท)</t>
  </si>
  <si>
    <t xml:space="preserve"> รวมค่างาน (บาท)</t>
  </si>
  <si>
    <t>1. งานถางป่าขุดตอ</t>
  </si>
  <si>
    <t>2. งานดินคันทาง</t>
  </si>
  <si>
    <t>3. งานตัด-ขึ้นรูปคันทาง</t>
  </si>
  <si>
    <t>4. งานวัสดุคัดเลือก 
ลูกรังรองพื้นทาง</t>
  </si>
  <si>
    <t>5. งานไหล่ทางลูกรัง 
ผสม-บดทับ</t>
  </si>
  <si>
    <t>6. งานพื้นทาง
(หินคลุก)</t>
  </si>
  <si>
    <t>7. งานตัดแต่ง
ขั้นบันได</t>
  </si>
  <si>
    <t>8. งานชุดรื้อคันทาง
เดิมแล้วบดทับ</t>
  </si>
  <si>
    <t>9. งานราดยาง
ไพรม์โค้ด</t>
  </si>
  <si>
    <t>10. งานราดยางแทคโค้ด</t>
  </si>
  <si>
    <t>11. งานผิวทางแบบบาง</t>
  </si>
  <si>
    <t>12. งานเคลือบหิน ขจัดฝุ่น (Pre-coat)</t>
  </si>
  <si>
    <t>13. งานผิวทางแอสฟัลติกคอนกรีต</t>
  </si>
  <si>
    <t>14. งานผิวทางคอนกรีต</t>
  </si>
  <si>
    <t>15. งาน stabilized layer</t>
  </si>
  <si>
    <t>16. งาน Pavement In
 Place Recycling</t>
  </si>
  <si>
    <t>17. งาน Slurry Seal</t>
  </si>
  <si>
    <t>18. งาน 
Fox Spray</t>
  </si>
  <si>
    <t>19. งาน Hot Mixed Recycling</t>
  </si>
  <si>
    <t>20 งาน Milling</t>
  </si>
  <si>
    <t xml:space="preserve">     ลักษณะงาน</t>
  </si>
  <si>
    <t xml:space="preserve">  หน่วย</t>
  </si>
  <si>
    <t>ราคาน้ำมัน</t>
  </si>
  <si>
    <t xml:space="preserve">  ปกติ</t>
  </si>
  <si>
    <t xml:space="preserve">  ฝนชุก</t>
  </si>
  <si>
    <t>ดำเนิน</t>
  </si>
  <si>
    <t>ปกติ</t>
  </si>
  <si>
    <t xml:space="preserve">  ขนาดเบา</t>
  </si>
  <si>
    <t xml:space="preserve">  ตรม.</t>
  </si>
  <si>
    <t xml:space="preserve">  ขนาดกลาง</t>
  </si>
  <si>
    <t xml:space="preserve">  ขนาดหนัก</t>
  </si>
  <si>
    <t>งานดินคันทาง</t>
  </si>
  <si>
    <t xml:space="preserve">  ขุด-ขน</t>
  </si>
  <si>
    <t>ลบม. หลวม</t>
  </si>
  <si>
    <t xml:space="preserve">  บดทับ</t>
  </si>
  <si>
    <t>ลบม. แน่น</t>
  </si>
  <si>
    <t>งานตัด-ขึ้นรูปคันทาง</t>
  </si>
  <si>
    <t xml:space="preserve">  ดิน-ขุดตัด</t>
  </si>
  <si>
    <t>ลบม. ปกติ</t>
  </si>
  <si>
    <t xml:space="preserve">    -ตัก</t>
  </si>
  <si>
    <t xml:space="preserve">  หินผุ-ขุดตัด</t>
  </si>
  <si>
    <t xml:space="preserve">     -ดันและตัก</t>
  </si>
  <si>
    <t xml:space="preserve">  หินแข็ง-เจาะระเบิด</t>
  </si>
  <si>
    <t xml:space="preserve">       -ดันและตัก</t>
  </si>
  <si>
    <t>งานวัสดุคัดเลือก ลูกรังรองพื้นทาง</t>
  </si>
  <si>
    <t xml:space="preserve">  ผสม (ผสมกับวัสดุอื่นๆ)</t>
  </si>
  <si>
    <t>งานไหล่ทางลูกรัง ผสม-บดทับ</t>
  </si>
  <si>
    <t>งานพื้นทาง(หินคลุก)</t>
  </si>
  <si>
    <t xml:space="preserve">  ผสม (Blend)</t>
  </si>
  <si>
    <t xml:space="preserve"> ลูกรัง 10 ซม.</t>
  </si>
  <si>
    <t xml:space="preserve"> หินคลุก 10 ซม.</t>
  </si>
  <si>
    <t xml:space="preserve"> ผิวAC 5 ซม.(ขนทิ้ง)</t>
  </si>
  <si>
    <t>งานราดยางไพรม์โค้ด</t>
  </si>
  <si>
    <t>งานราดยางแทคโค้ด</t>
  </si>
  <si>
    <t>งานผิวทางแบบบาง</t>
  </si>
  <si>
    <t xml:space="preserve"> ชั้นเดียว (1/2")</t>
  </si>
  <si>
    <t xml:space="preserve"> ชั้นเดียว (3/4")</t>
  </si>
  <si>
    <t xml:space="preserve"> สองชั้น (3/4"+3/8")</t>
  </si>
  <si>
    <t xml:space="preserve"> สองชั้น (1"+1/2")</t>
  </si>
  <si>
    <t>งานเคลือบหิน ขจัดฝุ่น (Pre-coat)</t>
  </si>
  <si>
    <t>งานผิวทางแอสฟัลติกคอนกรีต</t>
  </si>
  <si>
    <t xml:space="preserve"> ค่าผสมวัสดุแอสฟัลติกคอนกรีต</t>
  </si>
  <si>
    <t xml:space="preserve">  ตัน</t>
  </si>
  <si>
    <t xml:space="preserve"> ค่าขนส่งอุปกรณ์ 80 ตัน ระยะทางขนส่ง 100-300 กม.</t>
  </si>
  <si>
    <t xml:space="preserve"> ค่าติดตั้งเครื่องผสม</t>
  </si>
  <si>
    <t xml:space="preserve">  ครั้ง</t>
  </si>
  <si>
    <t xml:space="preserve"> งานปูลาดและบดทับ ผิวACหนา5ซม.</t>
  </si>
  <si>
    <t xml:space="preserve">  บนผิวไพรม์โค้ด</t>
  </si>
  <si>
    <t xml:space="preserve">  บนผิวแทคโค้ด</t>
  </si>
  <si>
    <t>งานผิวทางคอนกรีต</t>
  </si>
  <si>
    <t xml:space="preserve">  ลบม.</t>
  </si>
  <si>
    <t>ลบม./กม.</t>
  </si>
  <si>
    <t xml:space="preserve"> ค่าแบบข้างคิดตามยาว 2 ข้าง</t>
  </si>
  <si>
    <t xml:space="preserve">  เมตร</t>
  </si>
  <si>
    <t xml:space="preserve"> ค่าปูผิวคอนกรีต</t>
  </si>
  <si>
    <t xml:space="preserve"> ค่าตัดรอยต่อคอนกรีต และหยอดยาง</t>
  </si>
  <si>
    <t xml:space="preserve"> ค่าหยอดยางรอยต่อคอนกรีต</t>
  </si>
  <si>
    <t xml:space="preserve"> ค่าบ่มผิวทางคอนกรีต</t>
  </si>
  <si>
    <t>งาน stabilized layer</t>
  </si>
  <si>
    <t xml:space="preserve"> ค่าผสมวัสดุ ลูกรัง</t>
  </si>
  <si>
    <t xml:space="preserve"> ค่าบ่มวัสดุ  ลูกรัง</t>
  </si>
  <si>
    <t xml:space="preserve"> ค่าผสมวัสดุ หินคลุก</t>
  </si>
  <si>
    <t xml:space="preserve"> ค่าบ่มวัสดุ  หินคลุก</t>
  </si>
  <si>
    <t>งาน Pavement In Place Recycling</t>
  </si>
  <si>
    <t>ขุดลึกเฉลี่ย 15 ซม.</t>
  </si>
  <si>
    <t>ขุดลึกเฉลี่ย 20 ซม.</t>
  </si>
  <si>
    <t>ขุดลึกเฉลี่ย 25 ซม.</t>
  </si>
  <si>
    <t>งาน Slurry Seal</t>
  </si>
  <si>
    <t>งาน Fox Spray</t>
  </si>
  <si>
    <t>งาน Hot Mixed Recycling</t>
  </si>
  <si>
    <t>ขุดลึก 3 ซม.</t>
  </si>
  <si>
    <t>ขุดลึก 4 ซม.</t>
  </si>
  <si>
    <t>ขุดลึก 5 ซม.</t>
  </si>
  <si>
    <t>ขุดลึก 6 ซม.</t>
  </si>
  <si>
    <t>งาน Milling</t>
  </si>
  <si>
    <t>ขุดลึก 10 ซม.</t>
  </si>
  <si>
    <t>ประมาณราคาโดย</t>
  </si>
  <si>
    <t>ลูกบาศก์เมตร</t>
  </si>
  <si>
    <t>ผู้ช่วยนายช่างโยธา</t>
  </si>
  <si>
    <t>**ใช้งาน</t>
  </si>
  <si>
    <t>งานขุดรื้อคันทางเดิมแล้วบดทับ</t>
  </si>
  <si>
    <t>นายช่างโยธา ชำนาญงาน</t>
  </si>
  <si>
    <t>ผลรวมค่างานต้นทุนงานก่อสร้างทาง</t>
  </si>
  <si>
    <t>ค่า  Factor   F   งานก่อสร้างทาง</t>
  </si>
  <si>
    <t>รวมค่างานต้นทุน x ค่า Factor F งานก่อสร้างทาง</t>
  </si>
  <si>
    <t>( นายอดิสร  พร้อมสันเทียะ )</t>
  </si>
  <si>
    <t>( นางสาวจิราพร  เกิดศิริ )</t>
  </si>
  <si>
    <t>รวมราคากลาง</t>
  </si>
  <si>
    <t>ม.</t>
  </si>
  <si>
    <t>ลบ.ฟ.</t>
  </si>
  <si>
    <t>ต้น</t>
  </si>
  <si>
    <t>กก.</t>
  </si>
  <si>
    <t>/</t>
  </si>
  <si>
    <t>ค่าแรง</t>
  </si>
  <si>
    <t>น้ำมันทาผิวไม้</t>
  </si>
  <si>
    <t>หิน 3/4"</t>
  </si>
  <si>
    <t>หิน 3/8"</t>
  </si>
  <si>
    <t>หิน 1/2"</t>
  </si>
  <si>
    <t>ปริมาณงานทั้งโครงการ</t>
  </si>
  <si>
    <t>บาท/เมตร</t>
  </si>
  <si>
    <t>x</t>
  </si>
  <si>
    <t>+</t>
  </si>
  <si>
    <t>ปริมาตรคอนกรีต</t>
  </si>
  <si>
    <t>(ราคาวัสดุต่าง  ๆ  ให้ตรวจสอบในท้องตลาดก่อนประเมินราคา)</t>
  </si>
  <si>
    <t>ราคาชุดละ</t>
  </si>
  <si>
    <t>ราคาตารางเมตรละ</t>
  </si>
  <si>
    <t>Joint  Sealer</t>
  </si>
  <si>
    <t>ลิตรละ</t>
  </si>
  <si>
    <t xml:space="preserve">ค่าติดตั้งเครื่องผสม  =  </t>
  </si>
  <si>
    <t>คิดจากพื้นที่</t>
  </si>
  <si>
    <t>ค่าวางตะแกรงเหล็ก</t>
  </si>
  <si>
    <t>ค่าขนส่งคอนกรีต</t>
  </si>
  <si>
    <t>น้ำยาบ่มคอนกรีต</t>
  </si>
  <si>
    <t>ราคาถังละ</t>
  </si>
  <si>
    <t xml:space="preserve">จำนวน 1 ถัง สามารถบ่มได้ </t>
  </si>
  <si>
    <t>งานตีเส้นจราจร  (Marking)</t>
  </si>
  <si>
    <t>งานตีเส้น ThermoPlastic Paint ระดับ 1 (Yellow &amp; White)</t>
  </si>
  <si>
    <t>ค่าสี</t>
  </si>
  <si>
    <t>กก / ตร.ม.</t>
  </si>
  <si>
    <t>ค่าลูกแก้ว</t>
  </si>
  <si>
    <t>ค่า Primer</t>
  </si>
  <si>
    <t>ค่าดำเนินการ (ค่าแรงและค่าเสื่อมราคาเครื่องมือฯ)</t>
  </si>
  <si>
    <t>ค่าทดสอบความหนา , Factor การสะท้อนแสง , การสะท้อนแสง</t>
  </si>
  <si>
    <t>ชุด</t>
  </si>
  <si>
    <t>สรุปเป็นราคากลางค่าก่อสร้าง</t>
  </si>
  <si>
    <t>งานดิน (EARTHWORK)</t>
  </si>
  <si>
    <t>งานรองพื้นทางและพื้นทาง (SUBBASE AND BASE COURSES)</t>
  </si>
  <si>
    <t xml:space="preserve"> รอยต่อเผื่อขยายตามขวาง (EXPANSION  JOINT)</t>
  </si>
  <si>
    <t xml:space="preserve"> รอยต่อเผื่อหดตามขวาง (CONTRACTION JOINT)</t>
  </si>
  <si>
    <t>งานผิวทางปอร์ตแลนด์ซีเมนต์คอนกรีต (PORTLAND CEMENT CONCRETE PAVEMENT)</t>
  </si>
  <si>
    <t>งานไหล่ทาง (SHOULDER)</t>
  </si>
  <si>
    <t>ประมาณราคางานก่อสร้าง ถนนคอนกรีตเสริมเหล็ก</t>
  </si>
  <si>
    <t xml:space="preserve">ผิวจราจร </t>
  </si>
  <si>
    <t>ไหล่ทาง</t>
  </si>
  <si>
    <t>มีปริมาตรหินคลุก</t>
  </si>
  <si>
    <t>บาท / ลิตร</t>
  </si>
  <si>
    <t>พื้นทางเดิม</t>
  </si>
  <si>
    <t>งานขุดซ่อมผิวทางเดิม  (Deep  Patch)</t>
  </si>
  <si>
    <t>งานปะซ่อมผิวทางเดิม  (Skin  Patch)</t>
  </si>
  <si>
    <t>งานติดตั้งป้ายจราจร</t>
  </si>
  <si>
    <t>ป้าย</t>
  </si>
  <si>
    <t>*ระบุชนิดของป้ายในแบบสรุป</t>
  </si>
  <si>
    <t>*ระบุชนิดของไหล่ทางในแบบสรุป</t>
  </si>
  <si>
    <t>ให้กรอกข้อมูลเฉพาะในช่องสีเหลือง ตัวหนังสือสีแดงเท่านั้น</t>
  </si>
  <si>
    <t>*ระบุขนาดการปรับพื้นทางเดิมในแบบสรุป</t>
  </si>
  <si>
    <t xml:space="preserve"> รอยต่อตามยาว (LONGITUDINAL JOINT)</t>
  </si>
  <si>
    <t>ระยะทาง / ราคาน้ำมัน</t>
  </si>
  <si>
    <t>ตารางค่าขนส่งค่าวัสดุก่อสร้าง + รถบรรทุกสิบล้อ  (บาท / ตัน)</t>
  </si>
  <si>
    <t>ตารางค่าขนส่งค่าวัสดุก่อสร้าง + รถบรรทุกสิบล้อ ลากพ่วง  (บาท / ตัน)</t>
  </si>
  <si>
    <t>ระยะขนส่ง</t>
  </si>
  <si>
    <t>ค่าบรรทุก</t>
  </si>
  <si>
    <t>67.49.</t>
  </si>
  <si>
    <t>129..04</t>
  </si>
  <si>
    <t>424..00</t>
  </si>
  <si>
    <t>278..90</t>
  </si>
  <si>
    <t>&gt;=201</t>
  </si>
  <si>
    <t>งานป้ายจราจร (TRAFFIC SIGNS)</t>
  </si>
  <si>
    <t>งานถางป่าและขุดตอ (Clearing  and  Grubbing)</t>
  </si>
  <si>
    <t>ค่างานต้นทุนรวม</t>
  </si>
  <si>
    <t>มีการถากถางวัชพืช  และปาดหน้าดินเดิมออกด้วย</t>
  </si>
  <si>
    <t>มีการตัดโค่นต้นไม้  ขุดตอ  ถากถางวัชพืช  และปาดหน้าดินเดิมออกด้วย</t>
  </si>
  <si>
    <t>งานปรับเกลี่ยแต่งพื้นทางเดิม</t>
  </si>
  <si>
    <t>งานปรับเกลี่ยแต่งพื้นทางเดิม  แล้วบดทับ</t>
  </si>
  <si>
    <t xml:space="preserve">ค่าดำเนินการ + ค่าเสื่อมราคาเครื่องจักร (งานขุดรื้อคันทางเดิมแล้วบดทับ : ลูกรัง 10 ซม.) </t>
  </si>
  <si>
    <t>ใช้ค่างานขุดรื้อคันทางเดิมแล้วบดทับ (ลูกรัง  10  ซ.ม.) เนื่องจากมีลักษณะงานใกล้เคียงกัน</t>
  </si>
  <si>
    <t>งานรื้อชั้นทางเดิมและก่อสร้างใหม่ หนา  10  ซม. (Scarification &amp; Reconstruction of Existing Subbase)(ชั้นรองพื้นทางวัสดุมวลรวม)</t>
  </si>
  <si>
    <t>ค่าดำเนินการ + ค่าเสื่อมราคา (งานขุดรื้อคันทางเดิมแล้วบดทับ : ลูกรัง 10 ซม.)</t>
  </si>
  <si>
    <t>งานรื้อชั้นทางเดิมและก่อสร้างใหม่ หนา  10  ซม. (Scarification &amp; Reconstruction of Existing Base)(ชั้นพื้นทางหินคลุก/กรวดโม่)</t>
  </si>
  <si>
    <t>ค่าดำเนินการ + ค่าเสื่อมราคา (งานขุดรื้อคันทางเดิมแล้วบดทับ : หินคลุก 10 ซม.)</t>
  </si>
  <si>
    <t>งานรื้อชั้นทางเดิมและก่อสร้างใหม่ หนา  5  ซม. (Scarification &amp; Reconstruction of Existing Asphalt Concrete Surface)(ชั้นผิวทางแอสฟัลต์ซีเมนต์)</t>
  </si>
  <si>
    <t>ค่าดำเนินการ + ค่าเสื่อมราคา (งานขุดรื้อคันทางเดิมแล้วบดทับ : ผิว AC 5 ซม.)</t>
  </si>
  <si>
    <t>งานรื้อผิวลาดยางเดิม (Removal of Existing Asphalt Concrete Surface)</t>
  </si>
  <si>
    <t>คิดจากความหนาของผิวทางแอสฟัลท์คอนกรีต   =</t>
  </si>
  <si>
    <t>คิดจากพื้นที่  1  ตร.ม.</t>
  </si>
  <si>
    <t>ปริมาตรวัสดุที่รื้อออก</t>
  </si>
  <si>
    <t>ส่วนขยาย    =</t>
  </si>
  <si>
    <t xml:space="preserve">ค่าดำเนินการ + ค่าเสื่อมดันและตัก (: หินผุ - ดันและตัก) </t>
  </si>
  <si>
    <t>ขนทิ้ง</t>
  </si>
  <si>
    <t>งานรื้อผิวคอนกรีตเดิม (Removal of Existing Concrete Pavement)</t>
  </si>
  <si>
    <t>คิดจากความหนาของผิวทางคอนกรีต</t>
  </si>
  <si>
    <t>ลบ.ม./ ตร.ม.</t>
  </si>
  <si>
    <t>ค่าทุบคอนกรีตเดิม    =</t>
  </si>
  <si>
    <t>ค่าทุบคอนกรีต      =</t>
  </si>
  <si>
    <t>ค่าดำเนินการ + ค่าเสื่อมดันและตัก (: หินผุ - ดันและตัก)</t>
  </si>
  <si>
    <t>ส่วนขยายตัว</t>
  </si>
  <si>
    <t>งานตัดดิน (Earth Excavation)</t>
  </si>
  <si>
    <t>ค่าดำเนินการ + ค่าเสื่อมราคา (งานตัด - ขึ้นรูปคันทาง : ดิน - ตัก)</t>
  </si>
  <si>
    <t>ค่าขนทิ้ง  ระยะ</t>
  </si>
  <si>
    <t>ค่าดำเนินการ + ค่าเสื่อมราคา (งานตัด - ขึ้นรูปคันทาง : ดิน - ขุดตัด)</t>
  </si>
  <si>
    <t>ส่วนขยายตัวของดิน , ดินปนทราย</t>
  </si>
  <si>
    <t>งานดินถมคันทาง (Earth  Embankment)</t>
  </si>
  <si>
    <t>ค่าดำเนินการ + ค่าเสื่อมราคา (งานดินคันทาง : ขุด - ขน)</t>
  </si>
  <si>
    <t xml:space="preserve">ค่าขนส่ง </t>
  </si>
  <si>
    <t>ค่าตัดแต่งขั้นบันได   =</t>
  </si>
  <si>
    <t>ค่าดำเนินการ + ค่าเสื่อมราคา (งานดินคันทาง : บดทับ)</t>
  </si>
  <si>
    <t>ดิน , ดินปนทราย  ถมคันทาง</t>
  </si>
  <si>
    <t>ดินเหนียว  ถมคันทาง</t>
  </si>
  <si>
    <t>(ดินเหนียวมีค่า  CBR  น้อยกว่า 2 )</t>
  </si>
  <si>
    <t xml:space="preserve">ค่าดินที่แหล่ง     </t>
  </si>
  <si>
    <t>ราคาที่ดิน</t>
  </si>
  <si>
    <t>บาท / ไร่     x</t>
  </si>
  <si>
    <t>ค่าดำเนินการปรับเกลี่ยแต่ง   =</t>
  </si>
  <si>
    <t>บาท / ลบ.ม.</t>
  </si>
  <si>
    <t>ค่าดำเนินการ + ค่าเสื่อมราคา (งานวัสดุคัดเลือก ลูกรังรองพื้นทาง : ขุด - ขน)</t>
  </si>
  <si>
    <t>ค่าวัสดุจากแหล่ง  (ลูกรัง)</t>
  </si>
  <si>
    <t xml:space="preserve">ส่วนยุบตัว  </t>
  </si>
  <si>
    <t xml:space="preserve"> /</t>
  </si>
  <si>
    <t xml:space="preserve">งานพื้นทางหินคลุก (Crushed Rock Soil Aggregate  Type Base)  </t>
  </si>
  <si>
    <t>ค่าวัสดุจากปากโม่ (รวมค่าตัก)</t>
  </si>
  <si>
    <t>ค่าดำเนินการ + ค่าเสื่อมราคา (งานพื้นทาง (หินคลุก) : ผสม (Blend)</t>
  </si>
  <si>
    <t>ค่าดำเนินการ + ค่าเสื่อมราคา (งานพื้นทาง (หินคลุก) : บดทับ)</t>
  </si>
  <si>
    <t xml:space="preserve">งานไหล่ทางลูกรัง  (Soil  Aggregate  Shoulder) </t>
  </si>
  <si>
    <t xml:space="preserve">ค่าดำเนินการ + ค่าเสื่อมราคา (งานวัสดุคัดเลือก ลูกรังรองพื้นทาง : ขุด - ขน) </t>
  </si>
  <si>
    <t xml:space="preserve">ค่าขนส่ง  </t>
  </si>
  <si>
    <t>ค่าดำเนินการ + ค่าเสื่อมราคา  (งานไหล่ทางลูกรัง ผสม - บดทับ : บดทับ)</t>
  </si>
  <si>
    <t>งานทรายรองใต้ผิวทางคอนกรีต  (Sand  Cushion  Under  Concrete  Pavement)</t>
  </si>
  <si>
    <t xml:space="preserve">ค่าวัสดุจากแหล่ง  (ทรายคอนกรีต)  </t>
  </si>
  <si>
    <t xml:space="preserve">งานหินคลุกรองใต้ผิวทางคอนกรีต (Crushed Rock Soil Aggregate  Under Cushion Under Concrete Pavement)  </t>
  </si>
  <si>
    <t>ห้ามลบ</t>
  </si>
  <si>
    <t>งานผิวทางปอร์ตแลนด์ซีเมนต์  (Portland  Cement  Concrete  Pavement)</t>
  </si>
  <si>
    <t>(ใช้ตะแกรงเหล็ก)</t>
  </si>
  <si>
    <t xml:space="preserve">  =</t>
  </si>
  <si>
    <t>ขนาดลวด</t>
  </si>
  <si>
    <t>น้ำหนักลวด</t>
  </si>
  <si>
    <t xml:space="preserve"> ตร.ม.</t>
  </si>
  <si>
    <t>10x10</t>
  </si>
  <si>
    <t>10X30</t>
  </si>
  <si>
    <t>15x15</t>
  </si>
  <si>
    <t>15x30</t>
  </si>
  <si>
    <t>20x20</t>
  </si>
  <si>
    <t>25x25</t>
  </si>
  <si>
    <t>30x30</t>
  </si>
  <si>
    <t xml:space="preserve">กม. </t>
  </si>
  <si>
    <t>( ไม่คิดระยะทางขนส่ง )</t>
  </si>
  <si>
    <t>( ปกติคิดให้ L/4 )</t>
  </si>
  <si>
    <t>( งานผิวทางคอนกรีต : ค่าขนส่งคอนกรีต )</t>
  </si>
  <si>
    <t>ค่าตะแกรงเหล็ก</t>
  </si>
  <si>
    <t xml:space="preserve">  บาท/ตร.ม.</t>
  </si>
  <si>
    <t>ค่าปูผิวคอนกรีต (งานผิวทางคอนกรีต : ค่าปูผิวคอนกรีต)</t>
  </si>
  <si>
    <t>ค่าบ่ม (งานผิวทางคอนกรีต : ค่าบ่มผิวทางคอนกรีต)</t>
  </si>
  <si>
    <t>ค่าขัดหยาบผิวคอนกรีต</t>
  </si>
  <si>
    <t>ค่าคอนกรีตผสมเสร็จ</t>
  </si>
  <si>
    <t>( ระยะทางขนส่งจากแหล่ง ถึง สถานที่ก่อสร้าง )</t>
  </si>
  <si>
    <t>กรณีที่ปริมาณงานทั้งโครงการน้อยกว่า  5,000  ลบ.ม.  ให้ใช้ปริมาณงาน  5,000  ลบ.ม.</t>
  </si>
  <si>
    <t>ตารางแสดงน้ำหนักตะแกรงหล็กไวร์เมช</t>
  </si>
  <si>
    <t>ค่าคอนกรีต + ค่าติดตั้งเครื่องผสม</t>
  </si>
  <si>
    <t>(คอนกรีต+ค่าแรงผสม)</t>
  </si>
  <si>
    <t xml:space="preserve">ค่าคอนกรีต + ค่าติดตั้งเครื่องผสม  </t>
  </si>
  <si>
    <t>กม.  ( ปกติคิดให้ L/4 ) ( งานผิวทางคอนกรีต : ค่าขนส่งคอนกรีต )</t>
  </si>
  <si>
    <t>รอยต่อเผื่อขยายตามขวาง  (Expansion  Joint)</t>
  </si>
  <si>
    <t xml:space="preserve">ระยะห่าง / Joint   </t>
  </si>
  <si>
    <t xml:space="preserve">คิดจากความยาว  </t>
  </si>
  <si>
    <t xml:space="preserve"> ม.</t>
  </si>
  <si>
    <t>ค่าเหล็ก Dowel Bar</t>
  </si>
  <si>
    <t>Metal Cap + ทาสี + จาระบี</t>
  </si>
  <si>
    <t>Joint  Filler (แผ่นโฟม)</t>
  </si>
  <si>
    <t>ลิตร</t>
  </si>
  <si>
    <t>ค่าหยอดยาง</t>
  </si>
  <si>
    <t>Metal Cap</t>
  </si>
  <si>
    <t>บาท   (ประมาณ)</t>
  </si>
  <si>
    <t xml:space="preserve">ค่าทาสี + จาระบี   ที่  Dowel Bar </t>
  </si>
  <si>
    <t>รอยต่อเผื่อหดตามขวาง  (Contraction  Joint)</t>
  </si>
  <si>
    <t>ค่าตัด Joint และหยอดยาง</t>
  </si>
  <si>
    <t>ทาสี + จาระบี</t>
  </si>
  <si>
    <t>รอยต่อตามยาว  (Longitudinal  Joint)</t>
  </si>
  <si>
    <t>ค่าเหล็ก Tie Bar</t>
  </si>
  <si>
    <t>(บาท/กก.)</t>
  </si>
  <si>
    <t>(บาท/ตร.ม.)</t>
  </si>
  <si>
    <t>(  1  ถุง  20  ก.ก.)</t>
  </si>
  <si>
    <t>(  1  ถุง  25  ก.ก.)</t>
  </si>
  <si>
    <t>(  1  ปิ๊บทาได้ประมาณ  35  ตร.ม.)</t>
  </si>
  <si>
    <t>รวมค่างานต้นทุน</t>
  </si>
  <si>
    <t>ลำดับที่</t>
  </si>
  <si>
    <t>ไม้แบบสำหรับงานทั่วไป</t>
  </si>
  <si>
    <t>ไม้แบบ  (1)  พื้นที่  1  ตารางเมตร</t>
  </si>
  <si>
    <t xml:space="preserve">ไม้กระบากหรือไม้ยาง หรือเทียบเท่า  </t>
  </si>
  <si>
    <t xml:space="preserve">ไม้คร่าว                               </t>
  </si>
  <si>
    <t xml:space="preserve">ไม้ค้ำยันไม้แบบ                      </t>
  </si>
  <si>
    <t xml:space="preserve">ตะปู                                    </t>
  </si>
  <si>
    <t xml:space="preserve">เนื่องจากใช้งานได้ประมาณ  4  ครั้ง  คิดจาก                                </t>
  </si>
  <si>
    <t xml:space="preserve"> - ถังขนาด</t>
  </si>
  <si>
    <t>ตร.ม/ลิตร</t>
  </si>
  <si>
    <t xml:space="preserve"> - อัตราการใช้ </t>
  </si>
  <si>
    <t>2-8</t>
  </si>
  <si>
    <t>* ราคาที่สืบได้ต่ำสุด</t>
  </si>
  <si>
    <t>รถบรรทุก 10 ล้อ</t>
  </si>
  <si>
    <t>รถบรรทุก 10 ล้อ และรถลากพ่วง</t>
  </si>
  <si>
    <t>ตารางค่าขนส่งวัสดุก่อสร้าง</t>
  </si>
  <si>
    <t>ภูมิประเทศเป็นที่ราบ ผิวทางลาดยาง และการจราจรปกติ</t>
  </si>
  <si>
    <t>ราคาน้ำมันเชื้อเพลิงดีเซล (B7)  ที่ อำเภอเมือง</t>
  </si>
  <si>
    <t>ค่าขนขึ้น-ลง</t>
  </si>
  <si>
    <t>ค่าตัด+ดัดเหล็ก</t>
  </si>
  <si>
    <t>(บาท)</t>
  </si>
  <si>
    <t>บาท/กก.</t>
  </si>
  <si>
    <t>ราคาพาณิชย์จังหวัดนครราชสีมา</t>
  </si>
  <si>
    <t>รวมวัสด+ค่าขนส่ง</t>
  </si>
  <si>
    <t>(แหล่งวัสดุก่อสร้าง)</t>
  </si>
  <si>
    <t>รถ 10 ล้อ + ลากพ่วง</t>
  </si>
  <si>
    <t>เหล็กกลม RB Ø 6 มม. (SR 24)</t>
  </si>
  <si>
    <t>เหล็กกลม RB Ø 9 มม. (SR 24)</t>
  </si>
  <si>
    <t>เหล็กกลม RB Ø 12 มม. (SR 24)</t>
  </si>
  <si>
    <t>เหล็กกลม RB Ø 15 มม. (SR 24)</t>
  </si>
  <si>
    <t>เหล็กกลม RB Ø 19 มม. (SR 24)</t>
  </si>
  <si>
    <t>เหล็กข้ออ้อย DB Ø 12 มม. (SD 40)</t>
  </si>
  <si>
    <t>เหล็กข้ออ้อย DB Ø 16 มม. (SD 40)</t>
  </si>
  <si>
    <t>เหล็กข้ออ้อย DB Ø 20 มม. (SD 40)</t>
  </si>
  <si>
    <t>ลวดผูกเหล็ก Ø 1.25 มม. (เบอร์ 18)</t>
  </si>
  <si>
    <t>เหล็กตะแกรง Wiremesh Ø 4 มม. 10x30 มม.</t>
  </si>
  <si>
    <t>เหล็กตะแกรง Wiremesh Ø 4 มม. 20x00 มม.</t>
  </si>
  <si>
    <t>สืบราคา บริษัท เค.ที.เอ็มสตีล จำกัด</t>
  </si>
  <si>
    <t>โรงโม่หิน บริษัท ขุมเงินขุมทอง จำกัด</t>
  </si>
  <si>
    <t>ชมรมโรงโม่หิน อำเภอปากช่อง</t>
  </si>
  <si>
    <t>พื้นที่ตำบลวังไทร อำเภอปากช่อง</t>
  </si>
  <si>
    <t>บริษัท ทิปโก้แอสฟัลท์ จำกัด (มหาชน) โรงงานนครราชสีมา</t>
  </si>
  <si>
    <t>ราคาพาณิชย์จังหวัดกรุงเทพมหานคร</t>
  </si>
  <si>
    <t>คอนกรีตผสมเสร็จ รูปลูกบากศ์ 180 กก./ตร.ซม.</t>
  </si>
  <si>
    <t>คอนกรีตผสมเสร็จ รูปลูกบากศ์ 210 กก./ตร.ซม.</t>
  </si>
  <si>
    <t>คอนกรีตผสมเสร็จ รูปลูกบากศ์ 240 กก./ตร.ซม.</t>
  </si>
  <si>
    <t>คอนกรีตผสมเสร็จ รูปลูกบากศ์ 280 กก./ตร.ซม.</t>
  </si>
  <si>
    <t>คอนกรีตผสมเสร็จ รูปลูกบากศ์ 320กก./ตร.ซม.</t>
  </si>
  <si>
    <t>ปูนซีเมนต์ไฮดรอลิก</t>
  </si>
  <si>
    <t>ทรายหยาบ</t>
  </si>
  <si>
    <t>หินผสมคอนกรีต</t>
  </si>
  <si>
    <t>บาท/ลบ.ฟ.</t>
  </si>
  <si>
    <t>ไม้ยาง ขนาด 1" x 8"</t>
  </si>
  <si>
    <t>ไม้คร่าว ขนาด 1 1/2" x 3"</t>
  </si>
  <si>
    <t>แผ่นไม้อัดยาง ขนาด 1.20 x 2.40 ม. หนา 4 มม.</t>
  </si>
  <si>
    <t>แผ่น</t>
  </si>
  <si>
    <t>ตะปูตอกไม้ ขนาด 3"</t>
  </si>
  <si>
    <t>ค่าบ่ม (งานผิวทางคอนกรีต : ค่าบ่มผิวทางคอนกรีต(ค่าวัสดุ+ค่าแรง))</t>
  </si>
  <si>
    <t>กรณีทรายและหินมีหน่วยเป็นปริมาตร</t>
  </si>
  <si>
    <t>Class of Concrete</t>
  </si>
  <si>
    <t>ค 2</t>
  </si>
  <si>
    <t>ค 1</t>
  </si>
  <si>
    <t>Lean  1:3:5</t>
  </si>
  <si>
    <t>ส่วนผสมคอนกรีต</t>
  </si>
  <si>
    <t>320:596:764</t>
  </si>
  <si>
    <t>290:620:725</t>
  </si>
  <si>
    <t>240:520:870</t>
  </si>
  <si>
    <t xml:space="preserve">   1. ซีเมนต์</t>
  </si>
  <si>
    <t xml:space="preserve">   2. ทราย</t>
  </si>
  <si>
    <t xml:space="preserve">   3. หิน</t>
  </si>
  <si>
    <t>ค 4</t>
  </si>
  <si>
    <t>ค 3</t>
  </si>
  <si>
    <t>400:524:728</t>
  </si>
  <si>
    <t>350:572:736</t>
  </si>
  <si>
    <t xml:space="preserve">   1. คอนกรีตผสมเสร็จ</t>
  </si>
  <si>
    <t xml:space="preserve">   2. ค่าแรงเท</t>
  </si>
  <si>
    <t xml:space="preserve">   4. ค่าแรงผสม</t>
  </si>
  <si>
    <t xml:space="preserve">   5. ค่าแรงเท</t>
  </si>
  <si>
    <t>ตารางแสดงชนิดของคอนกรีต และค่าแรงอัดประลัยต่ำสุด  ตามมาตรฐานกรมทางหลวงชนบท</t>
  </si>
  <si>
    <t>ชนิดของ</t>
  </si>
  <si>
    <t>จำนวนปูนซีเมนต์ที่ใช้ต่อคอนกรีต  1  ลบ.ม.</t>
  </si>
  <si>
    <t>แรงอัดประลัยต่ำสุดของแท่งคอนกรีตมาตรฐานที่ อายุ 28 วัน ( กก./ซม.)</t>
  </si>
  <si>
    <t>คอนกรีต</t>
  </si>
  <si>
    <t>(เป็นกิโลกรัม)  ต้องไม่น้อยกว่า</t>
  </si>
  <si>
    <t>ลูกบาศก์  15x15x15  ซม.</t>
  </si>
  <si>
    <t>ค 1-2</t>
  </si>
  <si>
    <t>ทรงกระบอก Ø 15x30  ซม.</t>
  </si>
  <si>
    <t>ข้อมูลงานคอนกรีต Class ต่างๆ ตามมาตรฐานกรมทางหลวงชนบท</t>
  </si>
  <si>
    <t>ค่าแบบเหล็ก (งานผิวทางคอนกรีต : ค่าแบบข้างติดตามยาว 2 ข้าง)</t>
  </si>
  <si>
    <t>( ขนาด  ø  3" x 3.00 ม.)</t>
  </si>
  <si>
    <t>ตารางข้อมูลข้อมูลวัสดุ และระยะทางค่าขนส่ง</t>
  </si>
  <si>
    <t xml:space="preserve">งานไหล่ทางลูกรัง ปรับเกลี่ยแต่ง  (Soil  Aggregate  Shoulder) </t>
  </si>
  <si>
    <t xml:space="preserve">งานไหล่ทางหินคลุก (Crushed Rock Soil Aggregate  Shoulder)  </t>
  </si>
  <si>
    <t xml:space="preserve"> งานไหล่ทางหินคลุก (CRUSHED ROCK SOIL AGGREGATE SHOULDER) </t>
  </si>
  <si>
    <t>ไม้แบบ (1)</t>
  </si>
  <si>
    <t>ค่าดำเนินการ + ค่าเสื่อมราคาเครื่องจักร (งานถางป่าขุดตอ : ขนาดกลาง)</t>
  </si>
  <si>
    <t>ใช้ค่างานถางป่าขุดตอ ขนาดกลาง เนื่องจากมีลักษณะงานใกล้เคียงกัน</t>
  </si>
  <si>
    <t xml:space="preserve"> ป้ายจราจร </t>
  </si>
  <si>
    <t>บาท/ตรม.</t>
  </si>
  <si>
    <t>รายการคำนวณค่า Factor F  งานก่อสร้างทาง</t>
  </si>
  <si>
    <t>ข้อมูล</t>
  </si>
  <si>
    <t>หนังสือกรมบัญชีกลางด่วนที่สุด ที่ กค 0433.2/ว 499  ลงวันที่ 28 สิงหาคม พ.ศ.2566</t>
  </si>
  <si>
    <t>เงินล่วงหน้าจ่าย</t>
  </si>
  <si>
    <t>ดอกเบี้ยเงินกู้</t>
  </si>
  <si>
    <t>เงินประกันผลงานหัก</t>
  </si>
  <si>
    <t>ค่าภาษีมูลค่าเพิ่ม</t>
  </si>
  <si>
    <t xml:space="preserve">กรณีค่างานไม่ได้อยู่ในช่วงของค่างานต้นทุนที่กำหนด </t>
  </si>
  <si>
    <t>ค่างานต้นทุนไม่เกิน 5,000,000 บาท  ( Factor F คงที่ = 1.3642 :  ฝนชุก 1= 1.3848 : ฝนชุก 2 = 1.4054 )</t>
  </si>
  <si>
    <t>วิธีทำ</t>
  </si>
  <si>
    <t>ค่า Factor F ของค่างานต้นทุน A  =  D - {( D-E) x ( A-B ) / C -B}</t>
  </si>
  <si>
    <t>พื้นที่</t>
  </si>
  <si>
    <t>A  =</t>
  </si>
  <si>
    <t>ค่างานต้นทุนที่ต้องการหาค่า Factor F</t>
  </si>
  <si>
    <t>**ใส่เฉพาะกรณีเกิน 5,000,000 บาท</t>
  </si>
  <si>
    <t>B  =</t>
  </si>
  <si>
    <t xml:space="preserve">ค่างานต้นทุนขั้นต่ำของช่วงค่างานต้นทุน </t>
  </si>
  <si>
    <t>C  =</t>
  </si>
  <si>
    <t xml:space="preserve">ค่างานต้นทุนขั้นสูงของช่วงค่างานต้นทุน </t>
  </si>
  <si>
    <t>D  =</t>
  </si>
  <si>
    <t xml:space="preserve">ค่า Factor F ของงานต้นทุนขั้นต่ำของช่วงค่างานต้นทุน </t>
  </si>
  <si>
    <t>E  =</t>
  </si>
  <si>
    <t xml:space="preserve">ค่า Factor F ของงานต้นทุนขั้นสูงของช่วงค่างานต้นทุน </t>
  </si>
  <si>
    <t>D - E =</t>
  </si>
  <si>
    <t>A - B =</t>
  </si>
  <si>
    <t>C - B =</t>
  </si>
  <si>
    <t>{(D-E) x (A-B) / (C -B)} =</t>
  </si>
  <si>
    <t xml:space="preserve"> Factor F  =</t>
  </si>
  <si>
    <t>ดังนั้น</t>
  </si>
  <si>
    <t xml:space="preserve">ค่า Factor F ของค่างานต้นทุน A  = </t>
  </si>
  <si>
    <t>คิดเป็นค่างานทั้งหมด</t>
  </si>
  <si>
    <t>รอยต่อเผื่อหดตามขวาง (CONTRACTION JOINT)</t>
  </si>
  <si>
    <t>พร้อมติดตั้งป้ายโครงการ (รายละเอียดตามแบบรูปและรายการที่เทศบาลตำบลวังไทรกำหนด)</t>
  </si>
  <si>
    <t>กองช่าง เทศบาลตำบลวังไทร</t>
  </si>
  <si>
    <t>( นายดำรงค์รักษ์  กิจปานนท์ )</t>
  </si>
  <si>
    <t>รองปลัดเทศบาล รักษาราชการแทน</t>
  </si>
  <si>
    <t>ปลัดเทศบาลตำบลวังไทร</t>
  </si>
  <si>
    <t>( นายชื้น  มีเที่ยง )</t>
  </si>
  <si>
    <t>นายกเทศมนตรีตำบลวังไทร</t>
  </si>
  <si>
    <t>งานซ่อมแซมและรื้อย้ายสาธารณูปโภคเดิม เช่น เสาไฟฟ้า ท่อประปา ท่อระบายน้ำ รางระบายน้ำ ฯ</t>
  </si>
  <si>
    <t>*คิดเป็นค่าเผื่อ</t>
  </si>
  <si>
    <t>*คิดเป็นงานเผื่อ(หนา 0.10 ม.)</t>
  </si>
  <si>
    <t>ราคาน้ำมันโซล่า ที่อำเภอเมืองเฉลี่ย ลิตร ละ</t>
  </si>
  <si>
    <t xml:space="preserve">   ค่า</t>
  </si>
  <si>
    <t>ดำเนินการ</t>
  </si>
  <si>
    <t>บาท/หน่วย</t>
  </si>
  <si>
    <t xml:space="preserve"> ด่าผสมคอนกรีต</t>
  </si>
  <si>
    <t xml:space="preserve"> ด่าขนส่งคอนกรีต</t>
  </si>
  <si>
    <t xml:space="preserve">คณะกรรมการกำหนดราคากลางได้พิจารณาแล้ว เห็นชอบให้ราคาค่าก่อสร้างนี้เป็นราคากลางงานก่อสร้าง </t>
  </si>
  <si>
    <t>ประธานกรรมการ</t>
  </si>
  <si>
    <t xml:space="preserve"> ( นายอรรถชา  นอกกระโทก )</t>
  </si>
  <si>
    <t>ผู้อำนวยการองช่าง</t>
  </si>
  <si>
    <t>กรรมการ</t>
  </si>
  <si>
    <t xml:space="preserve">                      </t>
  </si>
  <si>
    <t xml:space="preserve">  เรียน   </t>
  </si>
  <si>
    <t>นายกเทศมนตรีตำบลวังไทร (ผ่านหัวหน้าเจ้าหน้าที่พัสดุ)</t>
  </si>
  <si>
    <t>เจ้าหน้าที่พัสดุ</t>
  </si>
  <si>
    <t xml:space="preserve"> ( นายบุญมี   มีเพียร )</t>
  </si>
  <si>
    <t>เจ้าพนักงานพัสดุ</t>
  </si>
  <si>
    <t>หัวหน้าเจ้าหน้าที่พัสดุ</t>
  </si>
  <si>
    <t xml:space="preserve"> ( นางสาวสมจิตร เปียสูงเนิน )</t>
  </si>
  <si>
    <t>ผู้อำนวยการกองคลัง</t>
  </si>
  <si>
    <t>เห็นชอบราคากลาง</t>
  </si>
  <si>
    <t>อนุมัติใช้ราคากลาง</t>
  </si>
  <si>
    <r>
      <rPr>
        <b/>
        <sz val="16"/>
        <color rgb="FFFF0000"/>
        <rFont val="TH Sarabun New"/>
        <family val="2"/>
      </rPr>
      <t>กรณีใช้คอนกรีตผสมเสร็จ</t>
    </r>
    <r>
      <rPr>
        <b/>
        <sz val="16"/>
        <rFont val="TH Sarabun New"/>
        <family val="2"/>
      </rPr>
      <t xml:space="preserve">  สำหรับปริมาณคอนกรีตทั้งโครงการน้อยกว่า  5,000  ลบ.ม.</t>
    </r>
  </si>
  <si>
    <r>
      <t>น้ำหนักตะแกรงเหล็ก</t>
    </r>
    <r>
      <rPr>
        <sz val="14"/>
        <color indexed="8"/>
        <rFont val="TH Sarabun New"/>
        <family val="2"/>
      </rPr>
      <t xml:space="preserve"> (กก./ตรม.) แบ่งตามระยะ (ซ.ม.)</t>
    </r>
  </si>
  <si>
    <r>
      <t>(</t>
    </r>
    <r>
      <rPr>
        <sz val="14"/>
        <color indexed="63"/>
        <rFont val="TH Sarabun New"/>
        <family val="2"/>
      </rPr>
      <t>ม.ม.)</t>
    </r>
  </si>
  <si>
    <r>
      <t>(</t>
    </r>
    <r>
      <rPr>
        <sz val="14"/>
        <color indexed="63"/>
        <rFont val="TH Sarabun New"/>
        <family val="2"/>
      </rPr>
      <t>ก.ก./ ม.)</t>
    </r>
  </si>
  <si>
    <r>
      <t xml:space="preserve">ตร.ม. </t>
    </r>
    <r>
      <rPr>
        <sz val="12"/>
        <rFont val="TH Sarabun New"/>
        <family val="2"/>
      </rPr>
      <t xml:space="preserve"> X</t>
    </r>
  </si>
  <si>
    <r>
      <t xml:space="preserve">(ใช้  Wire Mesh </t>
    </r>
    <r>
      <rPr>
        <sz val="14"/>
        <color rgb="FFFF0000"/>
        <rFont val="TH Sarabun New"/>
        <family val="2"/>
      </rPr>
      <t>Ø</t>
    </r>
    <r>
      <rPr>
        <sz val="14.4"/>
        <color rgb="FFFF0000"/>
        <rFont val="TH Sarabun New"/>
        <family val="2"/>
      </rPr>
      <t xml:space="preserve"> </t>
    </r>
    <r>
      <rPr>
        <sz val="16"/>
        <color rgb="FFFF0000"/>
        <rFont val="TH Sarabun New"/>
        <family val="2"/>
      </rPr>
      <t>4 มม. @ 10 x 30 cm.</t>
    </r>
  </si>
  <si>
    <r>
      <rPr>
        <b/>
        <sz val="16"/>
        <color rgb="FFFF0000"/>
        <rFont val="TH Sarabun New"/>
        <family val="2"/>
      </rPr>
      <t xml:space="preserve">กรณีติดตั้งเครื่องผสม </t>
    </r>
    <r>
      <rPr>
        <b/>
        <sz val="16"/>
        <rFont val="TH Sarabun New"/>
        <family val="2"/>
      </rPr>
      <t xml:space="preserve"> สำหรับปริมาณคอนกรีตทั้งโครงการมากกว่าหรือเท่ากับ  5,000  ลบ.ม.</t>
    </r>
  </si>
  <si>
    <r>
      <t xml:space="preserve">ตามแบบมาตรฐานเลขที่  </t>
    </r>
    <r>
      <rPr>
        <sz val="16"/>
        <color rgb="FFFF0000"/>
        <rFont val="TH Sarabun New"/>
        <family val="2"/>
      </rPr>
      <t>กช.วท.010/2567</t>
    </r>
    <r>
      <rPr>
        <sz val="16"/>
        <rFont val="TH Sarabun New"/>
        <family val="2"/>
      </rPr>
      <t xml:space="preserve"> ขนาด กว้าง</t>
    </r>
  </si>
  <si>
    <r>
      <rPr>
        <b/>
        <sz val="18"/>
        <color rgb="FFFF0000"/>
        <rFont val="TH Sarabun New"/>
        <family val="2"/>
      </rPr>
      <t>กรณีใช้คอนกรีตผสมเสร็จ</t>
    </r>
    <r>
      <rPr>
        <b/>
        <sz val="18"/>
        <rFont val="TH Sarabun New"/>
        <family val="2"/>
      </rPr>
      <t xml:space="preserve">  สำหรับปริมาณคอนกรีตทั้งโครงการน้อยกว่า  5,000  ลบ.ม.</t>
    </r>
  </si>
  <si>
    <r>
      <rPr>
        <b/>
        <sz val="18"/>
        <color rgb="FFFF0000"/>
        <rFont val="TH Sarabun New"/>
        <family val="2"/>
      </rPr>
      <t xml:space="preserve">กรณีติดตั้งเครื่องผสม </t>
    </r>
    <r>
      <rPr>
        <b/>
        <sz val="18"/>
        <rFont val="TH Sarabun New"/>
        <family val="2"/>
      </rPr>
      <t xml:space="preserve"> สำหรับปริมาณคอนกรีตทั้งโครงการมากกว่าหรือเท่ากับ  5,000  ลบ.ม.</t>
    </r>
  </si>
  <si>
    <t>ไม่ค้ำยัน ขนาด Ø 3" x 3.00 ม.</t>
  </si>
  <si>
    <t>ไม่ค้ำยัน ขนาด Ø 4" x 3.00 ม.</t>
  </si>
  <si>
    <t xml:space="preserve"> ชื่อโครงการ</t>
  </si>
  <si>
    <t xml:space="preserve"> สถานที่ก่อสร้าง</t>
  </si>
  <si>
    <t xml:space="preserve"> หน่วยงานเจ้าของโครงการ</t>
  </si>
  <si>
    <t>เทศบาลตำบลวังไทร อำเภอปากช่อง จังหวัดนครราชสีมา</t>
  </si>
  <si>
    <t>แบบเลขที่</t>
  </si>
  <si>
    <t>**********</t>
  </si>
  <si>
    <t xml:space="preserve">รถ 10 ล้อ </t>
  </si>
  <si>
    <t>งานถางป่าและขุดตอ  ขนาดกลาง  (CLEARING AND GRUBBING)</t>
  </si>
  <si>
    <t>งานทรายรองใต้ผิวทางคอนกรีต (SAND CUSHION UNDER CONCRETE PAVEMENT)</t>
  </si>
  <si>
    <t xml:space="preserve"> ผิวทางปอร์ตแลนด์ซีเมนต์คอนกรีต หนา 15 ซม.(PORTLAND CEMENT CONCRETE PAVEMENT)(ใช้ตะแกรงเหล็ก)</t>
  </si>
  <si>
    <t>การกำหนดระยะเวลางานในการก่อสร้างและการแบ่งงวดงาน</t>
  </si>
  <si>
    <t>กำหนดโดย</t>
  </si>
  <si>
    <t>************************************</t>
  </si>
  <si>
    <t>อัตราการทำงานก่อสร้างทาง</t>
  </si>
  <si>
    <t>จำนวน
(วัน)</t>
  </si>
  <si>
    <t>ลักษณะงาน</t>
  </si>
  <si>
    <t>ผลงาน</t>
  </si>
  <si>
    <t>จำนวน</t>
  </si>
  <si>
    <t>ตาม
เกณฑ์</t>
  </si>
  <si>
    <t>พื้นที่ปกติ
= จำนวนx1.2</t>
  </si>
  <si>
    <t>1*</t>
  </si>
  <si>
    <t>เตรียมงานขนย้ายเครื่องจักร Clearing สำรวจและวางแนว</t>
  </si>
  <si>
    <t>โครงการ</t>
  </si>
  <si>
    <t>งานถางป่าขุดตอ ขนาดกลาง</t>
  </si>
  <si>
    <t>ตร.ม./วัน</t>
  </si>
  <si>
    <t>3**</t>
  </si>
  <si>
    <t>ลบ.ม./วัน</t>
  </si>
  <si>
    <t>รวมจำนวนวันที่ใช้ตามปริมาณงาน</t>
  </si>
  <si>
    <t>หมายเหตุ :</t>
  </si>
  <si>
    <t>*รายการลักษณะงานที่ไม่ต้องมีการคิดเผื่อปัญหาอุปสรรคในการทำงาน</t>
  </si>
  <si>
    <t>** รายการลักษณะงานที่ควรกำหนดจำนวนวันทำงานอย่างน้อยที่สุด 5 วัน</t>
  </si>
  <si>
    <t>สรุปจำนวนวันในการก่อสร้างและจำนวนงวดงาน</t>
  </si>
  <si>
    <t>จำนวนวันการทำงานปกติ</t>
  </si>
  <si>
    <t xml:space="preserve"> ≈</t>
  </si>
  <si>
    <t>จำนวนงวด</t>
  </si>
  <si>
    <t>งวดงาน</t>
  </si>
  <si>
    <t xml:space="preserve">การกำหนดยอดเงินหรือปริมาณร้อยละของค่างานแต่ละงวด </t>
  </si>
  <si>
    <t>• งวดที่ 1 (เพียงงวดเดียว)</t>
  </si>
  <si>
    <t>การจ่ายเงินค่าจ้าง จำนวนทั้งหมดตามสัญญาจ้าง (คิดเป็นร้อยละ 100 ของมูลค่างาน) 
ซึ่งจะแล้วเสร็จภายใน 20 วัน นับถัดจากวันลงนามสัญญา</t>
  </si>
  <si>
    <t xml:space="preserve">งานโครงสร้างชั้นทาง </t>
  </si>
  <si>
    <t>3.1 งานทรายรองใต้ผิวทางคอนกรีต</t>
  </si>
  <si>
    <t>จำนวนวันที่เผื่อระยะเวลาให้</t>
  </si>
  <si>
    <t>4.1 ติดตั้งและถอดแบบด้านข้าง</t>
  </si>
  <si>
    <t>ม./วัน</t>
  </si>
  <si>
    <t>4.2 พื้นที่ผิวทาง หนา 15 ซม.       กว้าง 3 ม.</t>
  </si>
  <si>
    <t>4.3 ตัดรอยต่อคอนกรีตและหยอดยาง</t>
  </si>
  <si>
    <t>สถานที่</t>
  </si>
  <si>
    <t>4.5 งานไหล่ทางหรือปิดขอบทาง</t>
  </si>
  <si>
    <t>งานผิวทางคอนกรีตเสริมเหล็ก</t>
  </si>
  <si>
    <t xml:space="preserve">วัน </t>
  </si>
  <si>
    <t>ก่อสร้างถนนคอนกรีตเสริมเหล็ก ซอยกลางบ้าน บ้านหินดาด หมู่ที่ 5 วังไทร อำเภอปากช่อง จังหวัดนครราชสีมา</t>
  </si>
  <si>
    <t>ซอยกลางบ้าน บ้านหินดาด หมู่ที่ 5 วังไทร อำเภอปากช่อง จังหวัดนครราชสีมา</t>
  </si>
  <si>
    <t xml:space="preserve">ก่อสร้างถนนคอนกรีตเสริมเหล็ก ขนาดกว้าง 4.00 เมตร ยาวรวม 265.00 เมตร หนา 0.15 เมตร หรือมีพื้นที่ก่อสร้างรวมไม่น้อยกว่า 1,060.00 ตารางเมตร </t>
  </si>
  <si>
    <t>คณะกรรมการกำหนดราคากลาง ตามคำสั่ง ที่ 83/2567 ลงวันที่ 27 กุมภาพันธ์ 2566</t>
  </si>
  <si>
    <t>5.1.1</t>
  </si>
  <si>
    <t>5.1.2</t>
  </si>
  <si>
    <t>ป้ายจราจร บ-1 (หยุด) ขนาดป้ายจราจร 2</t>
  </si>
  <si>
    <t>ป้ายจราจร บ-33 (ห้ามรถหนักเกินกำหนด) ขนาดป้ายจราจร 2</t>
  </si>
  <si>
    <t>ลบ.ม(หลวม)</t>
  </si>
  <si>
    <t>งานรองพื้นทางทรายถมปรับระดับ</t>
  </si>
  <si>
    <t xml:space="preserve">ค่าวัสดุจากแหล่ง  </t>
  </si>
  <si>
    <t>กช.วท. 01/2567</t>
  </si>
  <si>
    <t>งานท่อ PVC</t>
  </si>
  <si>
    <t>ค่าท่อพร้อมอุปกรณ์</t>
  </si>
  <si>
    <t>อัน</t>
  </si>
  <si>
    <r>
      <t xml:space="preserve">สามทาง พีวีซี </t>
    </r>
    <r>
      <rPr>
        <sz val="12"/>
        <rFont val="TH SarabunPSK"/>
        <family val="2"/>
      </rPr>
      <t>Ø</t>
    </r>
    <r>
      <rPr>
        <sz val="12"/>
        <rFont val="TH Sarabun New"/>
        <family val="2"/>
      </rPr>
      <t xml:space="preserve"> 2 ลด  </t>
    </r>
    <r>
      <rPr>
        <sz val="12"/>
        <rFont val="TH SarabunPSK"/>
        <family val="2"/>
      </rPr>
      <t>Ø</t>
    </r>
    <r>
      <rPr>
        <sz val="12"/>
        <rFont val="TH Sarabun New"/>
        <family val="2"/>
      </rPr>
      <t>3/4</t>
    </r>
  </si>
  <si>
    <t>สืบราคา ร้านไทวัสดุ สาขาปากช่อง</t>
  </si>
  <si>
    <t xml:space="preserve">	 น้ำยาประสานท่อพีวีซี ขนาด 250 กรัม </t>
  </si>
  <si>
    <t>กป.</t>
  </si>
  <si>
    <t>บาท/ม.</t>
  </si>
  <si>
    <t>งานเชื่อมต่อมิเตอร์</t>
  </si>
  <si>
    <t>จุด</t>
  </si>
  <si>
    <t>ค่าแรงประกอบติดตั้ง</t>
  </si>
  <si>
    <t>X</t>
  </si>
  <si>
    <t>บาท/อัน</t>
  </si>
  <si>
    <t>งานท่อ PVC (ท่อหลัก ขนาด 2 นิ้ว)</t>
  </si>
  <si>
    <t>11 มีนาคม 2567</t>
  </si>
  <si>
    <r>
      <t xml:space="preserve"> ท่อ พีวีซี  ชั้น 13.5  </t>
    </r>
    <r>
      <rPr>
        <sz val="12"/>
        <rFont val="TH SarabunPSK"/>
        <family val="2"/>
      </rPr>
      <t>Ø</t>
    </r>
    <r>
      <rPr>
        <sz val="12"/>
        <rFont val="TH Sarabun New"/>
        <family val="2"/>
      </rPr>
      <t xml:space="preserve">2" </t>
    </r>
  </si>
  <si>
    <r>
      <t xml:space="preserve"> ข้อต่อตรง พีวีซี   </t>
    </r>
    <r>
      <rPr>
        <sz val="12"/>
        <rFont val="TH SarabunPSK"/>
        <family val="2"/>
      </rPr>
      <t>Ø</t>
    </r>
    <r>
      <rPr>
        <sz val="12"/>
        <rFont val="TH Sarabun New"/>
        <family val="2"/>
      </rPr>
      <t xml:space="preserve">2" </t>
    </r>
  </si>
  <si>
    <r>
      <t xml:space="preserve">ตามแบบมาตรฐานเลขที่  </t>
    </r>
    <r>
      <rPr>
        <sz val="16"/>
        <color rgb="FFFF0000"/>
        <rFont val="TH Sarabun New"/>
        <family val="2"/>
      </rPr>
      <t>กช.วท.01/67</t>
    </r>
    <r>
      <rPr>
        <sz val="16"/>
        <rFont val="TH Sarabun New"/>
        <family val="2"/>
      </rPr>
      <t xml:space="preserve"> ขนาด กว้าง</t>
    </r>
  </si>
  <si>
    <t>งานเครื่องหมายจราจร</t>
  </si>
  <si>
    <t>วัน/โครงการ</t>
  </si>
  <si>
    <t>5.1 ป้ายจราจร ( 1-10 ป้าย )</t>
  </si>
  <si>
    <t>งานซ่อมแซมและรื้อย้ายสาธารณูปโภคเดิม</t>
  </si>
  <si>
    <t>เมตร/วัน</t>
  </si>
  <si>
    <r>
      <t>4.4 ระยะเวลาทดสอบตัวอย่างคอนกรีต</t>
    </r>
    <r>
      <rPr>
        <sz val="12"/>
        <rFont val="TH Sarabun New"/>
        <family val="2"/>
      </rPr>
      <t xml:space="preserve"> (อายุตัวอย่างคอนกรีตที่ 28 วัน)</t>
    </r>
  </si>
  <si>
    <t>เมื่อผู้รับจ้างได้ดำเนินการแล้วเสร็จ ถูกต้อง และครบถ้วน ตามสัญญาจ้างทุก</t>
  </si>
  <si>
    <t>ประการแล้ว ซึ่งจะแล้วเสร็จภายใน 85 วัน นับถัดจากวันลงนามในสัญญา</t>
  </si>
  <si>
    <t>เมื่อวันที่ 19 เดือน มีนาคม พ.ศ. 2567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</si>
</sst>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3" formatCode="_-* #,##0.00_-;\-* #,##0.00_-;_-* &quot;-&quot;??_-;_-@_-"/>
    <numFmt numFmtId="164" formatCode="_(* #,##0.00_);_(* \(#,##0.00\);_(* &quot;-&quot;??_);_(@_)"/>
    <numFmt numFmtId="165" formatCode="General_)"/>
    <numFmt numFmtId="166" formatCode="_-* #,##0.0000_-;\-* #,##0.0000_-;_-* &quot;-&quot;????_-;_-@_-"/>
    <numFmt numFmtId="167" formatCode="#,##0.0000"/>
    <numFmt numFmtId="168" formatCode="#,##0.000000&quot; &quot;"/>
    <numFmt numFmtId="169" formatCode="dd\-mm\-yy"/>
    <numFmt numFmtId="170" formatCode="#,###&quot;   &quot;"/>
    <numFmt numFmtId="171" formatCode="&quot;฿&quot;\t#,##0_);\(&quot;฿&quot;\t#,##0\)"/>
    <numFmt numFmtId="172" formatCode="\t0.00E+00"/>
    <numFmt numFmtId="173" formatCode="#,##0.0_);\(#,##0.0\)"/>
    <numFmt numFmtId="174" formatCode="_(&quot;$&quot;* #,##0.000_);_(&quot;$&quot;* \(#,##0.000\);_(&quot;$&quot;* &quot;-&quot;??_);_(@_)"/>
    <numFmt numFmtId="175" formatCode="0.0&quot;  &quot;"/>
    <numFmt numFmtId="176" formatCode="m/d/yy\ hh:mm"/>
    <numFmt numFmtId="177" formatCode="_(&quot;$&quot;* #,##0.0000_);_(&quot;$&quot;* \(#,##0.0000\);_(&quot;$&quot;* &quot;-&quot;??_);_(@_)"/>
    <numFmt numFmtId="178" formatCode="&quot;ฃ&quot;#,##0;[Red]\-&quot;ฃ&quot;#,##0"/>
    <numFmt numFmtId="179" formatCode="dd\-mmm\-yy_)"/>
    <numFmt numFmtId="180" formatCode="0.0%"/>
    <numFmt numFmtId="181" formatCode="#,##0.0;\-#,##0.0"/>
    <numFmt numFmtId="182" formatCode="0.00_)"/>
    <numFmt numFmtId="183" formatCode="#,##0.000;\-#,##0.000"/>
    <numFmt numFmtId="184" formatCode="0.0"/>
    <numFmt numFmtId="185" formatCode="_-* #,##0_-;\-* #,##0_-;_-* &quot;-&quot;??_-;_-@_-"/>
    <numFmt numFmtId="186" formatCode="0.000"/>
    <numFmt numFmtId="187" formatCode="_-* #,##0.0000_-;\-* #,##0.0000_-;_-* &quot;-&quot;??_-;_-@_-"/>
    <numFmt numFmtId="188" formatCode="d\ ดดดด\ &quot;พ.ศ.&quot;\ bbbb"/>
  </numFmts>
  <fonts count="99">
    <font>
      <sz val="11"/>
      <color theme="1"/>
      <name val="Calibri"/>
      <family val="2"/>
      <charset val="222"/>
      <scheme val="minor"/>
    </font>
    <font>
      <sz val="14"/>
      <name val="Cordia New"/>
      <family val="2"/>
    </font>
    <font>
      <sz val="14"/>
      <name val="AngsanaUPC"/>
      <family val="1"/>
      <charset val="222"/>
    </font>
    <font>
      <sz val="14"/>
      <name val="AngsanaUPC"/>
      <family val="1"/>
    </font>
    <font>
      <b/>
      <sz val="14"/>
      <name val="AngsanaUPC"/>
      <family val="1"/>
      <charset val="222"/>
    </font>
    <font>
      <sz val="14"/>
      <name val="Cordia New"/>
      <family val="2"/>
    </font>
    <font>
      <sz val="15"/>
      <name val="Angsana New"/>
      <family val="1"/>
    </font>
    <font>
      <sz val="14"/>
      <name val="TH SarabunPSK"/>
      <family val="2"/>
    </font>
    <font>
      <b/>
      <sz val="14"/>
      <name val="TH SarabunPSK"/>
      <family val="2"/>
    </font>
    <font>
      <sz val="14"/>
      <color theme="1"/>
      <name val="TH SarabunPSK"/>
      <family val="2"/>
      <charset val="222"/>
    </font>
    <font>
      <sz val="10"/>
      <name val="Arial"/>
      <family val="2"/>
    </font>
    <font>
      <sz val="16"/>
      <name val="AngsanaUPC"/>
      <family val="1"/>
    </font>
    <font>
      <sz val="16"/>
      <name val="Angsana New"/>
      <family val="1"/>
    </font>
    <font>
      <sz val="16"/>
      <name val="AngsanaUPC"/>
      <family val="1"/>
      <charset val="222"/>
    </font>
    <font>
      <sz val="14"/>
      <name val="SV Rojchana"/>
      <charset val="66"/>
    </font>
    <font>
      <sz val="10"/>
      <name val="Helv"/>
      <family val="2"/>
    </font>
    <font>
      <sz val="16"/>
      <name val="DilleniaUPC"/>
      <family val="1"/>
      <charset val="222"/>
    </font>
    <font>
      <sz val="11"/>
      <name val="?? ?????"/>
      <family val="3"/>
      <charset val="255"/>
    </font>
    <font>
      <sz val="11"/>
      <name val="??"/>
      <family val="1"/>
    </font>
    <font>
      <sz val="12"/>
      <name val="Helv"/>
      <family val="2"/>
    </font>
    <font>
      <b/>
      <i/>
      <sz val="24"/>
      <color indexed="49"/>
      <name val="Arial Narrow"/>
      <family val="2"/>
    </font>
    <font>
      <sz val="12"/>
      <name val="Times New Roman"/>
      <family val="1"/>
    </font>
    <font>
      <sz val="12"/>
      <name val="????"/>
      <charset val="136"/>
    </font>
    <font>
      <sz val="10"/>
      <color indexed="8"/>
      <name val="Arial"/>
      <family val="2"/>
    </font>
    <font>
      <sz val="8"/>
      <name val="Arial"/>
      <family val="2"/>
    </font>
    <font>
      <b/>
      <sz val="12"/>
      <name val="Arial"/>
      <family val="2"/>
    </font>
    <font>
      <sz val="11"/>
      <name val="Times New Roman"/>
      <family val="1"/>
    </font>
    <font>
      <sz val="14"/>
      <name val="Cordia New"/>
      <family val="3"/>
    </font>
    <font>
      <b/>
      <i/>
      <sz val="18"/>
      <color indexed="28"/>
      <name val="AngsanaUPC"/>
      <family val="1"/>
    </font>
    <font>
      <u/>
      <sz val="10"/>
      <color indexed="12"/>
      <name val="Arial"/>
      <family val="2"/>
    </font>
    <font>
      <sz val="12"/>
      <name val="EucrosiaUPC"/>
      <family val="1"/>
    </font>
    <font>
      <sz val="7"/>
      <name val="Small Fonts"/>
      <family val="2"/>
    </font>
    <font>
      <b/>
      <sz val="24"/>
      <name val="AngsanaUPC"/>
      <family val="1"/>
      <charset val="222"/>
    </font>
    <font>
      <sz val="16"/>
      <color theme="1"/>
      <name val="AngsanaUPC"/>
      <family val="2"/>
      <charset val="222"/>
    </font>
    <font>
      <sz val="16"/>
      <color theme="1"/>
      <name val="Browallia New"/>
      <family val="2"/>
      <charset val="222"/>
    </font>
    <font>
      <sz val="11"/>
      <color theme="1"/>
      <name val="Calibri"/>
      <family val="2"/>
      <charset val="222"/>
      <scheme val="minor"/>
    </font>
    <font>
      <sz val="8"/>
      <name val="Calibri"/>
      <family val="2"/>
      <charset val="222"/>
      <scheme val="minor"/>
    </font>
    <font>
      <sz val="14"/>
      <color indexed="12"/>
      <name val="TH SarabunPSK"/>
      <family val="2"/>
    </font>
    <font>
      <sz val="15"/>
      <name val="BrowalliaUPC"/>
      <family val="2"/>
    </font>
    <font>
      <b/>
      <sz val="16"/>
      <name val="BrowalliaUPC"/>
      <family val="2"/>
    </font>
    <font>
      <b/>
      <sz val="16"/>
      <color theme="0"/>
      <name val="BrowalliaUPC"/>
      <family val="2"/>
    </font>
    <font>
      <b/>
      <sz val="15"/>
      <color theme="0"/>
      <name val="BrowalliaUPC"/>
      <family val="2"/>
    </font>
    <font>
      <sz val="15"/>
      <color rgb="FFFF0000"/>
      <name val="BrowalliaUPC"/>
      <family val="2"/>
    </font>
    <font>
      <sz val="15"/>
      <color theme="0"/>
      <name val="BrowalliaUPC"/>
      <family val="2"/>
    </font>
    <font>
      <sz val="16"/>
      <color theme="0"/>
      <name val="Browallia New"/>
      <family val="2"/>
    </font>
    <font>
      <sz val="16"/>
      <color rgb="FFFF0000"/>
      <name val="Browallia New"/>
      <family val="2"/>
    </font>
    <font>
      <sz val="16"/>
      <color indexed="10"/>
      <name val="Browallia New"/>
      <family val="2"/>
    </font>
    <font>
      <b/>
      <sz val="15"/>
      <color rgb="FFFF0000"/>
      <name val="BrowalliaUPC"/>
      <family val="2"/>
    </font>
    <font>
      <sz val="10"/>
      <name val="Courier"/>
      <family val="3"/>
    </font>
    <font>
      <b/>
      <sz val="14"/>
      <color rgb="FFFF0000"/>
      <name val="TH SarabunPSK"/>
      <family val="2"/>
    </font>
    <font>
      <sz val="15"/>
      <name val="Chulabhorn Likit Text Light"/>
      <family val="3"/>
    </font>
    <font>
      <b/>
      <sz val="18"/>
      <name val="Chulabhorn Likit Text Light"/>
      <family val="3"/>
    </font>
    <font>
      <b/>
      <sz val="24"/>
      <name val="Chulabhorn Likit Text Light"/>
      <family val="3"/>
    </font>
    <font>
      <sz val="16"/>
      <name val="Chulabhorn Likit Text Light"/>
      <family val="3"/>
    </font>
    <font>
      <sz val="24"/>
      <name val="Chulabhorn Likit Text Light"/>
      <family val="3"/>
    </font>
    <font>
      <sz val="8"/>
      <color rgb="FF000000"/>
      <name val="Tahoma"/>
      <family val="2"/>
    </font>
    <font>
      <b/>
      <sz val="14"/>
      <color rgb="FF0101BF"/>
      <name val="TH SarabunPSK"/>
      <family val="2"/>
    </font>
    <font>
      <sz val="14"/>
      <color rgb="FF0101BF"/>
      <name val="TH SarabunPSK"/>
      <family val="2"/>
    </font>
    <font>
      <sz val="14"/>
      <name val="TH Sarabun New"/>
      <family val="2"/>
    </font>
    <font>
      <b/>
      <sz val="14"/>
      <name val="TH Sarabun New"/>
      <family val="2"/>
    </font>
    <font>
      <b/>
      <u/>
      <sz val="16"/>
      <name val="TH Sarabun New"/>
      <family val="2"/>
    </font>
    <font>
      <sz val="14"/>
      <color rgb="FFFF0000"/>
      <name val="TH Sarabun New"/>
      <family val="2"/>
    </font>
    <font>
      <b/>
      <u val="double"/>
      <sz val="14"/>
      <name val="TH Sarabun New"/>
      <family val="2"/>
    </font>
    <font>
      <b/>
      <sz val="9"/>
      <color indexed="81"/>
      <name val="Tahoma"/>
      <family val="2"/>
    </font>
    <font>
      <sz val="9"/>
      <color indexed="81"/>
      <name val="Tahoma"/>
      <family val="2"/>
    </font>
    <font>
      <b/>
      <sz val="20"/>
      <name val="TH Sarabun New"/>
      <family val="2"/>
    </font>
    <font>
      <sz val="11"/>
      <color theme="1"/>
      <name val="TH Sarabun New"/>
      <family val="2"/>
    </font>
    <font>
      <sz val="12"/>
      <name val="TH Sarabun New"/>
      <family val="2"/>
    </font>
    <font>
      <b/>
      <sz val="14"/>
      <color indexed="12"/>
      <name val="TH Sarabun New"/>
      <family val="2"/>
    </font>
    <font>
      <sz val="16"/>
      <name val="TH Sarabun New"/>
      <family val="2"/>
    </font>
    <font>
      <sz val="12"/>
      <color theme="0"/>
      <name val="TH Sarabun New"/>
      <family val="2"/>
    </font>
    <font>
      <b/>
      <sz val="16"/>
      <name val="TH Sarabun New"/>
      <family val="2"/>
    </font>
    <font>
      <b/>
      <sz val="18"/>
      <name val="TH Sarabun New"/>
      <family val="2"/>
    </font>
    <font>
      <sz val="16"/>
      <color rgb="FFFF0000"/>
      <name val="TH Sarabun New"/>
      <family val="2"/>
    </font>
    <font>
      <b/>
      <i/>
      <u/>
      <sz val="16"/>
      <name val="TH Sarabun New"/>
      <family val="2"/>
    </font>
    <font>
      <sz val="16"/>
      <color theme="0"/>
      <name val="TH Sarabun New"/>
      <family val="2"/>
    </font>
    <font>
      <u/>
      <sz val="16"/>
      <name val="TH Sarabun New"/>
      <family val="2"/>
    </font>
    <font>
      <b/>
      <sz val="16"/>
      <color rgb="FFFF0000"/>
      <name val="TH Sarabun New"/>
      <family val="2"/>
    </font>
    <font>
      <sz val="14"/>
      <color rgb="FF333333"/>
      <name val="TH Sarabun New"/>
      <family val="2"/>
    </font>
    <font>
      <sz val="14"/>
      <color rgb="FF000000"/>
      <name val="TH Sarabun New"/>
      <family val="2"/>
    </font>
    <font>
      <sz val="14"/>
      <color indexed="8"/>
      <name val="TH Sarabun New"/>
      <family val="2"/>
    </font>
    <font>
      <sz val="14"/>
      <color indexed="63"/>
      <name val="TH Sarabun New"/>
      <family val="2"/>
    </font>
    <font>
      <sz val="14.4"/>
      <color rgb="FFFF0000"/>
      <name val="TH Sarabun New"/>
      <family val="2"/>
    </font>
    <font>
      <sz val="8.5"/>
      <color rgb="FF000000"/>
      <name val="TH Sarabun New"/>
      <family val="2"/>
    </font>
    <font>
      <sz val="2"/>
      <color rgb="FF96938B"/>
      <name val="TH Sarabun New"/>
      <family val="2"/>
    </font>
    <font>
      <sz val="1"/>
      <color rgb="FF96938B"/>
      <name val="TH Sarabun New"/>
      <family val="2"/>
    </font>
    <font>
      <b/>
      <sz val="18"/>
      <color rgb="FFFF0000"/>
      <name val="TH Sarabun New"/>
      <family val="2"/>
    </font>
    <font>
      <sz val="13"/>
      <name val="TH Sarabun New"/>
      <family val="2"/>
    </font>
    <font>
      <sz val="13"/>
      <color theme="1"/>
      <name val="TH Sarabun New"/>
      <family val="2"/>
    </font>
    <font>
      <b/>
      <sz val="14"/>
      <color rgb="FFFF0000"/>
      <name val="TH Sarabun New"/>
      <family val="2"/>
    </font>
    <font>
      <sz val="10"/>
      <name val="TH Sarabun New"/>
      <family val="2"/>
    </font>
    <font>
      <b/>
      <sz val="13"/>
      <name val="TH Sarabun New"/>
      <family val="2"/>
    </font>
    <font>
      <sz val="14"/>
      <color theme="1"/>
      <name val="TH Sarabun New"/>
      <family val="2"/>
    </font>
    <font>
      <b/>
      <sz val="11"/>
      <color rgb="FF3F3F3F"/>
      <name val="Calibri"/>
      <family val="2"/>
      <charset val="222"/>
      <scheme val="minor"/>
    </font>
    <font>
      <u/>
      <sz val="12"/>
      <name val="TH Sarabun New"/>
      <family val="2"/>
    </font>
    <font>
      <b/>
      <u/>
      <sz val="14"/>
      <name val="TH Sarabun New"/>
      <family val="2"/>
    </font>
    <font>
      <b/>
      <sz val="15"/>
      <name val="TH Sarabun New"/>
      <family val="2"/>
    </font>
    <font>
      <sz val="12"/>
      <name val="TH SarabunPSK"/>
      <family val="2"/>
    </font>
    <font>
      <sz val="12"/>
      <name val="TH Sarabun New"/>
      <family val="2"/>
      <charset val="222"/>
    </font>
  </fonts>
  <fills count="2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27"/>
        <bgColor indexed="64"/>
      </patternFill>
    </fill>
    <fill>
      <patternFill patternType="solid">
        <fgColor indexed="22"/>
        <bgColor indexed="64"/>
      </patternFill>
    </fill>
    <fill>
      <patternFill patternType="solid">
        <fgColor rgb="FFFFFF00"/>
        <bgColor indexed="64"/>
      </patternFill>
    </fill>
    <fill>
      <patternFill patternType="solid">
        <fgColor rgb="FF00B050"/>
        <bgColor indexed="64"/>
      </patternFill>
    </fill>
    <fill>
      <patternFill patternType="solid">
        <fgColor rgb="FF00B0F0"/>
        <bgColor indexed="64"/>
      </patternFill>
    </fill>
    <fill>
      <patternFill patternType="solid">
        <fgColor rgb="FFFF6600"/>
        <bgColor indexed="64"/>
      </patternFill>
    </fill>
    <fill>
      <patternFill patternType="solid">
        <fgColor rgb="FFFF9966"/>
        <bgColor indexed="64"/>
      </patternFill>
    </fill>
    <fill>
      <patternFill patternType="solid">
        <fgColor theme="9" tint="0.79998168889431442"/>
        <bgColor indexed="64"/>
      </patternFill>
    </fill>
    <fill>
      <patternFill patternType="solid">
        <fgColor theme="0"/>
        <bgColor indexed="64"/>
      </patternFill>
    </fill>
    <fill>
      <patternFill patternType="solid">
        <fgColor rgb="FFFFFF99"/>
        <bgColor indexed="64"/>
      </patternFill>
    </fill>
    <fill>
      <patternFill patternType="solid">
        <fgColor rgb="FFCCCCCC"/>
        <bgColor indexed="64"/>
      </patternFill>
    </fill>
    <fill>
      <patternFill patternType="solid">
        <fgColor rgb="FFFFCCCC"/>
        <bgColor indexed="64"/>
      </patternFill>
    </fill>
    <fill>
      <patternFill patternType="solid">
        <fgColor rgb="FFF6F3E9"/>
        <bgColor indexed="64"/>
      </patternFill>
    </fill>
    <fill>
      <patternFill patternType="solid">
        <fgColor theme="8" tint="0.39997558519241921"/>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2F2F2"/>
      </patternFill>
    </fill>
  </fills>
  <borders count="91">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rgb="FF009900"/>
      </top>
      <bottom style="thin">
        <color rgb="FF009900"/>
      </bottom>
      <diagonal/>
    </border>
    <border>
      <left/>
      <right style="thin">
        <color rgb="FF009900"/>
      </right>
      <top style="thin">
        <color rgb="FF009900"/>
      </top>
      <bottom style="thin">
        <color rgb="FF009900"/>
      </bottom>
      <diagonal/>
    </border>
    <border>
      <left style="thin">
        <color rgb="FF009900"/>
      </left>
      <right style="thin">
        <color rgb="FF009900"/>
      </right>
      <top style="thin">
        <color rgb="FF009900"/>
      </top>
      <bottom style="thin">
        <color rgb="FF009900"/>
      </bottom>
      <diagonal/>
    </border>
    <border>
      <left style="thin">
        <color rgb="FF009900"/>
      </left>
      <right/>
      <top style="thin">
        <color rgb="FF009900"/>
      </top>
      <bottom style="thin">
        <color rgb="FF009900"/>
      </bottom>
      <diagonal/>
    </border>
    <border>
      <left style="thin">
        <color rgb="FF009900"/>
      </left>
      <right style="thin">
        <color rgb="FF009900"/>
      </right>
      <top/>
      <bottom style="thin">
        <color rgb="FF009900"/>
      </bottom>
      <diagonal/>
    </border>
    <border>
      <left/>
      <right/>
      <top style="thin">
        <color rgb="FF009900"/>
      </top>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rgb="FF009900"/>
      </left>
      <right/>
      <top style="thin">
        <color rgb="FF009900"/>
      </top>
      <bottom/>
      <diagonal/>
    </border>
    <border>
      <left style="thin">
        <color rgb="FF009900"/>
      </left>
      <right/>
      <top/>
      <bottom style="thin">
        <color rgb="FF009900"/>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hair">
        <color auto="1"/>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top style="hair">
        <color auto="1"/>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indexed="64"/>
      </right>
      <top style="thin">
        <color rgb="FF009900"/>
      </top>
      <bottom/>
      <diagonal/>
    </border>
    <border>
      <left style="thin">
        <color rgb="FF00B050"/>
      </left>
      <right style="thin">
        <color rgb="FF00B050"/>
      </right>
      <top/>
      <bottom style="thin">
        <color rgb="FF00B050"/>
      </bottom>
      <diagonal/>
    </border>
    <border>
      <left style="thin">
        <color rgb="FF00B050"/>
      </left>
      <right/>
      <top/>
      <bottom style="thin">
        <color rgb="FF00B050"/>
      </bottom>
      <diagonal/>
    </border>
    <border>
      <left/>
      <right/>
      <top/>
      <bottom style="thin">
        <color rgb="FF00B050"/>
      </bottom>
      <diagonal/>
    </border>
    <border>
      <left/>
      <right style="thin">
        <color rgb="FF00B050"/>
      </right>
      <top/>
      <bottom style="thin">
        <color rgb="FF00B050"/>
      </bottom>
      <diagonal/>
    </border>
    <border>
      <left/>
      <right style="thin">
        <color indexed="64"/>
      </right>
      <top style="thin">
        <color rgb="FF009900"/>
      </top>
      <bottom style="thin">
        <color rgb="FF009900"/>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medium">
        <color indexed="64"/>
      </top>
      <bottom style="medium">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style="dotted">
        <color indexed="64"/>
      </top>
      <bottom/>
      <diagonal/>
    </border>
    <border>
      <left/>
      <right/>
      <top style="hair">
        <color indexed="64"/>
      </top>
      <bottom style="dotted">
        <color indexed="64"/>
      </bottom>
      <diagonal/>
    </border>
    <border>
      <left style="hair">
        <color indexed="64"/>
      </left>
      <right/>
      <top style="hair">
        <color indexed="64"/>
      </top>
      <bottom style="dotted">
        <color indexed="64"/>
      </bottom>
      <diagonal/>
    </border>
    <border>
      <left/>
      <right style="hair">
        <color indexed="64"/>
      </right>
      <top style="hair">
        <color indexed="64"/>
      </top>
      <bottom style="dotted">
        <color indexed="64"/>
      </bottom>
      <diagonal/>
    </border>
    <border>
      <left style="hair">
        <color indexed="64"/>
      </left>
      <right/>
      <top style="dotted">
        <color indexed="64"/>
      </top>
      <bottom style="dotted">
        <color indexed="64"/>
      </bottom>
      <diagonal/>
    </border>
    <border>
      <left/>
      <right style="hair">
        <color indexed="64"/>
      </right>
      <top style="dotted">
        <color indexed="64"/>
      </top>
      <bottom style="dotted">
        <color indexed="64"/>
      </bottom>
      <diagonal/>
    </border>
    <border>
      <left/>
      <right/>
      <top style="dotted">
        <color indexed="64"/>
      </top>
      <bottom style="double">
        <color indexed="64"/>
      </bottom>
      <diagonal/>
    </border>
    <border>
      <left/>
      <right/>
      <top style="hair">
        <color indexed="64"/>
      </top>
      <bottom style="double">
        <color indexed="64"/>
      </bottom>
      <diagonal/>
    </border>
    <border>
      <left style="thin">
        <color indexed="64"/>
      </left>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rgb="FF3F3F3F"/>
      </left>
      <right style="thin">
        <color rgb="FF3F3F3F"/>
      </right>
      <top style="thin">
        <color rgb="FF3F3F3F"/>
      </top>
      <bottom style="thin">
        <color rgb="FF3F3F3F"/>
      </bottom>
      <diagonal/>
    </border>
    <border>
      <left/>
      <right style="thin">
        <color indexed="64"/>
      </right>
      <top style="hair">
        <color indexed="64"/>
      </top>
      <bottom/>
      <diagonal/>
    </border>
    <border>
      <left/>
      <right style="hair">
        <color indexed="64"/>
      </right>
      <top style="hair">
        <color indexed="64"/>
      </top>
      <bottom style="hair">
        <color indexed="64"/>
      </bottom>
      <diagonal/>
    </border>
  </borders>
  <cellStyleXfs count="137">
    <xf numFmtId="0" fontId="0" fillId="0" borderId="0"/>
    <xf numFmtId="0" fontId="1" fillId="0" borderId="0"/>
    <xf numFmtId="43" fontId="1" fillId="0" borderId="0" applyFont="0" applyFill="0" applyBorder="0" applyAlignment="0" applyProtection="0"/>
    <xf numFmtId="0" fontId="3" fillId="0" borderId="0"/>
    <xf numFmtId="0" fontId="9" fillId="0" borderId="0"/>
    <xf numFmtId="0" fontId="14" fillId="0" borderId="0">
      <alignment vertical="center"/>
    </xf>
    <xf numFmtId="165"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4" fontId="15" fillId="0" borderId="0" applyFont="0" applyFill="0" applyBorder="0" applyAlignment="0" applyProtection="0"/>
    <xf numFmtId="171" fontId="16" fillId="0" borderId="0" applyFont="0" applyFill="0" applyBorder="0" applyAlignment="0" applyProtection="0"/>
    <xf numFmtId="172" fontId="16" fillId="0" borderId="0" applyFont="0" applyFill="0" applyBorder="0" applyAlignment="0" applyProtection="0"/>
    <xf numFmtId="170" fontId="2" fillId="0" borderId="0" applyFont="0" applyFill="0" applyBorder="0" applyAlignment="0" applyProtection="0"/>
    <xf numFmtId="38" fontId="17" fillId="0" borderId="0" applyFont="0" applyFill="0" applyBorder="0" applyAlignment="0" applyProtection="0"/>
    <xf numFmtId="40" fontId="17" fillId="0" borderId="0" applyFont="0" applyFill="0" applyBorder="0" applyAlignment="0" applyProtection="0"/>
    <xf numFmtId="0" fontId="18" fillId="0" borderId="0"/>
    <xf numFmtId="0" fontId="19" fillId="0" borderId="0"/>
    <xf numFmtId="9" fontId="10" fillId="3" borderId="0"/>
    <xf numFmtId="0" fontId="20" fillId="5" borderId="6">
      <alignment horizontal="centerContinuous" vertical="top"/>
    </xf>
    <xf numFmtId="0" fontId="10" fillId="0" borderId="0" applyFill="0" applyBorder="0" applyAlignment="0"/>
    <xf numFmtId="173" fontId="15" fillId="0" borderId="0" applyFill="0" applyBorder="0" applyAlignment="0"/>
    <xf numFmtId="0" fontId="21" fillId="0" borderId="0" applyFill="0" applyBorder="0" applyAlignment="0"/>
    <xf numFmtId="0" fontId="22" fillId="0" borderId="0" applyFill="0" applyBorder="0" applyAlignment="0"/>
    <xf numFmtId="0" fontId="22" fillId="0" borderId="0" applyFill="0" applyBorder="0" applyAlignment="0"/>
    <xf numFmtId="174" fontId="2" fillId="0" borderId="0" applyFill="0" applyBorder="0" applyAlignment="0"/>
    <xf numFmtId="175" fontId="16" fillId="0" borderId="0" applyFill="0" applyBorder="0" applyAlignment="0"/>
    <xf numFmtId="173" fontId="15" fillId="0" borderId="0" applyFill="0" applyBorder="0" applyAlignment="0"/>
    <xf numFmtId="43" fontId="9" fillId="0" borderId="0" applyFont="0" applyFill="0" applyBorder="0" applyAlignment="0" applyProtection="0"/>
    <xf numFmtId="174" fontId="2" fillId="0" borderId="0" applyFont="0" applyFill="0" applyBorder="0" applyAlignment="0" applyProtection="0"/>
    <xf numFmtId="168" fontId="10"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178" fontId="30" fillId="0" borderId="0"/>
    <xf numFmtId="0" fontId="20" fillId="5" borderId="6">
      <alignment horizontal="centerContinuous" vertical="top"/>
    </xf>
    <xf numFmtId="173" fontId="15" fillId="0" borderId="0" applyFont="0" applyFill="0" applyBorder="0" applyAlignment="0" applyProtection="0"/>
    <xf numFmtId="179" fontId="3" fillId="0" borderId="0"/>
    <xf numFmtId="14" fontId="23" fillId="0" borderId="0" applyFill="0" applyBorder="0" applyAlignment="0"/>
    <xf numFmtId="15" fontId="4" fillId="4" borderId="0">
      <alignment horizontal="centerContinuous"/>
    </xf>
    <xf numFmtId="180" fontId="3" fillId="0" borderId="0"/>
    <xf numFmtId="174" fontId="2" fillId="0" borderId="0" applyFill="0" applyBorder="0" applyAlignment="0"/>
    <xf numFmtId="173" fontId="15" fillId="0" borderId="0" applyFill="0" applyBorder="0" applyAlignment="0"/>
    <xf numFmtId="174" fontId="2" fillId="0" borderId="0" applyFill="0" applyBorder="0" applyAlignment="0"/>
    <xf numFmtId="175" fontId="16" fillId="0" borderId="0" applyFill="0" applyBorder="0" applyAlignment="0"/>
    <xf numFmtId="173" fontId="15" fillId="0" borderId="0" applyFill="0" applyBorder="0" applyAlignment="0"/>
    <xf numFmtId="38" fontId="24" fillId="5" borderId="0" applyNumberFormat="0" applyBorder="0" applyAlignment="0" applyProtection="0"/>
    <xf numFmtId="0" fontId="25" fillId="0" borderId="13" applyNumberFormat="0" applyAlignment="0" applyProtection="0">
      <alignment horizontal="left" vertical="center"/>
    </xf>
    <xf numFmtId="0" fontId="25" fillId="0" borderId="15">
      <alignment horizontal="left" vertical="center"/>
    </xf>
    <xf numFmtId="0" fontId="29" fillId="0" borderId="0" applyNumberFormat="0" applyFill="0" applyBorder="0" applyAlignment="0" applyProtection="0">
      <alignment vertical="top"/>
      <protection locked="0"/>
    </xf>
    <xf numFmtId="10" fontId="24" fillId="2" borderId="5" applyNumberFormat="0" applyBorder="0" applyAlignment="0" applyProtection="0"/>
    <xf numFmtId="174" fontId="2" fillId="0" borderId="0" applyFill="0" applyBorder="0" applyAlignment="0"/>
    <xf numFmtId="173" fontId="15" fillId="0" borderId="0" applyFill="0" applyBorder="0" applyAlignment="0"/>
    <xf numFmtId="174" fontId="2" fillId="0" borderId="0" applyFill="0" applyBorder="0" applyAlignment="0"/>
    <xf numFmtId="175" fontId="16" fillId="0" borderId="0" applyFill="0" applyBorder="0" applyAlignment="0"/>
    <xf numFmtId="173" fontId="15" fillId="0" borderId="0" applyFill="0" applyBorder="0" applyAlignment="0"/>
    <xf numFmtId="37" fontId="31" fillId="0" borderId="0"/>
    <xf numFmtId="0" fontId="26" fillId="0" borderId="0"/>
    <xf numFmtId="0" fontId="10" fillId="0" borderId="0"/>
    <xf numFmtId="0" fontId="2" fillId="0" borderId="0"/>
    <xf numFmtId="0" fontId="11" fillId="0" borderId="0"/>
    <xf numFmtId="0" fontId="6" fillId="0" borderId="0"/>
    <xf numFmtId="0" fontId="6" fillId="0" borderId="0"/>
    <xf numFmtId="0" fontId="9" fillId="0" borderId="0"/>
    <xf numFmtId="0" fontId="5" fillId="0" borderId="0"/>
    <xf numFmtId="0" fontId="12" fillId="0" borderId="0"/>
    <xf numFmtId="0" fontId="2" fillId="0" borderId="0"/>
    <xf numFmtId="0" fontId="27" fillId="0" borderId="0" applyFont="0" applyFill="0" applyBorder="0" applyAlignment="0" applyProtection="0"/>
    <xf numFmtId="174" fontId="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0"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174" fontId="2" fillId="0" borderId="0" applyFill="0" applyBorder="0" applyAlignment="0"/>
    <xf numFmtId="173" fontId="15" fillId="0" borderId="0" applyFill="0" applyBorder="0" applyAlignment="0"/>
    <xf numFmtId="174" fontId="2" fillId="0" borderId="0" applyFill="0" applyBorder="0" applyAlignment="0"/>
    <xf numFmtId="175" fontId="16" fillId="0" borderId="0" applyFill="0" applyBorder="0" applyAlignment="0"/>
    <xf numFmtId="173" fontId="15" fillId="0" borderId="0" applyFill="0" applyBorder="0" applyAlignment="0"/>
    <xf numFmtId="1" fontId="10" fillId="0" borderId="1" applyNumberFormat="0" applyFill="0" applyAlignment="0" applyProtection="0">
      <alignment horizontal="center" vertical="center"/>
    </xf>
    <xf numFmtId="0" fontId="28" fillId="3" borderId="0"/>
    <xf numFmtId="49" fontId="23" fillId="0" borderId="0" applyFill="0" applyBorder="0" applyAlignment="0"/>
    <xf numFmtId="0" fontId="22" fillId="0" borderId="0" applyFill="0" applyBorder="0" applyAlignment="0"/>
    <xf numFmtId="0" fontId="22" fillId="0" borderId="0" applyFill="0" applyBorder="0" applyAlignment="0"/>
    <xf numFmtId="3" fontId="32" fillId="0" borderId="16">
      <alignment horizontal="center"/>
    </xf>
    <xf numFmtId="176" fontId="2" fillId="0" borderId="0" applyFont="0" applyFill="0" applyBorder="0" applyAlignment="0" applyProtection="0"/>
    <xf numFmtId="177" fontId="2"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164" fontId="13" fillId="0" borderId="0" applyFont="0" applyFill="0" applyBorder="0" applyAlignment="0" applyProtection="0"/>
    <xf numFmtId="43" fontId="6"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168" fontId="3"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0" fontId="11" fillId="0" borderId="0"/>
    <xf numFmtId="0" fontId="5" fillId="0" borderId="0"/>
    <xf numFmtId="0" fontId="11" fillId="0" borderId="0"/>
    <xf numFmtId="0" fontId="6" fillId="0" borderId="0"/>
    <xf numFmtId="0" fontId="5" fillId="0" borderId="0"/>
    <xf numFmtId="0" fontId="33" fillId="0" borderId="0"/>
    <xf numFmtId="0" fontId="11" fillId="0" borderId="0"/>
    <xf numFmtId="0" fontId="3" fillId="0" borderId="0"/>
    <xf numFmtId="0" fontId="5" fillId="0" borderId="0"/>
    <xf numFmtId="0" fontId="6" fillId="0" borderId="0"/>
    <xf numFmtId="0" fontId="3" fillId="0" borderId="0"/>
    <xf numFmtId="0" fontId="10" fillId="0" borderId="0"/>
    <xf numFmtId="164" fontId="10" fillId="0" borderId="0" applyFont="0" applyFill="0" applyBorder="0" applyAlignment="0" applyProtection="0"/>
    <xf numFmtId="43" fontId="34" fillId="0" borderId="0" applyFont="0" applyFill="0" applyBorder="0" applyAlignment="0" applyProtection="0"/>
    <xf numFmtId="0" fontId="10" fillId="0" borderId="0"/>
    <xf numFmtId="0" fontId="10" fillId="0" borderId="0"/>
    <xf numFmtId="0" fontId="5" fillId="0" borderId="0"/>
    <xf numFmtId="43" fontId="33" fillId="0" borderId="0" applyFont="0" applyFill="0" applyBorder="0" applyAlignment="0" applyProtection="0"/>
    <xf numFmtId="0" fontId="34" fillId="0" borderId="0"/>
    <xf numFmtId="43" fontId="10" fillId="0" borderId="0" applyFont="0" applyFill="0" applyBorder="0" applyAlignment="0" applyProtection="0"/>
    <xf numFmtId="0" fontId="33" fillId="0" borderId="0"/>
    <xf numFmtId="0" fontId="9" fillId="0" borderId="0"/>
    <xf numFmtId="0" fontId="33" fillId="0" borderId="0"/>
    <xf numFmtId="43" fontId="9" fillId="0" borderId="0" applyFont="0" applyFill="0" applyBorder="0" applyAlignment="0" applyProtection="0"/>
    <xf numFmtId="0" fontId="33" fillId="0" borderId="0"/>
    <xf numFmtId="43" fontId="35" fillId="0" borderId="0" applyFont="0" applyFill="0" applyBorder="0" applyAlignment="0" applyProtection="0"/>
    <xf numFmtId="43" fontId="35" fillId="0" borderId="0" applyFont="0" applyFill="0" applyBorder="0" applyAlignment="0" applyProtection="0"/>
    <xf numFmtId="39" fontId="48" fillId="0" borderId="0"/>
    <xf numFmtId="0" fontId="10" fillId="0" borderId="0"/>
    <xf numFmtId="43" fontId="35" fillId="0" borderId="0" applyFont="0" applyFill="0" applyBorder="0" applyAlignment="0" applyProtection="0"/>
    <xf numFmtId="0" fontId="2" fillId="0" borderId="0"/>
    <xf numFmtId="0" fontId="9" fillId="0" borderId="0"/>
    <xf numFmtId="0" fontId="9" fillId="0" borderId="0"/>
    <xf numFmtId="0" fontId="9" fillId="0" borderId="0"/>
    <xf numFmtId="0" fontId="9" fillId="0" borderId="0"/>
    <xf numFmtId="0" fontId="10" fillId="0" borderId="0"/>
    <xf numFmtId="39" fontId="48" fillId="0" borderId="0"/>
    <xf numFmtId="0" fontId="10" fillId="0" borderId="0"/>
    <xf numFmtId="0" fontId="93" fillId="24" borderId="88" applyNumberFormat="0" applyAlignment="0" applyProtection="0"/>
  </cellStyleXfs>
  <cellXfs count="884">
    <xf numFmtId="0" fontId="0" fillId="0" borderId="0" xfId="0"/>
    <xf numFmtId="0" fontId="38" fillId="0" borderId="0" xfId="0" applyFont="1" applyAlignment="1" applyProtection="1">
      <alignment vertical="top"/>
      <protection hidden="1"/>
    </xf>
    <xf numFmtId="0" fontId="38" fillId="0" borderId="12" xfId="0" applyFont="1" applyBorder="1" applyAlignment="1" applyProtection="1">
      <alignment vertical="top"/>
      <protection hidden="1"/>
    </xf>
    <xf numFmtId="0" fontId="38" fillId="0" borderId="3" xfId="0" applyFont="1" applyBorder="1" applyAlignment="1" applyProtection="1">
      <alignment vertical="top"/>
      <protection hidden="1"/>
    </xf>
    <xf numFmtId="0" fontId="38" fillId="0" borderId="10" xfId="0" applyFont="1" applyBorder="1" applyAlignment="1" applyProtection="1">
      <alignment vertical="top"/>
      <protection hidden="1"/>
    </xf>
    <xf numFmtId="0" fontId="40" fillId="0" borderId="19" xfId="0" applyFont="1" applyBorder="1" applyAlignment="1" applyProtection="1">
      <alignment horizontal="center" vertical="top"/>
      <protection hidden="1"/>
    </xf>
    <xf numFmtId="0" fontId="41" fillId="7" borderId="20" xfId="0" applyFont="1" applyFill="1" applyBorder="1" applyAlignment="1" applyProtection="1">
      <alignment vertical="top"/>
      <protection hidden="1"/>
    </xf>
    <xf numFmtId="0" fontId="38" fillId="7" borderId="21" xfId="0" applyFont="1" applyFill="1" applyBorder="1" applyAlignment="1" applyProtection="1">
      <alignment vertical="top"/>
      <protection hidden="1"/>
    </xf>
    <xf numFmtId="0" fontId="41" fillId="7" borderId="20" xfId="0" applyFont="1" applyFill="1" applyBorder="1" applyAlignment="1" applyProtection="1">
      <alignment horizontal="left" vertical="top"/>
      <protection hidden="1"/>
    </xf>
    <xf numFmtId="0" fontId="41" fillId="7" borderId="21" xfId="0" applyFont="1" applyFill="1" applyBorder="1" applyAlignment="1" applyProtection="1">
      <alignment horizontal="center" vertical="top"/>
      <protection hidden="1"/>
    </xf>
    <xf numFmtId="0" fontId="43" fillId="7" borderId="21" xfId="0" applyFont="1" applyFill="1" applyBorder="1" applyAlignment="1" applyProtection="1">
      <alignment horizontal="center" vertical="top"/>
      <protection hidden="1"/>
    </xf>
    <xf numFmtId="0" fontId="38" fillId="7" borderId="23" xfId="0" applyFont="1" applyFill="1" applyBorder="1" applyAlignment="1" applyProtection="1">
      <alignment vertical="top"/>
      <protection hidden="1"/>
    </xf>
    <xf numFmtId="0" fontId="38" fillId="0" borderId="0" xfId="0" applyFont="1" applyAlignment="1" applyProtection="1">
      <alignment horizontal="center" vertical="top"/>
      <protection hidden="1"/>
    </xf>
    <xf numFmtId="0" fontId="41" fillId="0" borderId="0" xfId="0" applyFont="1" applyAlignment="1" applyProtection="1">
      <alignment vertical="top"/>
      <protection hidden="1"/>
    </xf>
    <xf numFmtId="4" fontId="38" fillId="0" borderId="0" xfId="0" applyNumberFormat="1" applyFont="1" applyAlignment="1" applyProtection="1">
      <alignment horizontal="center" vertical="top"/>
      <protection hidden="1"/>
    </xf>
    <xf numFmtId="0" fontId="42" fillId="0" borderId="12" xfId="0" applyFont="1" applyBorder="1" applyAlignment="1" applyProtection="1">
      <alignment vertical="top"/>
      <protection hidden="1"/>
    </xf>
    <xf numFmtId="0" fontId="38" fillId="0" borderId="4" xfId="0" applyFont="1" applyBorder="1" applyAlignment="1" applyProtection="1">
      <alignment vertical="top"/>
      <protection hidden="1"/>
    </xf>
    <xf numFmtId="0" fontId="41" fillId="7" borderId="20" xfId="0" applyFont="1" applyFill="1" applyBorder="1" applyAlignment="1" applyProtection="1">
      <alignment horizontal="center" vertical="top"/>
      <protection hidden="1"/>
    </xf>
    <xf numFmtId="0" fontId="50" fillId="0" borderId="0" xfId="0" applyFont="1" applyAlignment="1" applyProtection="1">
      <alignment vertical="top"/>
      <protection hidden="1"/>
    </xf>
    <xf numFmtId="0" fontId="51" fillId="0" borderId="0" xfId="0" applyFont="1" applyAlignment="1" applyProtection="1">
      <alignment vertical="top"/>
      <protection hidden="1"/>
    </xf>
    <xf numFmtId="0" fontId="52" fillId="0" borderId="0" xfId="0" applyFont="1" applyAlignment="1" applyProtection="1">
      <alignment vertical="top"/>
      <protection hidden="1"/>
    </xf>
    <xf numFmtId="0" fontId="53" fillId="0" borderId="0" xfId="0" applyFont="1" applyAlignment="1" applyProtection="1">
      <alignment vertical="top"/>
      <protection hidden="1"/>
    </xf>
    <xf numFmtId="0" fontId="54" fillId="0" borderId="0" xfId="0" applyFont="1" applyAlignment="1" applyProtection="1">
      <alignment vertical="top"/>
      <protection hidden="1"/>
    </xf>
    <xf numFmtId="0" fontId="42" fillId="0" borderId="0" xfId="0" applyFont="1" applyAlignment="1" applyProtection="1">
      <alignment vertical="top"/>
      <protection hidden="1"/>
    </xf>
    <xf numFmtId="0" fontId="41" fillId="7" borderId="20" xfId="0" applyFont="1" applyFill="1" applyBorder="1" applyAlignment="1" applyProtection="1">
      <alignment horizontal="left" vertical="top" shrinkToFit="1"/>
      <protection hidden="1"/>
    </xf>
    <xf numFmtId="0" fontId="42" fillId="0" borderId="0" xfId="0" applyFont="1" applyAlignment="1" applyProtection="1">
      <alignment horizontal="left" vertical="top"/>
      <protection hidden="1"/>
    </xf>
    <xf numFmtId="0" fontId="44" fillId="7" borderId="50" xfId="59" applyFont="1" applyFill="1" applyBorder="1"/>
    <xf numFmtId="0" fontId="44" fillId="7" borderId="51" xfId="59" applyFont="1" applyFill="1" applyBorder="1"/>
    <xf numFmtId="0" fontId="41" fillId="0" borderId="11" xfId="0" applyFont="1" applyBorder="1" applyAlignment="1" applyProtection="1">
      <alignment vertical="top"/>
      <protection hidden="1"/>
    </xf>
    <xf numFmtId="4" fontId="38" fillId="0" borderId="12" xfId="0" applyNumberFormat="1" applyFont="1" applyBorder="1" applyAlignment="1" applyProtection="1">
      <alignment horizontal="center" vertical="top"/>
      <protection hidden="1"/>
    </xf>
    <xf numFmtId="0" fontId="38" fillId="0" borderId="12" xfId="0" applyFont="1" applyBorder="1" applyAlignment="1" applyProtection="1">
      <alignment horizontal="center" vertical="top"/>
      <protection hidden="1"/>
    </xf>
    <xf numFmtId="0" fontId="38" fillId="0" borderId="4" xfId="0" applyFont="1" applyBorder="1" applyAlignment="1" applyProtection="1">
      <alignment horizontal="center" vertical="top"/>
      <protection hidden="1"/>
    </xf>
    <xf numFmtId="39" fontId="7" fillId="0" borderId="0" xfId="125" applyFont="1" applyProtection="1">
      <protection hidden="1"/>
    </xf>
    <xf numFmtId="39" fontId="7" fillId="0" borderId="0" xfId="125" applyFont="1" applyAlignment="1" applyProtection="1">
      <alignment horizontal="right"/>
      <protection hidden="1"/>
    </xf>
    <xf numFmtId="37" fontId="7" fillId="0" borderId="0" xfId="125" applyNumberFormat="1" applyFont="1" applyAlignment="1">
      <alignment horizontal="center"/>
    </xf>
    <xf numFmtId="39" fontId="7" fillId="0" borderId="0" xfId="125" applyFont="1"/>
    <xf numFmtId="39" fontId="7" fillId="0" borderId="0" xfId="125" applyFont="1" applyAlignment="1">
      <alignment horizontal="center"/>
    </xf>
    <xf numFmtId="39" fontId="7" fillId="0" borderId="0" xfId="0" applyNumberFormat="1" applyFont="1" applyAlignment="1">
      <alignment horizontal="center"/>
    </xf>
    <xf numFmtId="1" fontId="7" fillId="0" borderId="0" xfId="125" applyNumberFormat="1" applyFont="1" applyAlignment="1" applyProtection="1">
      <alignment horizontal="left"/>
      <protection hidden="1"/>
    </xf>
    <xf numFmtId="39" fontId="49" fillId="0" borderId="0" xfId="125" applyFont="1" applyAlignment="1" applyProtection="1">
      <alignment horizontal="right"/>
      <protection hidden="1"/>
    </xf>
    <xf numFmtId="39" fontId="37" fillId="0" borderId="0" xfId="125" applyFont="1" applyAlignment="1" applyProtection="1">
      <alignment horizontal="right"/>
      <protection hidden="1"/>
    </xf>
    <xf numFmtId="186" fontId="7" fillId="0" borderId="0" xfId="125" applyNumberFormat="1" applyFont="1" applyAlignment="1" applyProtection="1">
      <alignment horizontal="right"/>
      <protection hidden="1"/>
    </xf>
    <xf numFmtId="1" fontId="8" fillId="0" borderId="0" xfId="125" quotePrefix="1" applyNumberFormat="1" applyFont="1" applyAlignment="1">
      <alignment horizontal="center"/>
    </xf>
    <xf numFmtId="1" fontId="7" fillId="0" borderId="0" xfId="125" quotePrefix="1" applyNumberFormat="1" applyFont="1" applyAlignment="1">
      <alignment horizontal="center"/>
    </xf>
    <xf numFmtId="1" fontId="7" fillId="0" borderId="0" xfId="125" quotePrefix="1" applyNumberFormat="1" applyFont="1"/>
    <xf numFmtId="1" fontId="7" fillId="0" borderId="0" xfId="125" applyNumberFormat="1" applyFont="1" applyAlignment="1" applyProtection="1">
      <alignment horizontal="center"/>
      <protection hidden="1"/>
    </xf>
    <xf numFmtId="39" fontId="8" fillId="0" borderId="14" xfId="125" applyFont="1" applyBorder="1" applyAlignment="1">
      <alignment vertical="center" wrapText="1"/>
    </xf>
    <xf numFmtId="39" fontId="8" fillId="0" borderId="9" xfId="125" applyFont="1" applyBorder="1" applyAlignment="1">
      <alignment vertical="center" wrapText="1"/>
    </xf>
    <xf numFmtId="39" fontId="8" fillId="0" borderId="9" xfId="125" applyFont="1" applyBorder="1" applyAlignment="1">
      <alignment horizontal="center" vertical="center" wrapText="1"/>
    </xf>
    <xf numFmtId="39" fontId="8" fillId="0" borderId="14" xfId="125" applyFont="1" applyBorder="1" applyAlignment="1">
      <alignment horizontal="center" vertical="center" wrapText="1"/>
    </xf>
    <xf numFmtId="1" fontId="7" fillId="0" borderId="25" xfId="125" applyNumberFormat="1" applyFont="1" applyBorder="1" applyAlignment="1" applyProtection="1">
      <alignment horizontal="center"/>
      <protection hidden="1"/>
    </xf>
    <xf numFmtId="39" fontId="7" fillId="0" borderId="9" xfId="125" applyFont="1" applyBorder="1" applyAlignment="1" applyProtection="1">
      <alignment horizontal="center"/>
      <protection hidden="1"/>
    </xf>
    <xf numFmtId="39" fontId="7" fillId="0" borderId="0" xfId="125" applyFont="1" applyAlignment="1" applyProtection="1">
      <alignment horizontal="center"/>
      <protection hidden="1"/>
    </xf>
    <xf numFmtId="186" fontId="7" fillId="0" borderId="25" xfId="125" applyNumberFormat="1" applyFont="1" applyBorder="1" applyAlignment="1" applyProtection="1">
      <alignment horizontal="center"/>
      <protection hidden="1"/>
    </xf>
    <xf numFmtId="39" fontId="8" fillId="0" borderId="0" xfId="125" applyFont="1" applyAlignment="1">
      <alignment vertical="center" wrapText="1"/>
    </xf>
    <xf numFmtId="39" fontId="8" fillId="0" borderId="3" xfId="125" applyFont="1" applyBorder="1" applyAlignment="1">
      <alignment vertical="center" wrapText="1"/>
    </xf>
    <xf numFmtId="39" fontId="8" fillId="0" borderId="4" xfId="125" applyFont="1" applyBorder="1" applyAlignment="1">
      <alignment horizontal="center" vertical="center" wrapText="1"/>
    </xf>
    <xf numFmtId="39" fontId="8" fillId="0" borderId="12" xfId="125" applyFont="1" applyBorder="1" applyAlignment="1">
      <alignment vertical="center" wrapText="1"/>
    </xf>
    <xf numFmtId="39" fontId="8" fillId="0" borderId="12" xfId="125" applyFont="1" applyBorder="1" applyAlignment="1">
      <alignment horizontal="center" vertical="center" wrapText="1"/>
    </xf>
    <xf numFmtId="1" fontId="7" fillId="0" borderId="2" xfId="125" applyNumberFormat="1" applyFont="1" applyBorder="1" applyAlignment="1" applyProtection="1">
      <alignment horizontal="center"/>
      <protection hidden="1"/>
    </xf>
    <xf numFmtId="39" fontId="7" fillId="0" borderId="4" xfId="125" applyFont="1" applyBorder="1" applyAlignment="1" applyProtection="1">
      <alignment horizontal="center"/>
      <protection hidden="1"/>
    </xf>
    <xf numFmtId="39" fontId="7" fillId="0" borderId="4" xfId="125" quotePrefix="1" applyFont="1" applyBorder="1" applyAlignment="1" applyProtection="1">
      <alignment horizontal="center"/>
      <protection hidden="1"/>
    </xf>
    <xf numFmtId="39" fontId="7" fillId="0" borderId="0" xfId="125" quotePrefix="1" applyFont="1" applyAlignment="1" applyProtection="1">
      <alignment horizontal="center"/>
      <protection hidden="1"/>
    </xf>
    <xf numFmtId="186" fontId="7" fillId="0" borderId="2" xfId="125" applyNumberFormat="1" applyFont="1" applyBorder="1" applyAlignment="1" applyProtection="1">
      <alignment horizontal="center"/>
      <protection hidden="1"/>
    </xf>
    <xf numFmtId="39" fontId="7" fillId="8" borderId="53" xfId="134" applyFont="1" applyFill="1" applyBorder="1" applyAlignment="1">
      <alignment horizontal="right"/>
    </xf>
    <xf numFmtId="39" fontId="7" fillId="8" borderId="54" xfId="134" applyFont="1" applyFill="1" applyBorder="1" applyAlignment="1">
      <alignment horizontal="right"/>
    </xf>
    <xf numFmtId="39" fontId="7" fillId="9" borderId="54" xfId="134" applyFont="1" applyFill="1" applyBorder="1" applyAlignment="1">
      <alignment horizontal="right"/>
    </xf>
    <xf numFmtId="39" fontId="7" fillId="9" borderId="54" xfId="134" applyFont="1" applyFill="1" applyBorder="1"/>
    <xf numFmtId="39" fontId="7" fillId="9" borderId="53" xfId="134" applyFont="1" applyFill="1" applyBorder="1"/>
    <xf numFmtId="39" fontId="7" fillId="9" borderId="55" xfId="134" applyFont="1" applyFill="1" applyBorder="1"/>
    <xf numFmtId="39" fontId="7" fillId="9" borderId="56" xfId="134" applyFont="1" applyFill="1" applyBorder="1"/>
    <xf numFmtId="39" fontId="7" fillId="8" borderId="53" xfId="134" applyFont="1" applyFill="1" applyBorder="1"/>
    <xf numFmtId="39" fontId="7" fillId="8" borderId="55" xfId="134" applyFont="1" applyFill="1" applyBorder="1"/>
    <xf numFmtId="39" fontId="7" fillId="0" borderId="2" xfId="134" applyFont="1" applyBorder="1"/>
    <xf numFmtId="39" fontId="7" fillId="8" borderId="57" xfId="134" applyFont="1" applyFill="1" applyBorder="1"/>
    <xf numFmtId="39" fontId="7" fillId="9" borderId="57" xfId="134" applyFont="1" applyFill="1" applyBorder="1"/>
    <xf numFmtId="39" fontId="7" fillId="9" borderId="58" xfId="134" applyFont="1" applyFill="1" applyBorder="1"/>
    <xf numFmtId="39" fontId="7" fillId="9" borderId="59" xfId="134" applyFont="1" applyFill="1" applyBorder="1"/>
    <xf numFmtId="39" fontId="7" fillId="9" borderId="60" xfId="134" applyFont="1" applyFill="1" applyBorder="1"/>
    <xf numFmtId="39" fontId="7" fillId="8" borderId="58" xfId="134" applyFont="1" applyFill="1" applyBorder="1"/>
    <xf numFmtId="1" fontId="7" fillId="0" borderId="25" xfId="125" applyNumberFormat="1" applyFont="1" applyBorder="1" applyProtection="1">
      <protection hidden="1"/>
    </xf>
    <xf numFmtId="2" fontId="7" fillId="0" borderId="1" xfId="117" applyNumberFormat="1" applyFont="1" applyFill="1" applyBorder="1" applyAlignment="1" applyProtection="1">
      <alignment horizontal="right" vertical="center" wrapText="1"/>
      <protection hidden="1"/>
    </xf>
    <xf numFmtId="2" fontId="7" fillId="0" borderId="9" xfId="117" applyNumberFormat="1" applyFont="1" applyFill="1" applyBorder="1" applyAlignment="1" applyProtection="1">
      <alignment horizontal="right" vertical="center"/>
      <protection hidden="1"/>
    </xf>
    <xf numFmtId="2" fontId="7" fillId="0" borderId="0" xfId="117" applyNumberFormat="1" applyFont="1" applyFill="1" applyBorder="1" applyAlignment="1" applyProtection="1">
      <alignment horizontal="right" vertical="center"/>
      <protection hidden="1"/>
    </xf>
    <xf numFmtId="186" fontId="7" fillId="0" borderId="1" xfId="117" applyNumberFormat="1" applyFont="1" applyFill="1" applyBorder="1" applyAlignment="1" applyProtection="1">
      <alignment horizontal="right" vertical="center" wrapText="1"/>
      <protection hidden="1"/>
    </xf>
    <xf numFmtId="2" fontId="7" fillId="0" borderId="3" xfId="117" applyNumberFormat="1" applyFont="1" applyFill="1" applyBorder="1" applyAlignment="1" applyProtection="1">
      <alignment horizontal="right" vertical="center"/>
      <protection hidden="1"/>
    </xf>
    <xf numFmtId="2" fontId="7" fillId="0" borderId="10" xfId="117" applyNumberFormat="1" applyFont="1" applyFill="1" applyBorder="1" applyAlignment="1" applyProtection="1">
      <alignment horizontal="right" vertical="center" wrapText="1"/>
      <protection hidden="1"/>
    </xf>
    <xf numFmtId="37" fontId="7" fillId="13" borderId="45" xfId="125" applyNumberFormat="1" applyFont="1" applyFill="1" applyBorder="1" applyAlignment="1">
      <alignment horizontal="center"/>
    </xf>
    <xf numFmtId="39" fontId="7" fillId="8" borderId="61" xfId="134" applyFont="1" applyFill="1" applyBorder="1"/>
    <xf numFmtId="39" fontId="7" fillId="9" borderId="61" xfId="134" applyFont="1" applyFill="1" applyBorder="1"/>
    <xf numFmtId="39" fontId="7" fillId="9" borderId="62" xfId="134" applyFont="1" applyFill="1" applyBorder="1" applyAlignment="1">
      <alignment horizontal="right"/>
    </xf>
    <xf numFmtId="39" fontId="7" fillId="9" borderId="62" xfId="134" applyFont="1" applyFill="1" applyBorder="1"/>
    <xf numFmtId="39" fontId="7" fillId="9" borderId="63" xfId="134" applyFont="1" applyFill="1" applyBorder="1" applyAlignment="1">
      <alignment horizontal="right"/>
    </xf>
    <xf numFmtId="39" fontId="7" fillId="9" borderId="64" xfId="134" applyFont="1" applyFill="1" applyBorder="1" applyAlignment="1">
      <alignment horizontal="right"/>
    </xf>
    <xf numFmtId="39" fontId="7" fillId="8" borderId="64" xfId="134" applyFont="1" applyFill="1" applyBorder="1" applyAlignment="1">
      <alignment horizontal="right"/>
    </xf>
    <xf numFmtId="2" fontId="7" fillId="0" borderId="26" xfId="134" applyNumberFormat="1" applyFont="1" applyBorder="1" applyProtection="1">
      <protection locked="0"/>
    </xf>
    <xf numFmtId="39" fontId="7" fillId="0" borderId="26" xfId="134" applyFont="1" applyBorder="1"/>
    <xf numFmtId="2" fontId="7" fillId="0" borderId="26" xfId="134" applyNumberFormat="1" applyFont="1" applyBorder="1"/>
    <xf numFmtId="37" fontId="57" fillId="13" borderId="26" xfId="125" applyNumberFormat="1" applyFont="1" applyFill="1" applyBorder="1" applyAlignment="1">
      <alignment horizontal="center"/>
    </xf>
    <xf numFmtId="2" fontId="7" fillId="9" borderId="65" xfId="59" applyNumberFormat="1" applyFont="1" applyFill="1" applyBorder="1"/>
    <xf numFmtId="4" fontId="7" fillId="0" borderId="26" xfId="134" applyNumberFormat="1" applyFont="1" applyBorder="1"/>
    <xf numFmtId="4" fontId="7" fillId="0" borderId="26" xfId="134" applyNumberFormat="1" applyFont="1" applyBorder="1" applyAlignment="1">
      <alignment horizontal="right"/>
    </xf>
    <xf numFmtId="39" fontId="7" fillId="0" borderId="26" xfId="134" applyFont="1" applyBorder="1" applyAlignment="1">
      <alignment horizontal="right"/>
    </xf>
    <xf numFmtId="1" fontId="7" fillId="0" borderId="1" xfId="125" applyNumberFormat="1" applyFont="1" applyBorder="1" applyProtection="1">
      <protection hidden="1"/>
    </xf>
    <xf numFmtId="37" fontId="7" fillId="13" borderId="29" xfId="125" applyNumberFormat="1" applyFont="1" applyFill="1" applyBorder="1" applyAlignment="1">
      <alignment horizontal="center"/>
    </xf>
    <xf numFmtId="39" fontId="7" fillId="8" borderId="66" xfId="134" applyFont="1" applyFill="1" applyBorder="1"/>
    <xf numFmtId="39" fontId="7" fillId="9" borderId="66" xfId="134" applyFont="1" applyFill="1" applyBorder="1"/>
    <xf numFmtId="39" fontId="7" fillId="9" borderId="28" xfId="134" applyFont="1" applyFill="1" applyBorder="1" applyAlignment="1">
      <alignment horizontal="right"/>
    </xf>
    <xf numFmtId="39" fontId="7" fillId="9" borderId="28" xfId="134" applyFont="1" applyFill="1" applyBorder="1"/>
    <xf numFmtId="39" fontId="7" fillId="9" borderId="67" xfId="134" applyFont="1" applyFill="1" applyBorder="1" applyAlignment="1">
      <alignment horizontal="right"/>
    </xf>
    <xf numFmtId="39" fontId="7" fillId="9" borderId="68" xfId="134" applyFont="1" applyFill="1" applyBorder="1" applyAlignment="1">
      <alignment horizontal="right"/>
    </xf>
    <xf numFmtId="39" fontId="7" fillId="8" borderId="68" xfId="134" applyFont="1" applyFill="1" applyBorder="1" applyAlignment="1">
      <alignment horizontal="right"/>
    </xf>
    <xf numFmtId="2" fontId="7" fillId="0" borderId="28" xfId="134" applyNumberFormat="1" applyFont="1" applyBorder="1" applyProtection="1">
      <protection locked="0"/>
    </xf>
    <xf numFmtId="39" fontId="7" fillId="0" borderId="28" xfId="134" applyFont="1" applyBorder="1"/>
    <xf numFmtId="2" fontId="7" fillId="0" borderId="28" xfId="134" applyNumberFormat="1" applyFont="1" applyBorder="1"/>
    <xf numFmtId="37" fontId="57" fillId="13" borderId="28" xfId="125" applyNumberFormat="1" applyFont="1" applyFill="1" applyBorder="1" applyAlignment="1">
      <alignment horizontal="center"/>
    </xf>
    <xf numFmtId="2" fontId="7" fillId="9" borderId="41" xfId="59" applyNumberFormat="1" applyFont="1" applyFill="1" applyBorder="1"/>
    <xf numFmtId="4" fontId="7" fillId="0" borderId="28" xfId="134" applyNumberFormat="1" applyFont="1" applyBorder="1"/>
    <xf numFmtId="4" fontId="7" fillId="0" borderId="28" xfId="134" applyNumberFormat="1" applyFont="1" applyBorder="1" applyAlignment="1">
      <alignment horizontal="right"/>
    </xf>
    <xf numFmtId="39" fontId="7" fillId="0" borderId="28" xfId="134" applyFont="1" applyBorder="1" applyAlignment="1">
      <alignment horizontal="right"/>
    </xf>
    <xf numFmtId="37" fontId="7" fillId="13" borderId="28" xfId="125" applyNumberFormat="1" applyFont="1" applyFill="1" applyBorder="1" applyAlignment="1">
      <alignment horizontal="center"/>
    </xf>
    <xf numFmtId="39" fontId="7" fillId="8" borderId="66" xfId="134" applyFont="1" applyFill="1" applyBorder="1" applyAlignment="1">
      <alignment horizontal="right"/>
    </xf>
    <xf numFmtId="39" fontId="7" fillId="9" borderId="66" xfId="134" applyFont="1" applyFill="1" applyBorder="1" applyAlignment="1">
      <alignment horizontal="right"/>
    </xf>
    <xf numFmtId="39" fontId="7" fillId="6" borderId="28" xfId="134" applyFont="1" applyFill="1" applyBorder="1"/>
    <xf numFmtId="0" fontId="7" fillId="0" borderId="28" xfId="59" applyFont="1" applyBorder="1"/>
    <xf numFmtId="37" fontId="7" fillId="13" borderId="30" xfId="125" applyNumberFormat="1" applyFont="1" applyFill="1" applyBorder="1" applyAlignment="1">
      <alignment horizontal="center"/>
    </xf>
    <xf numFmtId="39" fontId="7" fillId="8" borderId="69" xfId="134" applyFont="1" applyFill="1" applyBorder="1"/>
    <xf numFmtId="39" fontId="7" fillId="9" borderId="69" xfId="134" applyFont="1" applyFill="1" applyBorder="1"/>
    <xf numFmtId="39" fontId="7" fillId="9" borderId="70" xfId="134" applyFont="1" applyFill="1" applyBorder="1" applyAlignment="1">
      <alignment horizontal="right"/>
    </xf>
    <xf numFmtId="39" fontId="7" fillId="9" borderId="70" xfId="134" applyFont="1" applyFill="1" applyBorder="1"/>
    <xf numFmtId="39" fontId="7" fillId="9" borderId="71" xfId="134" applyFont="1" applyFill="1" applyBorder="1" applyAlignment="1">
      <alignment horizontal="right"/>
    </xf>
    <xf numFmtId="39" fontId="7" fillId="9" borderId="72" xfId="134" applyFont="1" applyFill="1" applyBorder="1" applyAlignment="1">
      <alignment horizontal="right"/>
    </xf>
    <xf numFmtId="39" fontId="7" fillId="8" borderId="72" xfId="134" applyFont="1" applyFill="1" applyBorder="1" applyAlignment="1">
      <alignment horizontal="right"/>
    </xf>
    <xf numFmtId="39" fontId="7" fillId="0" borderId="46" xfId="134" applyFont="1" applyBorder="1"/>
    <xf numFmtId="2" fontId="7" fillId="0" borderId="46" xfId="134" applyNumberFormat="1" applyFont="1" applyBorder="1"/>
    <xf numFmtId="2" fontId="7" fillId="0" borderId="46" xfId="134" applyNumberFormat="1" applyFont="1" applyBorder="1" applyProtection="1">
      <protection locked="0"/>
    </xf>
    <xf numFmtId="2" fontId="7" fillId="0" borderId="1" xfId="134" applyNumberFormat="1" applyFont="1" applyBorder="1" applyProtection="1">
      <protection locked="0"/>
    </xf>
    <xf numFmtId="39" fontId="7" fillId="0" borderId="2" xfId="134" applyFont="1" applyBorder="1" applyProtection="1">
      <protection locked="0"/>
    </xf>
    <xf numFmtId="37" fontId="57" fillId="13" borderId="46" xfId="125" applyNumberFormat="1" applyFont="1" applyFill="1" applyBorder="1" applyAlignment="1">
      <alignment horizontal="center"/>
    </xf>
    <xf numFmtId="2" fontId="7" fillId="9" borderId="70" xfId="59" applyNumberFormat="1" applyFont="1" applyFill="1" applyBorder="1"/>
    <xf numFmtId="4" fontId="7" fillId="0" borderId="46" xfId="134" applyNumberFormat="1" applyFont="1" applyBorder="1"/>
    <xf numFmtId="4" fontId="7" fillId="0" borderId="46" xfId="134" applyNumberFormat="1" applyFont="1" applyBorder="1" applyAlignment="1">
      <alignment horizontal="right"/>
    </xf>
    <xf numFmtId="0" fontId="7" fillId="0" borderId="46" xfId="59" applyFont="1" applyBorder="1"/>
    <xf numFmtId="37" fontId="7" fillId="13" borderId="5" xfId="125" applyNumberFormat="1" applyFont="1" applyFill="1" applyBorder="1" applyAlignment="1">
      <alignment horizontal="center"/>
    </xf>
    <xf numFmtId="39" fontId="7" fillId="9" borderId="59" xfId="134" applyFont="1" applyFill="1" applyBorder="1" applyAlignment="1">
      <alignment horizontal="right"/>
    </xf>
    <xf numFmtId="39" fontId="7" fillId="9" borderId="73" xfId="134" applyFont="1" applyFill="1" applyBorder="1" applyAlignment="1">
      <alignment horizontal="right"/>
    </xf>
    <xf numFmtId="39" fontId="7" fillId="8" borderId="59" xfId="134" applyFont="1" applyFill="1" applyBorder="1" applyAlignment="1">
      <alignment horizontal="right"/>
    </xf>
    <xf numFmtId="39" fontId="7" fillId="0" borderId="5" xfId="134" applyFont="1" applyBorder="1" applyProtection="1">
      <protection locked="0"/>
    </xf>
    <xf numFmtId="39" fontId="7" fillId="0" borderId="5" xfId="134" applyFont="1" applyBorder="1"/>
    <xf numFmtId="2" fontId="7" fillId="0" borderId="5" xfId="134" applyNumberFormat="1" applyFont="1" applyBorder="1" applyProtection="1">
      <protection locked="0"/>
    </xf>
    <xf numFmtId="37" fontId="57" fillId="13" borderId="5" xfId="125" applyNumberFormat="1" applyFont="1" applyFill="1" applyBorder="1" applyAlignment="1">
      <alignment horizontal="center"/>
    </xf>
    <xf numFmtId="2" fontId="7" fillId="9" borderId="59" xfId="59" applyNumberFormat="1" applyFont="1" applyFill="1" applyBorder="1"/>
    <xf numFmtId="0" fontId="7" fillId="8" borderId="59" xfId="59" applyFont="1" applyFill="1" applyBorder="1"/>
    <xf numFmtId="39" fontId="7" fillId="0" borderId="5" xfId="134" applyFont="1" applyBorder="1" applyAlignment="1">
      <alignment horizontal="right"/>
    </xf>
    <xf numFmtId="39" fontId="7" fillId="0" borderId="5" xfId="125" applyFont="1" applyBorder="1" applyAlignment="1">
      <alignment horizontal="center"/>
    </xf>
    <xf numFmtId="1" fontId="7" fillId="0" borderId="2" xfId="125" applyNumberFormat="1" applyFont="1" applyBorder="1" applyProtection="1">
      <protection hidden="1"/>
    </xf>
    <xf numFmtId="2" fontId="7" fillId="0" borderId="2" xfId="117" applyNumberFormat="1" applyFont="1" applyFill="1" applyBorder="1" applyAlignment="1" applyProtection="1">
      <alignment horizontal="right" vertical="center" wrapText="1"/>
      <protection hidden="1"/>
    </xf>
    <xf numFmtId="2" fontId="7" fillId="0" borderId="4" xfId="117" applyNumberFormat="1" applyFont="1" applyFill="1" applyBorder="1" applyAlignment="1" applyProtection="1">
      <alignment horizontal="right" vertical="center"/>
      <protection hidden="1"/>
    </xf>
    <xf numFmtId="186" fontId="7" fillId="0" borderId="2" xfId="117" applyNumberFormat="1" applyFont="1" applyFill="1" applyBorder="1" applyAlignment="1" applyProtection="1">
      <alignment horizontal="right" vertical="center" wrapText="1"/>
      <protection hidden="1"/>
    </xf>
    <xf numFmtId="1" fontId="7" fillId="0" borderId="5" xfId="125" applyNumberFormat="1" applyFont="1" applyBorder="1" applyProtection="1">
      <protection hidden="1"/>
    </xf>
    <xf numFmtId="2" fontId="7" fillId="0" borderId="7" xfId="117" applyNumberFormat="1" applyFont="1" applyFill="1" applyBorder="1" applyAlignment="1" applyProtection="1">
      <alignment horizontal="right" vertical="center"/>
      <protection hidden="1"/>
    </xf>
    <xf numFmtId="2" fontId="7" fillId="0" borderId="12" xfId="117" applyNumberFormat="1" applyFont="1" applyFill="1" applyBorder="1" applyAlignment="1" applyProtection="1">
      <alignment horizontal="right" vertical="center"/>
      <protection hidden="1"/>
    </xf>
    <xf numFmtId="1" fontId="7" fillId="0" borderId="0" xfId="125" applyNumberFormat="1" applyFont="1" applyProtection="1">
      <protection hidden="1"/>
    </xf>
    <xf numFmtId="39" fontId="49" fillId="0" borderId="0" xfId="125" applyFont="1" applyAlignment="1" applyProtection="1">
      <alignment horizontal="center"/>
      <protection hidden="1"/>
    </xf>
    <xf numFmtId="2" fontId="7" fillId="0" borderId="25" xfId="117" applyNumberFormat="1" applyFont="1" applyFill="1" applyBorder="1" applyAlignment="1" applyProtection="1">
      <alignment horizontal="right" vertical="center" wrapText="1"/>
      <protection hidden="1"/>
    </xf>
    <xf numFmtId="2" fontId="7" fillId="0" borderId="14" xfId="117" applyNumberFormat="1" applyFont="1" applyFill="1" applyBorder="1" applyAlignment="1" applyProtection="1">
      <alignment horizontal="right" vertical="center"/>
      <protection hidden="1"/>
    </xf>
    <xf numFmtId="0" fontId="58" fillId="0" borderId="0" xfId="0" applyFont="1" applyAlignment="1">
      <alignment horizontal="left"/>
    </xf>
    <xf numFmtId="0" fontId="58" fillId="0" borderId="0" xfId="0" applyFont="1"/>
    <xf numFmtId="0" fontId="0" fillId="0" borderId="0" xfId="0" applyProtection="1">
      <protection locked="0"/>
    </xf>
    <xf numFmtId="0" fontId="58" fillId="0" borderId="0" xfId="0" applyFont="1" applyProtection="1">
      <protection locked="0"/>
    </xf>
    <xf numFmtId="0" fontId="59" fillId="19" borderId="0" xfId="0" applyFont="1" applyFill="1" applyAlignment="1">
      <alignment horizontal="center"/>
    </xf>
    <xf numFmtId="0" fontId="59" fillId="0" borderId="0" xfId="0" applyFont="1" applyAlignment="1">
      <alignment horizontal="center"/>
    </xf>
    <xf numFmtId="0" fontId="59" fillId="0" borderId="0" xfId="0" applyFont="1" applyAlignment="1">
      <alignment horizontal="left"/>
    </xf>
    <xf numFmtId="0" fontId="59" fillId="0" borderId="0" xfId="0" applyFont="1" applyAlignment="1">
      <alignment horizontal="right"/>
    </xf>
    <xf numFmtId="0" fontId="59" fillId="0" borderId="0" xfId="0" applyFont="1"/>
    <xf numFmtId="0" fontId="59" fillId="20" borderId="0" xfId="0" applyFont="1" applyFill="1" applyAlignment="1">
      <alignment horizontal="center"/>
    </xf>
    <xf numFmtId="0" fontId="59" fillId="6" borderId="5" xfId="0" applyFont="1" applyFill="1" applyBorder="1" applyAlignment="1" applyProtection="1">
      <alignment horizontal="center"/>
      <protection locked="0"/>
    </xf>
    <xf numFmtId="0" fontId="59" fillId="0" borderId="0" xfId="0" applyFont="1" applyAlignment="1" applyProtection="1">
      <alignment horizontal="center"/>
      <protection locked="0"/>
    </xf>
    <xf numFmtId="0" fontId="58" fillId="0" borderId="0" xfId="0" applyFont="1" applyAlignment="1">
      <alignment horizontal="center"/>
    </xf>
    <xf numFmtId="43" fontId="58" fillId="6" borderId="5" xfId="123" applyFont="1" applyFill="1" applyBorder="1" applyAlignment="1" applyProtection="1">
      <protection locked="0"/>
    </xf>
    <xf numFmtId="43" fontId="58" fillId="0" borderId="8" xfId="123" applyFont="1" applyBorder="1" applyAlignment="1" applyProtection="1"/>
    <xf numFmtId="0" fontId="61" fillId="0" borderId="0" xfId="0" applyFont="1" applyProtection="1">
      <protection locked="0"/>
    </xf>
    <xf numFmtId="43" fontId="58" fillId="0" borderId="14" xfId="123" applyFont="1" applyBorder="1" applyAlignment="1" applyProtection="1"/>
    <xf numFmtId="43" fontId="58" fillId="0" borderId="0" xfId="123" applyFont="1" applyBorder="1" applyAlignment="1" applyProtection="1"/>
    <xf numFmtId="187" fontId="58" fillId="0" borderId="0" xfId="123" applyNumberFormat="1" applyFont="1" applyBorder="1" applyAlignment="1" applyProtection="1"/>
    <xf numFmtId="0" fontId="59" fillId="0" borderId="8" xfId="0" applyFont="1" applyBorder="1" applyAlignment="1">
      <alignment horizontal="right"/>
    </xf>
    <xf numFmtId="0" fontId="58" fillId="0" borderId="14" xfId="0" applyFont="1" applyBorder="1"/>
    <xf numFmtId="0" fontId="58" fillId="0" borderId="14" xfId="0" applyFont="1" applyBorder="1" applyAlignment="1">
      <alignment horizontal="center"/>
    </xf>
    <xf numFmtId="187" fontId="58" fillId="0" borderId="14" xfId="123" applyNumberFormat="1" applyFont="1" applyBorder="1" applyAlignment="1" applyProtection="1">
      <alignment horizontal="right"/>
    </xf>
    <xf numFmtId="187" fontId="58" fillId="0" borderId="9" xfId="123" applyNumberFormat="1" applyFont="1" applyBorder="1" applyAlignment="1" applyProtection="1">
      <alignment horizontal="right"/>
    </xf>
    <xf numFmtId="0" fontId="58" fillId="0" borderId="10" xfId="0" applyFont="1" applyBorder="1"/>
    <xf numFmtId="0" fontId="58" fillId="0" borderId="3" xfId="0" applyFont="1" applyBorder="1"/>
    <xf numFmtId="187" fontId="58" fillId="0" borderId="0" xfId="123" applyNumberFormat="1" applyFont="1" applyBorder="1" applyProtection="1"/>
    <xf numFmtId="43" fontId="58" fillId="0" borderId="0" xfId="123" applyFont="1" applyBorder="1" applyProtection="1"/>
    <xf numFmtId="167" fontId="58" fillId="0" borderId="0" xfId="0" applyNumberFormat="1" applyFont="1"/>
    <xf numFmtId="0" fontId="59" fillId="0" borderId="11" xfId="0" applyFont="1" applyBorder="1" applyAlignment="1">
      <alignment horizontal="center"/>
    </xf>
    <xf numFmtId="0" fontId="58" fillId="0" borderId="12" xfId="0" applyFont="1" applyBorder="1"/>
    <xf numFmtId="0" fontId="58" fillId="0" borderId="12" xfId="0" applyFont="1" applyBorder="1" applyAlignment="1">
      <alignment horizontal="center"/>
    </xf>
    <xf numFmtId="0" fontId="58" fillId="0" borderId="4" xfId="0" applyFont="1" applyBorder="1" applyAlignment="1">
      <alignment horizontal="center"/>
    </xf>
    <xf numFmtId="0" fontId="58" fillId="0" borderId="0" xfId="0" applyFont="1" applyAlignment="1" applyProtection="1">
      <alignment horizontal="center"/>
      <protection locked="0"/>
    </xf>
    <xf numFmtId="0" fontId="59" fillId="0" borderId="10" xfId="0" applyFont="1" applyBorder="1" applyAlignment="1">
      <alignment horizontal="center"/>
    </xf>
    <xf numFmtId="0" fontId="59" fillId="0" borderId="14" xfId="0" applyFont="1" applyBorder="1"/>
    <xf numFmtId="0" fontId="59" fillId="0" borderId="14" xfId="0" applyFont="1" applyBorder="1" applyAlignment="1">
      <alignment horizontal="center"/>
    </xf>
    <xf numFmtId="167" fontId="59" fillId="18" borderId="5" xfId="0" applyNumberFormat="1" applyFont="1" applyFill="1" applyBorder="1"/>
    <xf numFmtId="0" fontId="59" fillId="0" borderId="9" xfId="0" applyFont="1" applyBorder="1"/>
    <xf numFmtId="43" fontId="59" fillId="22" borderId="5" xfId="123" applyFont="1" applyFill="1" applyBorder="1" applyAlignment="1" applyProtection="1"/>
    <xf numFmtId="0" fontId="59" fillId="0" borderId="3" xfId="0" applyFont="1" applyBorder="1"/>
    <xf numFmtId="0" fontId="59" fillId="0" borderId="0" xfId="0" applyFont="1" applyProtection="1">
      <protection locked="0"/>
    </xf>
    <xf numFmtId="0" fontId="58" fillId="0" borderId="11" xfId="0" applyFont="1" applyBorder="1"/>
    <xf numFmtId="0" fontId="58" fillId="0" borderId="4" xfId="0" applyFont="1" applyBorder="1"/>
    <xf numFmtId="0" fontId="41" fillId="7" borderId="21" xfId="0" applyFont="1" applyFill="1" applyBorder="1" applyAlignment="1" applyProtection="1">
      <alignment vertical="top"/>
      <protection hidden="1"/>
    </xf>
    <xf numFmtId="0" fontId="42" fillId="0" borderId="0" xfId="0" applyFont="1" applyAlignment="1" applyProtection="1">
      <alignment horizontal="center" vertical="top"/>
      <protection hidden="1"/>
    </xf>
    <xf numFmtId="39" fontId="58" fillId="0" borderId="0" xfId="0" applyNumberFormat="1" applyFont="1"/>
    <xf numFmtId="0" fontId="66" fillId="0" borderId="0" xfId="0" applyFont="1"/>
    <xf numFmtId="39" fontId="67" fillId="0" borderId="0" xfId="125" applyFont="1"/>
    <xf numFmtId="0" fontId="68" fillId="0" borderId="0" xfId="0" applyFont="1"/>
    <xf numFmtId="39" fontId="68" fillId="0" borderId="0" xfId="0" applyNumberFormat="1" applyFont="1" applyAlignment="1">
      <alignment horizontal="center"/>
    </xf>
    <xf numFmtId="39" fontId="61" fillId="0" borderId="0" xfId="0" applyNumberFormat="1" applyFont="1"/>
    <xf numFmtId="2" fontId="69" fillId="0" borderId="5" xfId="0" applyNumberFormat="1" applyFont="1" applyBorder="1" applyAlignment="1">
      <alignment horizontal="center"/>
    </xf>
    <xf numFmtId="0" fontId="67" fillId="0" borderId="25" xfId="0" applyFont="1" applyBorder="1"/>
    <xf numFmtId="0" fontId="67" fillId="0" borderId="25" xfId="0" applyFont="1" applyBorder="1" applyAlignment="1">
      <alignment horizontal="center"/>
    </xf>
    <xf numFmtId="0" fontId="67" fillId="0" borderId="9" xfId="0" applyFont="1" applyBorder="1" applyAlignment="1">
      <alignment horizontal="center"/>
    </xf>
    <xf numFmtId="39" fontId="67" fillId="0" borderId="14" xfId="0" applyNumberFormat="1" applyFont="1" applyBorder="1" applyAlignment="1">
      <alignment horizontal="center"/>
    </xf>
    <xf numFmtId="39" fontId="67" fillId="0" borderId="7" xfId="0" applyNumberFormat="1" applyFont="1" applyBorder="1" applyAlignment="1">
      <alignment horizontal="centerContinuous" vertical="center"/>
    </xf>
    <xf numFmtId="0" fontId="67" fillId="0" borderId="0" xfId="0" applyFont="1"/>
    <xf numFmtId="39" fontId="67" fillId="0" borderId="12" xfId="125" applyFont="1" applyBorder="1" applyAlignment="1">
      <alignment horizontal="center" wrapText="1"/>
    </xf>
    <xf numFmtId="0" fontId="67" fillId="0" borderId="1" xfId="0" applyFont="1" applyBorder="1"/>
    <xf numFmtId="0" fontId="67" fillId="0" borderId="1" xfId="0" applyFont="1" applyBorder="1" applyAlignment="1">
      <alignment horizontal="center"/>
    </xf>
    <xf numFmtId="0" fontId="67" fillId="0" borderId="3" xfId="0" applyFont="1" applyBorder="1" applyAlignment="1">
      <alignment horizontal="center"/>
    </xf>
    <xf numFmtId="39" fontId="67" fillId="0" borderId="3" xfId="0" applyNumberFormat="1" applyFont="1" applyBorder="1" applyAlignment="1">
      <alignment horizontal="center"/>
    </xf>
    <xf numFmtId="39" fontId="67" fillId="0" borderId="25" xfId="125" applyFont="1" applyBorder="1"/>
    <xf numFmtId="181" fontId="67" fillId="0" borderId="2" xfId="0" applyNumberFormat="1" applyFont="1" applyBorder="1" applyAlignment="1">
      <alignment horizontal="center" vertical="center" wrapText="1"/>
    </xf>
    <xf numFmtId="181" fontId="67" fillId="0" borderId="5" xfId="0" applyNumberFormat="1" applyFont="1" applyBorder="1" applyAlignment="1">
      <alignment horizontal="center" vertical="center" wrapText="1"/>
    </xf>
    <xf numFmtId="181" fontId="67" fillId="0" borderId="12" xfId="0" applyNumberFormat="1" applyFont="1" applyBorder="1" applyAlignment="1">
      <alignment horizontal="center" vertical="center" wrapText="1"/>
    </xf>
    <xf numFmtId="181" fontId="67" fillId="0" borderId="11" xfId="125" applyNumberFormat="1" applyFont="1" applyBorder="1" applyAlignment="1">
      <alignment horizontal="center" vertical="center"/>
    </xf>
    <xf numFmtId="181" fontId="67" fillId="0" borderId="4" xfId="125" applyNumberFormat="1" applyFont="1" applyBorder="1" applyAlignment="1">
      <alignment horizontal="center" vertical="center"/>
    </xf>
    <xf numFmtId="181" fontId="67" fillId="0" borderId="2" xfId="125" applyNumberFormat="1" applyFont="1" applyBorder="1" applyAlignment="1">
      <alignment horizontal="center" vertical="center"/>
    </xf>
    <xf numFmtId="0" fontId="67" fillId="0" borderId="2" xfId="0" applyFont="1" applyBorder="1"/>
    <xf numFmtId="0" fontId="67" fillId="0" borderId="2" xfId="0" applyFont="1" applyBorder="1" applyAlignment="1">
      <alignment horizontal="center"/>
    </xf>
    <xf numFmtId="0" fontId="67" fillId="0" borderId="4" xfId="0" applyFont="1" applyBorder="1" applyAlignment="1">
      <alignment horizontal="center"/>
    </xf>
    <xf numFmtId="39" fontId="67" fillId="0" borderId="4" xfId="0" applyNumberFormat="1" applyFont="1" applyBorder="1" applyAlignment="1">
      <alignment horizontal="center"/>
    </xf>
    <xf numFmtId="39" fontId="67" fillId="0" borderId="2" xfId="125" applyFont="1" applyBorder="1"/>
    <xf numFmtId="0" fontId="67" fillId="0" borderId="5" xfId="0" applyFont="1" applyBorder="1" applyAlignment="1">
      <alignment horizontal="center"/>
    </xf>
    <xf numFmtId="0" fontId="67" fillId="0" borderId="26" xfId="0" applyFont="1" applyBorder="1"/>
    <xf numFmtId="0" fontId="67" fillId="0" borderId="27" xfId="0" applyFont="1" applyBorder="1"/>
    <xf numFmtId="0" fontId="67" fillId="0" borderId="27" xfId="0" applyFont="1" applyBorder="1" applyAlignment="1">
      <alignment horizontal="center"/>
    </xf>
    <xf numFmtId="39" fontId="67" fillId="0" borderId="27" xfId="0" applyNumberFormat="1" applyFont="1" applyBorder="1" applyAlignment="1">
      <alignment horizontal="center"/>
    </xf>
    <xf numFmtId="39" fontId="67" fillId="0" borderId="27" xfId="0" applyNumberFormat="1" applyFont="1" applyBorder="1"/>
    <xf numFmtId="39" fontId="67" fillId="8" borderId="26" xfId="125" applyFont="1" applyFill="1" applyBorder="1"/>
    <xf numFmtId="39" fontId="67" fillId="8" borderId="26" xfId="117" applyNumberFormat="1" applyFont="1" applyFill="1" applyBorder="1" applyProtection="1"/>
    <xf numFmtId="39" fontId="67" fillId="8" borderId="26" xfId="117" applyNumberFormat="1" applyFont="1" applyFill="1" applyBorder="1" applyAlignment="1" applyProtection="1">
      <alignment horizontal="center"/>
    </xf>
    <xf numFmtId="39" fontId="67" fillId="8" borderId="26" xfId="0" applyNumberFormat="1" applyFont="1" applyFill="1" applyBorder="1" applyAlignment="1">
      <alignment horizontal="center"/>
    </xf>
    <xf numFmtId="39" fontId="67" fillId="8" borderId="26" xfId="0" applyNumberFormat="1" applyFont="1" applyFill="1" applyBorder="1"/>
    <xf numFmtId="39" fontId="67" fillId="8" borderId="26" xfId="125" applyFont="1" applyFill="1" applyBorder="1" applyAlignment="1">
      <alignment horizontal="center"/>
    </xf>
    <xf numFmtId="0" fontId="67" fillId="0" borderId="28" xfId="0" applyFont="1" applyBorder="1"/>
    <xf numFmtId="0" fontId="67" fillId="0" borderId="29" xfId="0" applyFont="1" applyBorder="1"/>
    <xf numFmtId="0" fontId="67" fillId="0" borderId="29" xfId="0" applyFont="1" applyBorder="1" applyAlignment="1">
      <alignment horizontal="center"/>
    </xf>
    <xf numFmtId="2" fontId="67" fillId="0" borderId="28" xfId="117" applyNumberFormat="1" applyFont="1" applyFill="1" applyBorder="1" applyAlignment="1" applyProtection="1">
      <alignment horizontal="center" vertical="center" wrapText="1"/>
      <protection hidden="1"/>
    </xf>
    <xf numFmtId="39" fontId="67" fillId="0" borderId="29" xfId="0" applyNumberFormat="1" applyFont="1" applyBorder="1"/>
    <xf numFmtId="39" fontId="67" fillId="8" borderId="28" xfId="125" applyFont="1" applyFill="1" applyBorder="1"/>
    <xf numFmtId="39" fontId="67" fillId="8" borderId="28" xfId="117" applyNumberFormat="1" applyFont="1" applyFill="1" applyBorder="1" applyAlignment="1" applyProtection="1"/>
    <xf numFmtId="39" fontId="67" fillId="8" borderId="28" xfId="117" applyNumberFormat="1" applyFont="1" applyFill="1" applyBorder="1" applyAlignment="1" applyProtection="1">
      <alignment horizontal="center"/>
    </xf>
    <xf numFmtId="39" fontId="67" fillId="8" borderId="28" xfId="0" applyNumberFormat="1" applyFont="1" applyFill="1" applyBorder="1" applyAlignment="1">
      <alignment horizontal="center"/>
    </xf>
    <xf numFmtId="39" fontId="67" fillId="8" borderId="28" xfId="0" applyNumberFormat="1" applyFont="1" applyFill="1" applyBorder="1"/>
    <xf numFmtId="39" fontId="67" fillId="8" borderId="28" xfId="125" applyFont="1" applyFill="1" applyBorder="1" applyAlignment="1">
      <alignment horizontal="center"/>
    </xf>
    <xf numFmtId="182" fontId="67" fillId="0" borderId="29" xfId="0" applyNumberFormat="1" applyFont="1" applyBorder="1" applyAlignment="1">
      <alignment horizontal="center"/>
    </xf>
    <xf numFmtId="2" fontId="67" fillId="0" borderId="28" xfId="125" applyNumberFormat="1" applyFont="1" applyBorder="1" applyAlignment="1" applyProtection="1">
      <alignment horizontal="center" wrapText="1"/>
      <protection hidden="1"/>
    </xf>
    <xf numFmtId="39" fontId="67" fillId="9" borderId="28" xfId="125" applyFont="1" applyFill="1" applyBorder="1"/>
    <xf numFmtId="39" fontId="67" fillId="9" borderId="28" xfId="117" applyNumberFormat="1" applyFont="1" applyFill="1" applyBorder="1" applyAlignment="1" applyProtection="1"/>
    <xf numFmtId="39" fontId="67" fillId="9" borderId="28" xfId="117" applyNumberFormat="1" applyFont="1" applyFill="1" applyBorder="1" applyAlignment="1" applyProtection="1">
      <alignment horizontal="center"/>
    </xf>
    <xf numFmtId="39" fontId="67" fillId="9" borderId="28" xfId="0" applyNumberFormat="1" applyFont="1" applyFill="1" applyBorder="1" applyAlignment="1">
      <alignment horizontal="center"/>
    </xf>
    <xf numFmtId="39" fontId="67" fillId="9" borderId="28" xfId="0" applyNumberFormat="1" applyFont="1" applyFill="1" applyBorder="1"/>
    <xf numFmtId="39" fontId="67" fillId="9" borderId="28" xfId="117" applyNumberFormat="1" applyFont="1" applyFill="1" applyBorder="1" applyProtection="1"/>
    <xf numFmtId="4" fontId="67" fillId="0" borderId="28" xfId="117" applyNumberFormat="1" applyFont="1" applyFill="1" applyBorder="1" applyAlignment="1" applyProtection="1">
      <alignment horizontal="center" vertical="center" wrapText="1"/>
      <protection hidden="1"/>
    </xf>
    <xf numFmtId="39" fontId="67" fillId="10" borderId="28" xfId="125" applyFont="1" applyFill="1" applyBorder="1"/>
    <xf numFmtId="39" fontId="67" fillId="10" borderId="28" xfId="117" applyNumberFormat="1" applyFont="1" applyFill="1" applyBorder="1" applyProtection="1"/>
    <xf numFmtId="39" fontId="67" fillId="10" borderId="28" xfId="117" applyNumberFormat="1" applyFont="1" applyFill="1" applyBorder="1" applyAlignment="1" applyProtection="1">
      <alignment horizontal="center"/>
    </xf>
    <xf numFmtId="39" fontId="67" fillId="10" borderId="28" xfId="0" applyNumberFormat="1" applyFont="1" applyFill="1" applyBorder="1" applyAlignment="1">
      <alignment horizontal="center"/>
    </xf>
    <xf numFmtId="39" fontId="67" fillId="10" borderId="28" xfId="0" applyNumberFormat="1" applyFont="1" applyFill="1" applyBorder="1"/>
    <xf numFmtId="39" fontId="70" fillId="0" borderId="28" xfId="125" applyFont="1" applyBorder="1"/>
    <xf numFmtId="39" fontId="70" fillId="0" borderId="28" xfId="0" applyNumberFormat="1" applyFont="1" applyBorder="1" applyAlignment="1">
      <alignment horizontal="center"/>
    </xf>
    <xf numFmtId="39" fontId="70" fillId="0" borderId="28" xfId="0" applyNumberFormat="1" applyFont="1" applyBorder="1"/>
    <xf numFmtId="39" fontId="67" fillId="0" borderId="28" xfId="125" applyFont="1" applyBorder="1"/>
    <xf numFmtId="183" fontId="67" fillId="0" borderId="0" xfId="125" applyNumberFormat="1" applyFont="1"/>
    <xf numFmtId="39" fontId="67" fillId="0" borderId="28" xfId="0" applyNumberFormat="1" applyFont="1" applyBorder="1" applyAlignment="1">
      <alignment horizontal="center"/>
    </xf>
    <xf numFmtId="39" fontId="67" fillId="0" borderId="28" xfId="0" applyNumberFormat="1" applyFont="1" applyBorder="1"/>
    <xf numFmtId="0" fontId="67" fillId="0" borderId="30" xfId="0" applyFont="1" applyBorder="1"/>
    <xf numFmtId="0" fontId="67" fillId="0" borderId="31" xfId="0" applyFont="1" applyBorder="1"/>
    <xf numFmtId="182" fontId="67" fillId="0" borderId="31" xfId="0" applyNumberFormat="1" applyFont="1" applyBorder="1" applyAlignment="1">
      <alignment horizontal="center"/>
    </xf>
    <xf numFmtId="2" fontId="67" fillId="0" borderId="30" xfId="117" applyNumberFormat="1" applyFont="1" applyFill="1" applyBorder="1" applyAlignment="1" applyProtection="1">
      <alignment horizontal="center" vertical="center" wrapText="1"/>
      <protection hidden="1"/>
    </xf>
    <xf numFmtId="39" fontId="67" fillId="0" borderId="31" xfId="0" applyNumberFormat="1" applyFont="1" applyBorder="1"/>
    <xf numFmtId="39" fontId="67" fillId="0" borderId="0" xfId="125" applyFont="1" applyAlignment="1">
      <alignment horizontal="center"/>
    </xf>
    <xf numFmtId="39" fontId="67" fillId="0" borderId="0" xfId="125" applyFont="1" applyAlignment="1">
      <alignment shrinkToFit="1"/>
    </xf>
    <xf numFmtId="39" fontId="67" fillId="0" borderId="0" xfId="0" applyNumberFormat="1" applyFont="1" applyAlignment="1">
      <alignment horizontal="center" shrinkToFit="1"/>
    </xf>
    <xf numFmtId="39" fontId="67" fillId="0" borderId="0" xfId="0" applyNumberFormat="1" applyFont="1" applyAlignment="1">
      <alignment shrinkToFit="1"/>
    </xf>
    <xf numFmtId="39" fontId="68" fillId="6" borderId="0" xfId="117" applyNumberFormat="1" applyFont="1" applyFill="1" applyAlignment="1" applyProtection="1">
      <alignment horizontal="center"/>
    </xf>
    <xf numFmtId="0" fontId="69" fillId="0" borderId="0" xfId="0" applyFont="1" applyAlignment="1">
      <alignment horizontal="center"/>
    </xf>
    <xf numFmtId="0" fontId="69" fillId="0" borderId="0" xfId="0" applyFont="1" applyAlignment="1">
      <alignment vertical="center"/>
    </xf>
    <xf numFmtId="0" fontId="69" fillId="0" borderId="0" xfId="0" applyFont="1" applyAlignment="1">
      <alignment horizontal="left" vertical="center"/>
    </xf>
    <xf numFmtId="0" fontId="69" fillId="0" borderId="0" xfId="0" applyFont="1" applyAlignment="1">
      <alignment horizontal="center" vertical="center"/>
    </xf>
    <xf numFmtId="0" fontId="69" fillId="0" borderId="0" xfId="0" applyFont="1" applyAlignment="1">
      <alignment horizontal="right"/>
    </xf>
    <xf numFmtId="0" fontId="69" fillId="0" borderId="0" xfId="0" applyFont="1" applyAlignment="1">
      <alignment horizontal="right" vertical="center"/>
    </xf>
    <xf numFmtId="0" fontId="69" fillId="0" borderId="36" xfId="0" applyFont="1" applyBorder="1" applyAlignment="1">
      <alignment horizontal="center" vertical="center"/>
    </xf>
    <xf numFmtId="0" fontId="69" fillId="0" borderId="0" xfId="126" applyFont="1" applyAlignment="1">
      <alignment horizontal="left" vertical="center"/>
    </xf>
    <xf numFmtId="0" fontId="69" fillId="0" borderId="0" xfId="126" applyFont="1" applyAlignment="1">
      <alignment horizontal="center"/>
    </xf>
    <xf numFmtId="0" fontId="69" fillId="0" borderId="0" xfId="126" applyFont="1" applyAlignment="1">
      <alignment horizontal="center" vertical="center"/>
    </xf>
    <xf numFmtId="0" fontId="69" fillId="0" borderId="0" xfId="126" applyFont="1" applyAlignment="1">
      <alignment horizontal="right" vertical="center"/>
    </xf>
    <xf numFmtId="43" fontId="71" fillId="0" borderId="0" xfId="0" applyNumberFormat="1" applyFont="1" applyAlignment="1">
      <alignment horizontal="center" vertical="center"/>
    </xf>
    <xf numFmtId="0" fontId="69" fillId="0" borderId="0" xfId="0" applyFont="1" applyAlignment="1">
      <alignment horizontal="left"/>
    </xf>
    <xf numFmtId="0" fontId="69" fillId="0" borderId="0" xfId="126" applyFont="1"/>
    <xf numFmtId="0" fontId="69" fillId="0" borderId="12" xfId="0" applyFont="1" applyBorder="1" applyAlignment="1">
      <alignment vertical="center"/>
    </xf>
    <xf numFmtId="0" fontId="69" fillId="0" borderId="12" xfId="0" applyFont="1" applyBorder="1" applyAlignment="1">
      <alignment horizontal="left" vertical="center"/>
    </xf>
    <xf numFmtId="0" fontId="69" fillId="0" borderId="12" xfId="0" applyFont="1" applyBorder="1" applyAlignment="1">
      <alignment horizontal="center" vertical="center"/>
    </xf>
    <xf numFmtId="0" fontId="71" fillId="0" borderId="12" xfId="0" applyFont="1" applyBorder="1" applyAlignment="1">
      <alignment vertical="center"/>
    </xf>
    <xf numFmtId="43" fontId="71" fillId="0" borderId="12" xfId="0" applyNumberFormat="1" applyFont="1" applyBorder="1" applyAlignment="1">
      <alignment vertical="center"/>
    </xf>
    <xf numFmtId="3" fontId="69" fillId="0" borderId="0" xfId="0" applyNumberFormat="1" applyFont="1" applyAlignment="1">
      <alignment horizontal="center" vertical="center"/>
    </xf>
    <xf numFmtId="4" fontId="69" fillId="0" borderId="0" xfId="0" applyNumberFormat="1" applyFont="1" applyAlignment="1">
      <alignment vertical="center"/>
    </xf>
    <xf numFmtId="0" fontId="69" fillId="0" borderId="0" xfId="0" applyFont="1"/>
    <xf numFmtId="0" fontId="69" fillId="0" borderId="36" xfId="0" applyFont="1" applyBorder="1" applyAlignment="1">
      <alignment vertical="center"/>
    </xf>
    <xf numFmtId="0" fontId="72" fillId="0" borderId="0" xfId="0" applyFont="1"/>
    <xf numFmtId="0" fontId="69" fillId="0" borderId="0" xfId="113" applyFont="1"/>
    <xf numFmtId="0" fontId="71" fillId="0" borderId="0" xfId="0" applyFont="1" applyAlignment="1">
      <alignment horizontal="center"/>
    </xf>
    <xf numFmtId="0" fontId="60" fillId="0" borderId="0" xfId="113" applyFont="1"/>
    <xf numFmtId="0" fontId="69" fillId="0" borderId="0" xfId="113" applyFont="1" applyAlignment="1">
      <alignment horizontal="center"/>
    </xf>
    <xf numFmtId="0" fontId="73" fillId="0" borderId="0" xfId="113" applyFont="1" applyAlignment="1">
      <alignment horizontal="center"/>
    </xf>
    <xf numFmtId="2" fontId="69" fillId="0" borderId="74" xfId="113" applyNumberFormat="1" applyFont="1" applyBorder="1"/>
    <xf numFmtId="0" fontId="69" fillId="0" borderId="0" xfId="113" applyFont="1" applyAlignment="1">
      <alignment horizontal="left"/>
    </xf>
    <xf numFmtId="0" fontId="69" fillId="0" borderId="0" xfId="113" applyFont="1" applyAlignment="1">
      <alignment horizontal="right"/>
    </xf>
    <xf numFmtId="2" fontId="69" fillId="0" borderId="18" xfId="113" applyNumberFormat="1" applyFont="1" applyBorder="1"/>
    <xf numFmtId="0" fontId="61" fillId="0" borderId="0" xfId="0" applyFont="1" applyAlignment="1">
      <alignment horizontal="center"/>
    </xf>
    <xf numFmtId="0" fontId="74" fillId="0" borderId="0" xfId="113" applyFont="1"/>
    <xf numFmtId="0" fontId="61" fillId="18" borderId="0" xfId="0" applyFont="1" applyFill="1" applyAlignment="1">
      <alignment horizontal="center"/>
    </xf>
    <xf numFmtId="0" fontId="75" fillId="0" borderId="0" xfId="113" applyFont="1" applyAlignment="1">
      <alignment horizontal="center"/>
    </xf>
    <xf numFmtId="0" fontId="69" fillId="0" borderId="0" xfId="128" applyFont="1" applyAlignment="1">
      <alignment horizontal="left" vertical="center"/>
    </xf>
    <xf numFmtId="2" fontId="69" fillId="0" borderId="0" xfId="113" applyNumberFormat="1" applyFont="1"/>
    <xf numFmtId="0" fontId="58" fillId="0" borderId="0" xfId="128" applyFont="1" applyAlignment="1">
      <alignment horizontal="left" vertical="center"/>
    </xf>
    <xf numFmtId="2" fontId="69" fillId="6" borderId="74" xfId="113" applyNumberFormat="1" applyFont="1" applyFill="1" applyBorder="1" applyAlignment="1">
      <alignment horizontal="center"/>
    </xf>
    <xf numFmtId="2" fontId="69" fillId="0" borderId="0" xfId="113" applyNumberFormat="1" applyFont="1" applyAlignment="1">
      <alignment horizontal="center"/>
    </xf>
    <xf numFmtId="2" fontId="69" fillId="0" borderId="75" xfId="113" applyNumberFormat="1" applyFont="1" applyBorder="1"/>
    <xf numFmtId="2" fontId="69" fillId="0" borderId="76" xfId="113" applyNumberFormat="1" applyFont="1" applyBorder="1"/>
    <xf numFmtId="2" fontId="69" fillId="6" borderId="74" xfId="113" applyNumberFormat="1" applyFont="1" applyFill="1" applyBorder="1"/>
    <xf numFmtId="2" fontId="69" fillId="0" borderId="75" xfId="113" applyNumberFormat="1" applyFont="1" applyBorder="1" applyAlignment="1">
      <alignment horizontal="right"/>
    </xf>
    <xf numFmtId="1" fontId="69" fillId="0" borderId="0" xfId="113" applyNumberFormat="1" applyFont="1" applyAlignment="1">
      <alignment horizontal="center"/>
    </xf>
    <xf numFmtId="0" fontId="76" fillId="0" borderId="0" xfId="113" applyFont="1"/>
    <xf numFmtId="4" fontId="69" fillId="0" borderId="74" xfId="113" applyNumberFormat="1" applyFont="1" applyBorder="1"/>
    <xf numFmtId="2" fontId="69" fillId="0" borderId="74" xfId="113" applyNumberFormat="1" applyFont="1" applyBorder="1" applyAlignment="1">
      <alignment horizontal="center"/>
    </xf>
    <xf numFmtId="0" fontId="69" fillId="0" borderId="74" xfId="113" applyFont="1" applyBorder="1" applyAlignment="1">
      <alignment horizontal="center"/>
    </xf>
    <xf numFmtId="4" fontId="69" fillId="0" borderId="75" xfId="113" applyNumberFormat="1" applyFont="1" applyBorder="1"/>
    <xf numFmtId="4" fontId="69" fillId="0" borderId="18" xfId="113" applyNumberFormat="1" applyFont="1" applyBorder="1"/>
    <xf numFmtId="4" fontId="69" fillId="0" borderId="0" xfId="113" applyNumberFormat="1" applyFont="1"/>
    <xf numFmtId="0" fontId="71" fillId="0" borderId="0" xfId="113" applyFont="1"/>
    <xf numFmtId="2" fontId="69" fillId="0" borderId="0" xfId="113" applyNumberFormat="1" applyFont="1" applyAlignment="1">
      <alignment horizontal="right"/>
    </xf>
    <xf numFmtId="0" fontId="69" fillId="0" borderId="12" xfId="113" applyFont="1" applyBorder="1" applyAlignment="1">
      <alignment horizontal="center"/>
    </xf>
    <xf numFmtId="0" fontId="76" fillId="0" borderId="0" xfId="113" applyFont="1" applyAlignment="1">
      <alignment horizontal="center"/>
    </xf>
    <xf numFmtId="43" fontId="69" fillId="0" borderId="0" xfId="123" applyFont="1" applyFill="1" applyBorder="1"/>
    <xf numFmtId="4" fontId="69" fillId="0" borderId="0" xfId="113" applyNumberFormat="1" applyFont="1" applyAlignment="1">
      <alignment horizontal="center"/>
    </xf>
    <xf numFmtId="185" fontId="69" fillId="0" borderId="0" xfId="123" applyNumberFormat="1" applyFont="1" applyAlignment="1">
      <alignment horizontal="center"/>
    </xf>
    <xf numFmtId="2" fontId="69" fillId="6" borderId="75" xfId="113" applyNumberFormat="1" applyFont="1" applyFill="1" applyBorder="1"/>
    <xf numFmtId="2" fontId="69" fillId="0" borderId="17" xfId="113" applyNumberFormat="1" applyFont="1" applyBorder="1"/>
    <xf numFmtId="4" fontId="69" fillId="0" borderId="12" xfId="113" applyNumberFormat="1" applyFont="1" applyBorder="1"/>
    <xf numFmtId="2" fontId="73" fillId="6" borderId="74" xfId="113" applyNumberFormat="1" applyFont="1" applyFill="1" applyBorder="1" applyAlignment="1">
      <alignment horizontal="center"/>
    </xf>
    <xf numFmtId="4" fontId="69" fillId="0" borderId="76" xfId="113" applyNumberFormat="1" applyFont="1" applyBorder="1"/>
    <xf numFmtId="0" fontId="61" fillId="6" borderId="0" xfId="0" applyFont="1" applyFill="1" applyAlignment="1">
      <alignment horizontal="center"/>
    </xf>
    <xf numFmtId="0" fontId="60" fillId="0" borderId="0" xfId="113" applyFont="1" applyAlignment="1">
      <alignment horizontal="center"/>
    </xf>
    <xf numFmtId="0" fontId="71" fillId="0" borderId="0" xfId="113" applyFont="1" applyAlignment="1">
      <alignment horizontal="center"/>
    </xf>
    <xf numFmtId="184" fontId="71" fillId="0" borderId="0" xfId="113" applyNumberFormat="1" applyFont="1" applyAlignment="1">
      <alignment horizontal="center"/>
    </xf>
    <xf numFmtId="43" fontId="69" fillId="0" borderId="74" xfId="123" applyFont="1" applyFill="1" applyBorder="1" applyAlignment="1">
      <alignment horizontal="right"/>
    </xf>
    <xf numFmtId="0" fontId="78" fillId="14" borderId="5" xfId="0" applyFont="1" applyFill="1" applyBorder="1" applyAlignment="1">
      <alignment horizontal="center" wrapText="1"/>
    </xf>
    <xf numFmtId="0" fontId="79" fillId="15" borderId="5" xfId="0" applyFont="1" applyFill="1" applyBorder="1" applyAlignment="1">
      <alignment horizontal="center" wrapText="1"/>
    </xf>
    <xf numFmtId="43" fontId="69" fillId="0" borderId="75" xfId="123" applyFont="1" applyBorder="1" applyAlignment="1"/>
    <xf numFmtId="4" fontId="69" fillId="0" borderId="74" xfId="113" applyNumberFormat="1" applyFont="1" applyBorder="1" applyAlignment="1">
      <alignment horizontal="center"/>
    </xf>
    <xf numFmtId="43" fontId="69" fillId="0" borderId="75" xfId="123" applyFont="1" applyBorder="1"/>
    <xf numFmtId="0" fontId="73" fillId="0" borderId="25" xfId="113" applyFont="1" applyBorder="1" applyAlignment="1">
      <alignment horizontal="center"/>
    </xf>
    <xf numFmtId="0" fontId="79" fillId="16" borderId="5" xfId="0" applyFont="1" applyFill="1" applyBorder="1" applyAlignment="1">
      <alignment horizontal="center" wrapText="1"/>
    </xf>
    <xf numFmtId="43" fontId="69" fillId="6" borderId="74" xfId="123" applyFont="1" applyFill="1" applyBorder="1" applyAlignment="1"/>
    <xf numFmtId="0" fontId="69" fillId="0" borderId="77" xfId="113" applyFont="1" applyBorder="1"/>
    <xf numFmtId="4" fontId="73" fillId="0" borderId="2" xfId="113" applyNumberFormat="1" applyFont="1" applyBorder="1" applyAlignment="1">
      <alignment horizontal="center"/>
    </xf>
    <xf numFmtId="164" fontId="69" fillId="0" borderId="74" xfId="113" applyNumberFormat="1" applyFont="1" applyBorder="1"/>
    <xf numFmtId="4" fontId="73" fillId="0" borderId="0" xfId="113" applyNumberFormat="1" applyFont="1" applyAlignment="1">
      <alignment horizontal="center"/>
    </xf>
    <xf numFmtId="186" fontId="69" fillId="0" borderId="74" xfId="113" applyNumberFormat="1" applyFont="1" applyBorder="1"/>
    <xf numFmtId="164" fontId="69" fillId="0" borderId="0" xfId="113" applyNumberFormat="1" applyFont="1"/>
    <xf numFmtId="2" fontId="69" fillId="6" borderId="78" xfId="113" applyNumberFormat="1" applyFont="1" applyFill="1" applyBorder="1"/>
    <xf numFmtId="43" fontId="69" fillId="0" borderId="12" xfId="123" applyFont="1" applyBorder="1"/>
    <xf numFmtId="0" fontId="79" fillId="16" borderId="5" xfId="0" applyFont="1" applyFill="1" applyBorder="1" applyAlignment="1">
      <alignment horizontal="center" vertical="top" wrapText="1"/>
    </xf>
    <xf numFmtId="164" fontId="69" fillId="0" borderId="17" xfId="123" applyNumberFormat="1" applyFont="1" applyBorder="1"/>
    <xf numFmtId="43" fontId="69" fillId="0" borderId="0" xfId="123" applyFont="1" applyBorder="1" applyAlignment="1">
      <alignment horizontal="center"/>
    </xf>
    <xf numFmtId="0" fontId="83" fillId="0" borderId="0" xfId="0" applyFont="1" applyAlignment="1">
      <alignment horizontal="center" vertical="top" wrapText="1"/>
    </xf>
    <xf numFmtId="2" fontId="69" fillId="6" borderId="0" xfId="113" applyNumberFormat="1" applyFont="1" applyFill="1" applyAlignment="1">
      <alignment horizontal="center"/>
    </xf>
    <xf numFmtId="43" fontId="69" fillId="0" borderId="75" xfId="123" applyFont="1" applyFill="1" applyBorder="1" applyAlignment="1">
      <alignment horizontal="right"/>
    </xf>
    <xf numFmtId="43" fontId="69" fillId="0" borderId="0" xfId="92" applyFont="1" applyBorder="1" applyAlignment="1">
      <alignment horizontal="center"/>
    </xf>
    <xf numFmtId="43" fontId="69" fillId="0" borderId="77" xfId="123" applyFont="1" applyFill="1" applyBorder="1" applyAlignment="1">
      <alignment horizontal="right"/>
    </xf>
    <xf numFmtId="0" fontId="73" fillId="0" borderId="0" xfId="113" applyFont="1"/>
    <xf numFmtId="43" fontId="69" fillId="0" borderId="74" xfId="123" applyFont="1" applyBorder="1" applyAlignment="1"/>
    <xf numFmtId="0" fontId="84" fillId="0" borderId="0" xfId="0" applyFont="1" applyAlignment="1">
      <alignment horizontal="left" wrapText="1" indent="1"/>
    </xf>
    <xf numFmtId="4" fontId="69" fillId="0" borderId="74" xfId="92" applyNumberFormat="1" applyFont="1" applyBorder="1"/>
    <xf numFmtId="0" fontId="85" fillId="0" borderId="0" xfId="0" applyFont="1" applyAlignment="1">
      <alignment horizontal="left" wrapText="1" indent="1"/>
    </xf>
    <xf numFmtId="4" fontId="69" fillId="0" borderId="75" xfId="92" applyNumberFormat="1" applyFont="1" applyBorder="1"/>
    <xf numFmtId="0" fontId="69" fillId="0" borderId="0" xfId="128" applyFont="1" applyAlignment="1">
      <alignment vertical="center"/>
    </xf>
    <xf numFmtId="4" fontId="69" fillId="0" borderId="75" xfId="113" applyNumberFormat="1" applyFont="1" applyBorder="1" applyAlignment="1">
      <alignment horizontal="center"/>
    </xf>
    <xf numFmtId="2" fontId="69" fillId="0" borderId="77" xfId="113" applyNumberFormat="1" applyFont="1" applyBorder="1"/>
    <xf numFmtId="4" fontId="69" fillId="0" borderId="17" xfId="113" applyNumberFormat="1" applyFont="1" applyBorder="1"/>
    <xf numFmtId="43" fontId="69" fillId="0" borderId="0" xfId="123" applyFont="1" applyFill="1" applyBorder="1" applyAlignment="1">
      <alignment horizontal="center"/>
    </xf>
    <xf numFmtId="0" fontId="69" fillId="0" borderId="0" xfId="128" applyFont="1" applyAlignment="1">
      <alignment horizontal="center" vertical="center"/>
    </xf>
    <xf numFmtId="3" fontId="69" fillId="0" borderId="0" xfId="113" applyNumberFormat="1" applyFont="1" applyAlignment="1">
      <alignment horizontal="center"/>
    </xf>
    <xf numFmtId="4" fontId="69" fillId="0" borderId="74" xfId="113" applyNumberFormat="1" applyFont="1" applyBorder="1" applyAlignment="1">
      <alignment horizontal="right"/>
    </xf>
    <xf numFmtId="4" fontId="69" fillId="0" borderId="75" xfId="113" applyNumberFormat="1" applyFont="1" applyBorder="1" applyAlignment="1">
      <alignment horizontal="right"/>
    </xf>
    <xf numFmtId="164" fontId="69" fillId="0" borderId="75" xfId="113" applyNumberFormat="1" applyFont="1" applyBorder="1" applyAlignment="1">
      <alignment horizontal="right"/>
    </xf>
    <xf numFmtId="2" fontId="69" fillId="0" borderId="83" xfId="113" applyNumberFormat="1" applyFont="1" applyBorder="1" applyAlignment="1">
      <alignment horizontal="right"/>
    </xf>
    <xf numFmtId="0" fontId="71" fillId="0" borderId="0" xfId="113" applyFont="1" applyAlignment="1">
      <alignment horizontal="left"/>
    </xf>
    <xf numFmtId="0" fontId="58" fillId="0" borderId="0" xfId="113" applyFont="1"/>
    <xf numFmtId="4" fontId="69" fillId="0" borderId="36" xfId="113" applyNumberFormat="1" applyFont="1" applyBorder="1"/>
    <xf numFmtId="0" fontId="58" fillId="0" borderId="0" xfId="113" applyFont="1" applyAlignment="1">
      <alignment horizontal="center"/>
    </xf>
    <xf numFmtId="4" fontId="69" fillId="0" borderId="41" xfId="113" applyNumberFormat="1" applyFont="1" applyBorder="1"/>
    <xf numFmtId="4" fontId="69" fillId="0" borderId="43" xfId="113" applyNumberFormat="1" applyFont="1" applyBorder="1"/>
    <xf numFmtId="4" fontId="69" fillId="0" borderId="12" xfId="113" applyNumberFormat="1" applyFont="1" applyBorder="1" applyAlignment="1">
      <alignment horizontal="center"/>
    </xf>
    <xf numFmtId="4" fontId="69" fillId="0" borderId="15" xfId="113" applyNumberFormat="1" applyFont="1" applyBorder="1"/>
    <xf numFmtId="4" fontId="69" fillId="6" borderId="39" xfId="113" applyNumberFormat="1" applyFont="1" applyFill="1" applyBorder="1"/>
    <xf numFmtId="4" fontId="69" fillId="6" borderId="41" xfId="113" applyNumberFormat="1" applyFont="1" applyFill="1" applyBorder="1"/>
    <xf numFmtId="4" fontId="71" fillId="0" borderId="84" xfId="113" applyNumberFormat="1" applyFont="1" applyBorder="1"/>
    <xf numFmtId="0" fontId="60" fillId="0" borderId="0" xfId="60" applyFont="1" applyProtection="1">
      <protection hidden="1"/>
    </xf>
    <xf numFmtId="0" fontId="69" fillId="0" borderId="0" xfId="60" applyFont="1" applyProtection="1">
      <protection hidden="1"/>
    </xf>
    <xf numFmtId="0" fontId="69" fillId="0" borderId="0" xfId="60" applyFont="1" applyAlignment="1" applyProtection="1">
      <alignment horizontal="right"/>
      <protection hidden="1"/>
    </xf>
    <xf numFmtId="43" fontId="69" fillId="0" borderId="0" xfId="117" applyFont="1" applyBorder="1" applyAlignment="1" applyProtection="1">
      <alignment horizontal="center"/>
      <protection hidden="1"/>
    </xf>
    <xf numFmtId="43" fontId="69" fillId="0" borderId="0" xfId="117" applyFont="1" applyBorder="1" applyAlignment="1" applyProtection="1">
      <alignment horizontal="left"/>
      <protection hidden="1"/>
    </xf>
    <xf numFmtId="0" fontId="73" fillId="0" borderId="0" xfId="60" applyFont="1" applyAlignment="1" applyProtection="1">
      <alignment horizontal="left"/>
      <protection hidden="1"/>
    </xf>
    <xf numFmtId="43" fontId="69" fillId="0" borderId="0" xfId="117" applyFont="1" applyFill="1" applyBorder="1"/>
    <xf numFmtId="43" fontId="69" fillId="0" borderId="0" xfId="117" applyFont="1" applyFill="1" applyBorder="1" applyAlignment="1">
      <alignment horizontal="center"/>
    </xf>
    <xf numFmtId="43" fontId="69" fillId="0" borderId="0" xfId="117" applyFont="1" applyAlignment="1" applyProtection="1">
      <alignment horizontal="center"/>
      <protection hidden="1"/>
    </xf>
    <xf numFmtId="0" fontId="69" fillId="0" borderId="0" xfId="60" applyFont="1" applyAlignment="1" applyProtection="1">
      <alignment horizontal="center"/>
      <protection hidden="1"/>
    </xf>
    <xf numFmtId="49" fontId="69" fillId="0" borderId="0" xfId="60" applyNumberFormat="1" applyFont="1" applyAlignment="1" applyProtection="1">
      <alignment horizontal="center"/>
      <protection hidden="1"/>
    </xf>
    <xf numFmtId="43" fontId="69" fillId="0" borderId="0" xfId="123" applyFont="1" applyFill="1" applyBorder="1" applyAlignment="1"/>
    <xf numFmtId="43" fontId="69" fillId="0" borderId="0" xfId="117" applyFont="1" applyAlignment="1" applyProtection="1">
      <alignment horizontal="left"/>
      <protection hidden="1"/>
    </xf>
    <xf numFmtId="43" fontId="71" fillId="6" borderId="18" xfId="117" applyFont="1" applyFill="1" applyBorder="1"/>
    <xf numFmtId="43" fontId="71" fillId="0" borderId="0" xfId="117" applyFont="1" applyFill="1" applyBorder="1"/>
    <xf numFmtId="0" fontId="71" fillId="0" borderId="0" xfId="0" applyFont="1"/>
    <xf numFmtId="0" fontId="69" fillId="0" borderId="5" xfId="113" applyFont="1" applyBorder="1" applyAlignment="1">
      <alignment horizontal="center"/>
    </xf>
    <xf numFmtId="0" fontId="69" fillId="0" borderId="38" xfId="113" applyFont="1" applyBorder="1" applyAlignment="1">
      <alignment horizontal="left"/>
    </xf>
    <xf numFmtId="43" fontId="69" fillId="0" borderId="38" xfId="123" applyFont="1" applyBorder="1" applyAlignment="1">
      <alignment horizontal="center"/>
    </xf>
    <xf numFmtId="43" fontId="69" fillId="0" borderId="30" xfId="113" applyNumberFormat="1" applyFont="1" applyBorder="1" applyAlignment="1">
      <alignment horizontal="center"/>
    </xf>
    <xf numFmtId="43" fontId="69" fillId="0" borderId="5" xfId="123" applyFont="1" applyBorder="1" applyAlignment="1">
      <alignment horizontal="center"/>
    </xf>
    <xf numFmtId="164" fontId="58" fillId="0" borderId="0" xfId="113" applyNumberFormat="1" applyFont="1" applyAlignment="1">
      <alignment horizontal="center"/>
    </xf>
    <xf numFmtId="164" fontId="58" fillId="0" borderId="0" xfId="113" applyNumberFormat="1" applyFont="1"/>
    <xf numFmtId="0" fontId="69" fillId="0" borderId="25" xfId="113" applyFont="1" applyBorder="1" applyAlignment="1">
      <alignment horizontal="center"/>
    </xf>
    <xf numFmtId="0" fontId="69" fillId="0" borderId="38" xfId="113" applyFont="1" applyBorder="1" applyAlignment="1">
      <alignment horizontal="center"/>
    </xf>
    <xf numFmtId="43" fontId="87" fillId="0" borderId="85" xfId="123" applyFont="1" applyBorder="1" applyAlignment="1">
      <alignment horizontal="center" vertical="center"/>
    </xf>
    <xf numFmtId="0" fontId="88" fillId="0" borderId="39" xfId="0" applyFont="1" applyBorder="1" applyAlignment="1">
      <alignment horizontal="center" vertical="center"/>
    </xf>
    <xf numFmtId="43" fontId="88" fillId="0" borderId="45" xfId="123" applyFont="1" applyBorder="1" applyAlignment="1">
      <alignment horizontal="center" vertical="center"/>
    </xf>
    <xf numFmtId="43" fontId="69" fillId="0" borderId="38" xfId="117" applyFont="1" applyFill="1" applyBorder="1"/>
    <xf numFmtId="43" fontId="69" fillId="0" borderId="38" xfId="0" applyNumberFormat="1" applyFont="1" applyBorder="1" applyAlignment="1">
      <alignment horizontal="right"/>
    </xf>
    <xf numFmtId="0" fontId="69" fillId="0" borderId="28" xfId="113" applyFont="1" applyBorder="1" applyAlignment="1">
      <alignment horizontal="left"/>
    </xf>
    <xf numFmtId="2" fontId="69" fillId="0" borderId="28" xfId="113" applyNumberFormat="1" applyFont="1" applyBorder="1" applyAlignment="1">
      <alignment horizontal="center"/>
    </xf>
    <xf numFmtId="0" fontId="69" fillId="0" borderId="28" xfId="113" applyFont="1" applyBorder="1" applyAlignment="1">
      <alignment horizontal="center"/>
    </xf>
    <xf numFmtId="43" fontId="87" fillId="0" borderId="40" xfId="123" applyFont="1" applyBorder="1" applyAlignment="1">
      <alignment horizontal="center" vertical="center"/>
    </xf>
    <xf numFmtId="0" fontId="88" fillId="0" borderId="41" xfId="0" applyFont="1" applyBorder="1" applyAlignment="1">
      <alignment horizontal="center" vertical="center"/>
    </xf>
    <xf numFmtId="43" fontId="88" fillId="0" borderId="29" xfId="123" applyFont="1" applyBorder="1" applyAlignment="1">
      <alignment horizontal="center" vertical="center"/>
    </xf>
    <xf numFmtId="43" fontId="69" fillId="0" borderId="28" xfId="117" applyFont="1" applyFill="1" applyBorder="1"/>
    <xf numFmtId="43" fontId="69" fillId="0" borderId="28" xfId="0" applyNumberFormat="1" applyFont="1" applyBorder="1" applyAlignment="1">
      <alignment horizontal="right"/>
    </xf>
    <xf numFmtId="0" fontId="69" fillId="0" borderId="28" xfId="113" applyFont="1" applyBorder="1"/>
    <xf numFmtId="43" fontId="69" fillId="12" borderId="28" xfId="113" applyNumberFormat="1" applyFont="1" applyFill="1" applyBorder="1" applyAlignment="1">
      <alignment horizontal="right"/>
    </xf>
    <xf numFmtId="0" fontId="69" fillId="0" borderId="30" xfId="113" applyFont="1" applyBorder="1" applyAlignment="1">
      <alignment horizontal="left"/>
    </xf>
    <xf numFmtId="0" fontId="69" fillId="0" borderId="30" xfId="113" applyFont="1" applyBorder="1"/>
    <xf numFmtId="43" fontId="69" fillId="0" borderId="30" xfId="113" applyNumberFormat="1" applyFont="1" applyBorder="1" applyAlignment="1">
      <alignment horizontal="right"/>
    </xf>
    <xf numFmtId="43" fontId="69" fillId="0" borderId="2" xfId="123" applyFont="1" applyBorder="1" applyAlignment="1">
      <alignment horizontal="center"/>
    </xf>
    <xf numFmtId="39" fontId="89" fillId="0" borderId="0" xfId="125" applyFont="1" applyAlignment="1" applyProtection="1">
      <alignment horizontal="center"/>
      <protection hidden="1"/>
    </xf>
    <xf numFmtId="39" fontId="58" fillId="0" borderId="0" xfId="0" applyNumberFormat="1" applyFont="1" applyAlignment="1">
      <alignment horizontal="center"/>
    </xf>
    <xf numFmtId="0" fontId="59" fillId="17" borderId="25" xfId="113" applyFont="1" applyFill="1" applyBorder="1" applyAlignment="1">
      <alignment horizontal="center" vertical="center"/>
    </xf>
    <xf numFmtId="0" fontId="59" fillId="17" borderId="5" xfId="113" applyFont="1" applyFill="1" applyBorder="1" applyAlignment="1">
      <alignment horizontal="center"/>
    </xf>
    <xf numFmtId="0" fontId="58" fillId="17" borderId="5" xfId="113" applyFont="1" applyFill="1" applyBorder="1" applyAlignment="1">
      <alignment horizontal="center"/>
    </xf>
    <xf numFmtId="0" fontId="58" fillId="17" borderId="2" xfId="113" applyFont="1" applyFill="1" applyBorder="1" applyAlignment="1">
      <alignment horizontal="center" vertical="center"/>
    </xf>
    <xf numFmtId="0" fontId="58" fillId="0" borderId="38" xfId="113" applyFont="1" applyBorder="1" applyAlignment="1">
      <alignment horizontal="center"/>
    </xf>
    <xf numFmtId="0" fontId="58" fillId="0" borderId="38" xfId="0" applyFont="1" applyBorder="1" applyAlignment="1">
      <alignment horizontal="left"/>
    </xf>
    <xf numFmtId="0" fontId="58" fillId="0" borderId="38" xfId="0" applyFont="1" applyBorder="1" applyAlignment="1">
      <alignment horizontal="center" vertical="top"/>
    </xf>
    <xf numFmtId="43" fontId="61" fillId="0" borderId="38" xfId="113" applyNumberFormat="1" applyFont="1" applyBorder="1" applyAlignment="1">
      <alignment horizontal="center"/>
    </xf>
    <xf numFmtId="43" fontId="58" fillId="0" borderId="38" xfId="113" applyNumberFormat="1" applyFont="1" applyBorder="1" applyAlignment="1">
      <alignment horizontal="center"/>
    </xf>
    <xf numFmtId="43" fontId="58" fillId="0" borderId="38" xfId="113" applyNumberFormat="1" applyFont="1" applyBorder="1"/>
    <xf numFmtId="1" fontId="58" fillId="0" borderId="38" xfId="113" applyNumberFormat="1" applyFont="1" applyBorder="1" applyAlignment="1">
      <alignment horizontal="center"/>
    </xf>
    <xf numFmtId="0" fontId="67" fillId="0" borderId="38" xfId="113" applyFont="1" applyBorder="1" applyAlignment="1">
      <alignment horizontal="center"/>
    </xf>
    <xf numFmtId="0" fontId="58" fillId="0" borderId="28" xfId="113" applyFont="1" applyBorder="1" applyAlignment="1">
      <alignment horizontal="center"/>
    </xf>
    <xf numFmtId="0" fontId="58" fillId="0" borderId="28" xfId="0" applyFont="1" applyBorder="1" applyAlignment="1">
      <alignment horizontal="left"/>
    </xf>
    <xf numFmtId="0" fontId="58" fillId="0" borderId="28" xfId="0" applyFont="1" applyBorder="1" applyAlignment="1">
      <alignment horizontal="center" vertical="top"/>
    </xf>
    <xf numFmtId="43" fontId="61" fillId="0" borderId="28" xfId="113" applyNumberFormat="1" applyFont="1" applyBorder="1" applyAlignment="1">
      <alignment horizontal="center"/>
    </xf>
    <xf numFmtId="43" fontId="58" fillId="0" borderId="28" xfId="113" applyNumberFormat="1" applyFont="1" applyBorder="1" applyAlignment="1">
      <alignment horizontal="center"/>
    </xf>
    <xf numFmtId="43" fontId="58" fillId="0" borderId="28" xfId="113" applyNumberFormat="1" applyFont="1" applyBorder="1"/>
    <xf numFmtId="1" fontId="58" fillId="0" borderId="28" xfId="113" applyNumberFormat="1" applyFont="1" applyBorder="1" applyAlignment="1">
      <alignment horizontal="center"/>
    </xf>
    <xf numFmtId="0" fontId="67" fillId="0" borderId="28" xfId="113" applyFont="1" applyBorder="1" applyAlignment="1">
      <alignment horizontal="center"/>
    </xf>
    <xf numFmtId="0" fontId="58" fillId="0" borderId="28" xfId="113" applyFont="1" applyBorder="1" applyAlignment="1">
      <alignment horizontal="left"/>
    </xf>
    <xf numFmtId="0" fontId="58" fillId="0" borderId="28" xfId="0" applyFont="1" applyBorder="1" applyAlignment="1">
      <alignment horizontal="left" shrinkToFit="1"/>
    </xf>
    <xf numFmtId="0" fontId="58" fillId="0" borderId="28" xfId="0" applyFont="1" applyBorder="1" applyAlignment="1">
      <alignment vertical="top"/>
    </xf>
    <xf numFmtId="43" fontId="61" fillId="0" borderId="28" xfId="123" applyFont="1" applyBorder="1" applyAlignment="1">
      <alignment vertical="top"/>
    </xf>
    <xf numFmtId="1" fontId="67" fillId="0" borderId="28" xfId="113" applyNumberFormat="1" applyFont="1" applyBorder="1" applyAlignment="1">
      <alignment horizontal="center"/>
    </xf>
    <xf numFmtId="43" fontId="61" fillId="0" borderId="28" xfId="113" applyNumberFormat="1" applyFont="1" applyBorder="1" applyAlignment="1">
      <alignment horizontal="right"/>
    </xf>
    <xf numFmtId="43" fontId="58" fillId="0" borderId="28" xfId="113" applyNumberFormat="1" applyFont="1" applyBorder="1" applyAlignment="1">
      <alignment horizontal="right"/>
    </xf>
    <xf numFmtId="0" fontId="90" fillId="0" borderId="28" xfId="113" applyFont="1" applyBorder="1" applyAlignment="1">
      <alignment horizontal="center" shrinkToFit="1"/>
    </xf>
    <xf numFmtId="0" fontId="58" fillId="0" borderId="46" xfId="113" applyFont="1" applyBorder="1" applyAlignment="1">
      <alignment horizontal="left"/>
    </xf>
    <xf numFmtId="0" fontId="67" fillId="0" borderId="26" xfId="113" applyFont="1" applyBorder="1" applyAlignment="1">
      <alignment horizontal="center"/>
    </xf>
    <xf numFmtId="0" fontId="58" fillId="0" borderId="26" xfId="0" applyFont="1" applyBorder="1" applyAlignment="1">
      <alignment vertical="top"/>
    </xf>
    <xf numFmtId="0" fontId="58" fillId="0" borderId="26" xfId="0" applyFont="1" applyBorder="1" applyAlignment="1">
      <alignment horizontal="center" vertical="top"/>
    </xf>
    <xf numFmtId="43" fontId="61" fillId="0" borderId="26" xfId="123" applyFont="1" applyBorder="1" applyAlignment="1">
      <alignment vertical="top"/>
    </xf>
    <xf numFmtId="43" fontId="58" fillId="0" borderId="26" xfId="113" applyNumberFormat="1" applyFont="1" applyBorder="1" applyAlignment="1">
      <alignment horizontal="center"/>
    </xf>
    <xf numFmtId="43" fontId="61" fillId="0" borderId="26" xfId="113" applyNumberFormat="1" applyFont="1" applyBorder="1" applyAlignment="1">
      <alignment horizontal="right"/>
    </xf>
    <xf numFmtId="43" fontId="58" fillId="0" borderId="26" xfId="113" applyNumberFormat="1" applyFont="1" applyBorder="1" applyAlignment="1">
      <alignment horizontal="right"/>
    </xf>
    <xf numFmtId="1" fontId="67" fillId="0" borderId="26" xfId="113" applyNumberFormat="1" applyFont="1" applyBorder="1" applyAlignment="1">
      <alignment horizontal="center"/>
    </xf>
    <xf numFmtId="0" fontId="58" fillId="0" borderId="26" xfId="113" applyFont="1" applyBorder="1" applyAlignment="1">
      <alignment horizontal="left"/>
    </xf>
    <xf numFmtId="43" fontId="58" fillId="0" borderId="28" xfId="123" applyFont="1" applyBorder="1" applyAlignment="1">
      <alignment horizontal="center" vertical="top"/>
    </xf>
    <xf numFmtId="0" fontId="91" fillId="17" borderId="5" xfId="113" applyFont="1" applyFill="1" applyBorder="1" applyAlignment="1">
      <alignment horizontal="center"/>
    </xf>
    <xf numFmtId="0" fontId="87" fillId="17" borderId="5" xfId="113" applyFont="1" applyFill="1" applyBorder="1" applyAlignment="1">
      <alignment horizontal="center"/>
    </xf>
    <xf numFmtId="0" fontId="58" fillId="0" borderId="86" xfId="113" applyFont="1" applyBorder="1" applyAlignment="1">
      <alignment horizontal="center"/>
    </xf>
    <xf numFmtId="0" fontId="67" fillId="0" borderId="87" xfId="113" applyFont="1" applyBorder="1" applyAlignment="1">
      <alignment horizontal="center"/>
    </xf>
    <xf numFmtId="0" fontId="92" fillId="0" borderId="0" xfId="0" applyFont="1"/>
    <xf numFmtId="0" fontId="92" fillId="0" borderId="0" xfId="0" applyFont="1" applyAlignment="1">
      <alignment vertical="center"/>
    </xf>
    <xf numFmtId="0" fontId="61" fillId="0" borderId="0" xfId="119" applyFont="1" applyAlignment="1">
      <alignment horizontal="left" vertical="center"/>
    </xf>
    <xf numFmtId="188" fontId="59" fillId="0" borderId="0" xfId="119" applyNumberFormat="1" applyFont="1" applyAlignment="1">
      <alignment vertical="center"/>
    </xf>
    <xf numFmtId="0" fontId="60" fillId="23" borderId="0" xfId="113" applyFont="1" applyFill="1"/>
    <xf numFmtId="0" fontId="69" fillId="23" borderId="0" xfId="113" applyFont="1" applyFill="1"/>
    <xf numFmtId="22" fontId="69" fillId="23" borderId="0" xfId="113" applyNumberFormat="1" applyFont="1" applyFill="1"/>
    <xf numFmtId="0" fontId="69" fillId="23" borderId="0" xfId="113" applyFont="1" applyFill="1" applyAlignment="1">
      <alignment horizontal="center"/>
    </xf>
    <xf numFmtId="0" fontId="71" fillId="23" borderId="0" xfId="113" applyFont="1" applyFill="1"/>
    <xf numFmtId="4" fontId="69" fillId="23" borderId="0" xfId="113" applyNumberFormat="1" applyFont="1" applyFill="1"/>
    <xf numFmtId="0" fontId="60" fillId="23" borderId="0" xfId="113" applyFont="1" applyFill="1" applyAlignment="1">
      <alignment horizontal="center"/>
    </xf>
    <xf numFmtId="0" fontId="71" fillId="23" borderId="0" xfId="113" applyFont="1" applyFill="1" applyAlignment="1">
      <alignment horizontal="center"/>
    </xf>
    <xf numFmtId="184" fontId="71" fillId="23" borderId="0" xfId="113" applyNumberFormat="1" applyFont="1" applyFill="1" applyAlignment="1">
      <alignment horizontal="center"/>
    </xf>
    <xf numFmtId="3" fontId="69" fillId="23" borderId="0" xfId="113" applyNumberFormat="1" applyFont="1" applyFill="1" applyAlignment="1">
      <alignment horizontal="center"/>
    </xf>
    <xf numFmtId="49" fontId="59" fillId="0" borderId="41" xfId="1" applyNumberFormat="1" applyFont="1" applyBorder="1" applyAlignment="1">
      <alignment vertical="center"/>
    </xf>
    <xf numFmtId="0" fontId="58" fillId="0" borderId="0" xfId="0" applyFont="1" applyAlignment="1">
      <alignment vertical="center"/>
    </xf>
    <xf numFmtId="0" fontId="59" fillId="24" borderId="5" xfId="136" applyFont="1" applyBorder="1" applyAlignment="1">
      <alignment horizontal="center" vertical="center" wrapText="1"/>
    </xf>
    <xf numFmtId="0" fontId="59" fillId="24" borderId="5" xfId="136" applyFont="1" applyBorder="1" applyAlignment="1">
      <alignment horizontal="center" vertical="center"/>
    </xf>
    <xf numFmtId="0" fontId="59" fillId="24" borderId="5" xfId="136" applyFont="1" applyBorder="1" applyAlignment="1">
      <alignment horizontal="center" vertical="top" wrapText="1"/>
    </xf>
    <xf numFmtId="0" fontId="58" fillId="0" borderId="5" xfId="0" applyFont="1" applyBorder="1" applyAlignment="1">
      <alignment horizontal="center" vertical="top"/>
    </xf>
    <xf numFmtId="0" fontId="58" fillId="0" borderId="5" xfId="0" applyFont="1" applyBorder="1" applyAlignment="1">
      <alignment horizontal="left" vertical="top" wrapText="1" indent="1"/>
    </xf>
    <xf numFmtId="0" fontId="58" fillId="0" borderId="5" xfId="0" applyFont="1" applyBorder="1" applyAlignment="1">
      <alignment horizontal="center" vertical="top" wrapText="1"/>
    </xf>
    <xf numFmtId="1" fontId="58" fillId="0" borderId="5" xfId="0" applyNumberFormat="1" applyFont="1" applyBorder="1" applyAlignment="1">
      <alignment horizontal="center" vertical="top"/>
    </xf>
    <xf numFmtId="2" fontId="58" fillId="0" borderId="5" xfId="123" applyNumberFormat="1" applyFont="1" applyBorder="1" applyAlignment="1">
      <alignment horizontal="center" vertical="top"/>
    </xf>
    <xf numFmtId="1" fontId="58" fillId="0" borderId="5" xfId="123" applyNumberFormat="1" applyFont="1" applyBorder="1" applyAlignment="1">
      <alignment horizontal="center" vertical="top"/>
    </xf>
    <xf numFmtId="3" fontId="58" fillId="0" borderId="5" xfId="0" applyNumberFormat="1" applyFont="1" applyBorder="1" applyAlignment="1">
      <alignment horizontal="center" vertical="top" wrapText="1"/>
    </xf>
    <xf numFmtId="2" fontId="59" fillId="24" borderId="5" xfId="136" applyNumberFormat="1" applyFont="1" applyBorder="1" applyAlignment="1">
      <alignment horizontal="center" vertical="center"/>
    </xf>
    <xf numFmtId="0" fontId="94" fillId="0" borderId="0" xfId="0" applyFont="1"/>
    <xf numFmtId="0" fontId="58" fillId="0" borderId="0" xfId="0" applyFont="1" applyAlignment="1">
      <alignment horizontal="center" vertical="center"/>
    </xf>
    <xf numFmtId="2" fontId="58" fillId="0" borderId="0" xfId="0" applyNumberFormat="1" applyFont="1" applyAlignment="1">
      <alignment horizontal="center" vertical="center"/>
    </xf>
    <xf numFmtId="0" fontId="58" fillId="6" borderId="18" xfId="0" applyFont="1" applyFill="1" applyBorder="1" applyAlignment="1">
      <alignment horizontal="center" vertical="center"/>
    </xf>
    <xf numFmtId="1" fontId="58" fillId="6" borderId="18" xfId="0" applyNumberFormat="1" applyFont="1" applyFill="1" applyBorder="1" applyAlignment="1">
      <alignment horizontal="center"/>
    </xf>
    <xf numFmtId="0" fontId="58" fillId="0" borderId="0" xfId="0" applyFont="1" applyAlignment="1">
      <alignment horizontal="center" vertical="top"/>
    </xf>
    <xf numFmtId="0" fontId="59" fillId="24" borderId="6" xfId="136" applyFont="1" applyBorder="1" applyAlignment="1">
      <alignment horizontal="center" vertical="center"/>
    </xf>
    <xf numFmtId="184" fontId="58" fillId="0" borderId="0" xfId="0" applyNumberFormat="1" applyFont="1" applyAlignment="1">
      <alignment horizontal="center" vertical="center"/>
    </xf>
    <xf numFmtId="0" fontId="58" fillId="0" borderId="0" xfId="1" applyFont="1" applyAlignment="1">
      <alignment horizontal="left" vertical="center"/>
    </xf>
    <xf numFmtId="49" fontId="59" fillId="0" borderId="41" xfId="1" applyNumberFormat="1" applyFont="1" applyBorder="1" applyAlignment="1">
      <alignment horizontal="left" vertical="center"/>
    </xf>
    <xf numFmtId="49" fontId="58" fillId="0" borderId="41" xfId="1" applyNumberFormat="1" applyFont="1" applyBorder="1" applyAlignment="1">
      <alignment vertical="center"/>
    </xf>
    <xf numFmtId="49" fontId="58" fillId="0" borderId="41" xfId="1" applyNumberFormat="1" applyFont="1" applyBorder="1" applyAlignment="1">
      <alignment vertical="center" readingOrder="1"/>
    </xf>
    <xf numFmtId="49" fontId="58" fillId="0" borderId="41" xfId="123" applyNumberFormat="1" applyFont="1" applyBorder="1" applyAlignment="1">
      <alignment vertical="center" readingOrder="1"/>
    </xf>
    <xf numFmtId="0" fontId="58" fillId="0" borderId="12" xfId="0" applyFont="1" applyBorder="1" applyAlignment="1">
      <alignment vertical="center"/>
    </xf>
    <xf numFmtId="0" fontId="58" fillId="0" borderId="12" xfId="0" applyFont="1" applyBorder="1" applyAlignment="1">
      <alignment horizontal="left" vertical="center"/>
    </xf>
    <xf numFmtId="0" fontId="58" fillId="0" borderId="12" xfId="0" applyFont="1" applyBorder="1" applyAlignment="1">
      <alignment horizontal="center" vertical="center"/>
    </xf>
    <xf numFmtId="43" fontId="58" fillId="0" borderId="12" xfId="123" applyFont="1" applyBorder="1" applyAlignment="1">
      <alignment vertical="center"/>
    </xf>
    <xf numFmtId="0" fontId="59" fillId="0" borderId="5" xfId="1" quotePrefix="1" applyFont="1" applyBorder="1" applyAlignment="1">
      <alignment horizontal="center" vertical="center" wrapText="1"/>
    </xf>
    <xf numFmtId="43" fontId="59" fillId="0" borderId="5" xfId="1" applyNumberFormat="1" applyFont="1" applyBorder="1" applyAlignment="1">
      <alignment horizontal="center" vertical="center"/>
    </xf>
    <xf numFmtId="43" fontId="59" fillId="0" borderId="5" xfId="123" applyFont="1" applyFill="1" applyBorder="1" applyAlignment="1">
      <alignment horizontal="center" vertical="center"/>
    </xf>
    <xf numFmtId="43" fontId="59" fillId="0" borderId="5" xfId="2" applyFont="1" applyFill="1" applyBorder="1" applyAlignment="1">
      <alignment horizontal="center" vertical="center"/>
    </xf>
    <xf numFmtId="43" fontId="59" fillId="0" borderId="5" xfId="2" applyFont="1" applyFill="1" applyBorder="1" applyAlignment="1">
      <alignment horizontal="center" vertical="center" wrapText="1"/>
    </xf>
    <xf numFmtId="166" fontId="59" fillId="0" borderId="5" xfId="2" applyNumberFormat="1" applyFont="1" applyFill="1" applyBorder="1" applyAlignment="1">
      <alignment horizontal="center" vertical="center"/>
    </xf>
    <xf numFmtId="0" fontId="92" fillId="0" borderId="0" xfId="0" applyFont="1" applyAlignment="1">
      <alignment horizontal="center" vertical="center"/>
    </xf>
    <xf numFmtId="0" fontId="58" fillId="0" borderId="38" xfId="59" applyFont="1" applyBorder="1" applyAlignment="1">
      <alignment horizontal="center" vertical="center"/>
    </xf>
    <xf numFmtId="43" fontId="58" fillId="0" borderId="38" xfId="123" applyFont="1" applyBorder="1" applyAlignment="1">
      <alignment vertical="center"/>
    </xf>
    <xf numFmtId="3" fontId="58" fillId="0" borderId="38" xfId="1" applyNumberFormat="1" applyFont="1" applyBorder="1" applyAlignment="1">
      <alignment vertical="center"/>
    </xf>
    <xf numFmtId="0" fontId="58" fillId="0" borderId="38" xfId="1" applyFont="1" applyBorder="1" applyAlignment="1">
      <alignment vertical="center"/>
    </xf>
    <xf numFmtId="0" fontId="58" fillId="0" borderId="28" xfId="59" applyFont="1" applyBorder="1" applyAlignment="1">
      <alignment horizontal="center" vertical="center"/>
    </xf>
    <xf numFmtId="0" fontId="58" fillId="0" borderId="41" xfId="0" applyFont="1" applyBorder="1" applyAlignment="1">
      <alignment horizontal="center" vertical="center"/>
    </xf>
    <xf numFmtId="0" fontId="58" fillId="0" borderId="41" xfId="0" applyFont="1" applyBorder="1" applyAlignment="1">
      <alignment horizontal="left" vertical="center" indent="1"/>
    </xf>
    <xf numFmtId="0" fontId="58" fillId="0" borderId="29" xfId="59" applyFont="1" applyBorder="1" applyAlignment="1">
      <alignment vertical="center"/>
    </xf>
    <xf numFmtId="0" fontId="58" fillId="0" borderId="28" xfId="0" applyFont="1" applyBorder="1" applyAlignment="1">
      <alignment horizontal="center" vertical="center"/>
    </xf>
    <xf numFmtId="43" fontId="58" fillId="0" borderId="28" xfId="123" applyFont="1" applyBorder="1" applyAlignment="1">
      <alignment horizontal="center" vertical="center"/>
    </xf>
    <xf numFmtId="4" fontId="58" fillId="0" borderId="29" xfId="0" applyNumberFormat="1" applyFont="1" applyBorder="1" applyAlignment="1">
      <alignment horizontal="right" vertical="center"/>
    </xf>
    <xf numFmtId="164" fontId="58" fillId="0" borderId="29" xfId="2" applyNumberFormat="1" applyFont="1" applyBorder="1" applyAlignment="1">
      <alignment vertical="center"/>
    </xf>
    <xf numFmtId="167" fontId="59" fillId="0" borderId="28" xfId="1" applyNumberFormat="1" applyFont="1" applyBorder="1" applyAlignment="1">
      <alignment horizontal="center" vertical="center"/>
    </xf>
    <xf numFmtId="0" fontId="58" fillId="0" borderId="41" xfId="0" applyFont="1" applyBorder="1" applyAlignment="1">
      <alignment horizontal="left" vertical="center"/>
    </xf>
    <xf numFmtId="43" fontId="58" fillId="0" borderId="28" xfId="123" applyFont="1" applyFill="1" applyBorder="1" applyAlignment="1">
      <alignment vertical="center"/>
    </xf>
    <xf numFmtId="0" fontId="61" fillId="0" borderId="0" xfId="0" applyFont="1" applyAlignment="1">
      <alignment vertical="center"/>
    </xf>
    <xf numFmtId="0" fontId="58" fillId="0" borderId="40" xfId="0" applyFont="1" applyBorder="1" applyAlignment="1">
      <alignment horizontal="center" vertical="center"/>
    </xf>
    <xf numFmtId="0" fontId="58" fillId="0" borderId="29" xfId="59" applyFont="1" applyBorder="1" applyAlignment="1">
      <alignment vertical="center" shrinkToFit="1"/>
    </xf>
    <xf numFmtId="43" fontId="58" fillId="0" borderId="28" xfId="127" applyFont="1" applyFill="1" applyBorder="1" applyAlignment="1">
      <alignment vertical="center"/>
    </xf>
    <xf numFmtId="43" fontId="58" fillId="0" borderId="28" xfId="127" applyFont="1" applyBorder="1" applyAlignment="1">
      <alignment horizontal="center" vertical="center"/>
    </xf>
    <xf numFmtId="0" fontId="58" fillId="0" borderId="41" xfId="59" applyFont="1" applyBorder="1" applyAlignment="1">
      <alignment horizontal="left" vertical="center"/>
    </xf>
    <xf numFmtId="0" fontId="58" fillId="0" borderId="41" xfId="59" applyFont="1" applyBorder="1" applyAlignment="1">
      <alignment horizontal="center" vertical="center"/>
    </xf>
    <xf numFmtId="0" fontId="58" fillId="0" borderId="29" xfId="59" applyFont="1" applyBorder="1" applyAlignment="1">
      <alignment horizontal="left" vertical="center" shrinkToFit="1"/>
    </xf>
    <xf numFmtId="164" fontId="58" fillId="0" borderId="29" xfId="0" applyNumberFormat="1" applyFont="1" applyBorder="1" applyAlignment="1">
      <alignment horizontal="right" vertical="center"/>
    </xf>
    <xf numFmtId="0" fontId="58" fillId="0" borderId="30" xfId="1" applyFont="1" applyBorder="1" applyAlignment="1">
      <alignment horizontal="center" vertical="center"/>
    </xf>
    <xf numFmtId="0" fontId="58" fillId="0" borderId="43" xfId="1" applyFont="1" applyBorder="1" applyAlignment="1">
      <alignment horizontal="left" vertical="center"/>
    </xf>
    <xf numFmtId="0" fontId="58" fillId="0" borderId="31" xfId="1" applyFont="1" applyBorder="1" applyAlignment="1">
      <alignment vertical="center"/>
    </xf>
    <xf numFmtId="43" fontId="58" fillId="0" borderId="30" xfId="123" applyFont="1" applyBorder="1" applyAlignment="1">
      <alignment horizontal="center" vertical="center"/>
    </xf>
    <xf numFmtId="164" fontId="58" fillId="0" borderId="30" xfId="2" applyNumberFormat="1" applyFont="1" applyBorder="1" applyAlignment="1">
      <alignment vertical="center"/>
    </xf>
    <xf numFmtId="167" fontId="59" fillId="0" borderId="30" xfId="1" applyNumberFormat="1" applyFont="1" applyBorder="1" applyAlignment="1">
      <alignment horizontal="center" vertical="center"/>
    </xf>
    <xf numFmtId="0" fontId="58" fillId="0" borderId="0" xfId="1" applyFont="1" applyAlignment="1">
      <alignment horizontal="center" vertical="center"/>
    </xf>
    <xf numFmtId="164" fontId="59" fillId="0" borderId="37" xfId="1" applyNumberFormat="1" applyFont="1" applyBorder="1" applyAlignment="1">
      <alignment vertical="center"/>
    </xf>
    <xf numFmtId="43" fontId="58" fillId="0" borderId="0" xfId="123" applyFont="1" applyAlignment="1">
      <alignment horizontal="center" vertical="center"/>
    </xf>
    <xf numFmtId="43" fontId="92" fillId="0" borderId="0" xfId="0" applyNumberFormat="1" applyFont="1" applyAlignment="1">
      <alignment vertical="center"/>
    </xf>
    <xf numFmtId="0" fontId="59" fillId="0" borderId="0" xfId="0" applyFont="1" applyAlignment="1">
      <alignment horizontal="center" vertical="center"/>
    </xf>
    <xf numFmtId="4" fontId="58" fillId="0" borderId="0" xfId="0" applyNumberFormat="1" applyFont="1" applyAlignment="1">
      <alignment horizontal="center" vertical="center"/>
    </xf>
    <xf numFmtId="4" fontId="59" fillId="0" borderId="0" xfId="0" applyNumberFormat="1" applyFont="1" applyAlignment="1">
      <alignment horizontal="left" vertical="center"/>
    </xf>
    <xf numFmtId="0" fontId="58" fillId="0" borderId="0" xfId="0" applyFont="1" applyAlignment="1">
      <alignment horizontal="left" vertical="center"/>
    </xf>
    <xf numFmtId="43" fontId="58" fillId="0" borderId="0" xfId="123" applyFont="1" applyAlignment="1">
      <alignment vertical="center"/>
    </xf>
    <xf numFmtId="0" fontId="58" fillId="0" borderId="2" xfId="0" applyFont="1" applyBorder="1" applyAlignment="1">
      <alignment horizontal="center" vertical="top"/>
    </xf>
    <xf numFmtId="0" fontId="67" fillId="0" borderId="28" xfId="0" applyFont="1" applyBorder="1" applyAlignment="1">
      <alignment horizontal="left"/>
    </xf>
    <xf numFmtId="164" fontId="61" fillId="0" borderId="28" xfId="113" applyNumberFormat="1" applyFont="1" applyBorder="1" applyAlignment="1">
      <alignment horizontal="center"/>
    </xf>
    <xf numFmtId="0" fontId="58" fillId="0" borderId="30" xfId="113" applyFont="1" applyBorder="1"/>
    <xf numFmtId="0" fontId="58" fillId="0" borderId="30" xfId="113" applyFont="1" applyBorder="1" applyAlignment="1">
      <alignment horizontal="center"/>
    </xf>
    <xf numFmtId="0" fontId="58" fillId="0" borderId="28" xfId="113" applyFont="1" applyBorder="1" applyAlignment="1">
      <alignment horizontal="center" vertical="center"/>
    </xf>
    <xf numFmtId="0" fontId="98" fillId="0" borderId="28" xfId="113" applyFont="1" applyBorder="1"/>
    <xf numFmtId="43" fontId="58" fillId="0" borderId="30" xfId="123" applyFont="1" applyBorder="1"/>
    <xf numFmtId="43" fontId="61" fillId="0" borderId="28" xfId="123" applyFont="1" applyBorder="1"/>
    <xf numFmtId="0" fontId="67" fillId="0" borderId="28" xfId="113" applyFont="1" applyBorder="1"/>
    <xf numFmtId="0" fontId="58" fillId="0" borderId="42" xfId="1" applyFont="1" applyBorder="1" applyAlignment="1">
      <alignment horizontal="center" vertical="center"/>
    </xf>
    <xf numFmtId="0" fontId="58" fillId="0" borderId="46" xfId="59" applyFont="1" applyBorder="1" applyAlignment="1">
      <alignment horizontal="center" vertical="center"/>
    </xf>
    <xf numFmtId="0" fontId="58" fillId="0" borderId="89" xfId="59" applyFont="1" applyBorder="1" applyAlignment="1">
      <alignment vertical="center"/>
    </xf>
    <xf numFmtId="43" fontId="58" fillId="0" borderId="46" xfId="127" applyFont="1" applyBorder="1" applyAlignment="1">
      <alignment horizontal="center" vertical="center"/>
    </xf>
    <xf numFmtId="164" fontId="58" fillId="0" borderId="89" xfId="0" applyNumberFormat="1" applyFont="1" applyBorder="1" applyAlignment="1">
      <alignment horizontal="right" vertical="center"/>
    </xf>
    <xf numFmtId="0" fontId="58" fillId="0" borderId="0" xfId="59" applyFont="1" applyAlignment="1">
      <alignment horizontal="center" vertical="center"/>
    </xf>
    <xf numFmtId="0" fontId="58" fillId="0" borderId="90" xfId="1" applyFont="1" applyBorder="1" applyAlignment="1">
      <alignment horizontal="left" vertical="center"/>
    </xf>
    <xf numFmtId="0" fontId="58" fillId="0" borderId="41" xfId="1" applyFont="1" applyBorder="1" applyAlignment="1">
      <alignment horizontal="center" vertical="center"/>
    </xf>
    <xf numFmtId="0" fontId="42" fillId="6" borderId="21" xfId="0" applyFont="1" applyFill="1" applyBorder="1" applyAlignment="1" applyProtection="1">
      <alignment horizontal="left" vertical="top"/>
      <protection locked="0"/>
    </xf>
    <xf numFmtId="0" fontId="42" fillId="6" borderId="22" xfId="0" applyFont="1" applyFill="1" applyBorder="1" applyAlignment="1" applyProtection="1">
      <alignment horizontal="left" vertical="top"/>
      <protection locked="0"/>
    </xf>
    <xf numFmtId="0" fontId="42" fillId="6" borderId="19" xfId="0" applyFont="1" applyFill="1" applyBorder="1" applyAlignment="1" applyProtection="1">
      <alignment horizontal="left" vertical="top"/>
      <protection locked="0"/>
    </xf>
    <xf numFmtId="0" fontId="42" fillId="6" borderId="52" xfId="0" applyFont="1" applyFill="1" applyBorder="1" applyAlignment="1" applyProtection="1">
      <alignment horizontal="left" vertical="top"/>
      <protection locked="0"/>
    </xf>
    <xf numFmtId="0" fontId="51" fillId="0" borderId="0" xfId="0" applyFont="1" applyAlignment="1" applyProtection="1">
      <alignment horizontal="center" vertical="center"/>
      <protection hidden="1"/>
    </xf>
    <xf numFmtId="0" fontId="53" fillId="0" borderId="0" xfId="0" applyFont="1" applyAlignment="1" applyProtection="1">
      <alignment horizontal="center" vertical="center"/>
      <protection hidden="1"/>
    </xf>
    <xf numFmtId="0" fontId="39" fillId="7" borderId="20" xfId="0" applyFont="1" applyFill="1" applyBorder="1" applyAlignment="1" applyProtection="1">
      <alignment horizontal="center" vertical="top"/>
      <protection hidden="1"/>
    </xf>
    <xf numFmtId="0" fontId="39" fillId="7" borderId="21" xfId="0" applyFont="1" applyFill="1" applyBorder="1" applyAlignment="1" applyProtection="1">
      <alignment horizontal="center" vertical="top"/>
      <protection hidden="1"/>
    </xf>
    <xf numFmtId="0" fontId="39" fillId="7" borderId="22" xfId="0" applyFont="1" applyFill="1" applyBorder="1" applyAlignment="1" applyProtection="1">
      <alignment horizontal="center" vertical="top"/>
      <protection hidden="1"/>
    </xf>
    <xf numFmtId="0" fontId="41" fillId="7" borderId="19" xfId="0" applyFont="1" applyFill="1" applyBorder="1" applyAlignment="1" applyProtection="1">
      <alignment horizontal="center" vertical="top"/>
      <protection hidden="1"/>
    </xf>
    <xf numFmtId="0" fontId="41" fillId="7" borderId="20" xfId="0" applyFont="1" applyFill="1" applyBorder="1" applyAlignment="1" applyProtection="1">
      <alignment horizontal="center" vertical="top"/>
      <protection hidden="1"/>
    </xf>
    <xf numFmtId="49" fontId="42" fillId="6" borderId="22" xfId="0" applyNumberFormat="1" applyFont="1" applyFill="1" applyBorder="1" applyAlignment="1" applyProtection="1">
      <alignment horizontal="left" vertical="top"/>
      <protection locked="0"/>
    </xf>
    <xf numFmtId="49" fontId="42" fillId="6" borderId="19" xfId="0" applyNumberFormat="1" applyFont="1" applyFill="1" applyBorder="1" applyAlignment="1" applyProtection="1">
      <alignment horizontal="left" vertical="top"/>
      <protection locked="0"/>
    </xf>
    <xf numFmtId="49" fontId="42" fillId="6" borderId="20" xfId="0" applyNumberFormat="1" applyFont="1" applyFill="1" applyBorder="1" applyAlignment="1" applyProtection="1">
      <alignment horizontal="left" vertical="top"/>
      <protection locked="0"/>
    </xf>
    <xf numFmtId="0" fontId="41" fillId="7" borderId="21" xfId="0" applyFont="1" applyFill="1" applyBorder="1" applyAlignment="1" applyProtection="1">
      <alignment horizontal="center" vertical="top"/>
      <protection hidden="1"/>
    </xf>
    <xf numFmtId="49" fontId="42" fillId="6" borderId="22" xfId="0" applyNumberFormat="1" applyFont="1" applyFill="1" applyBorder="1" applyAlignment="1" applyProtection="1">
      <alignment horizontal="left" vertical="top"/>
      <protection hidden="1"/>
    </xf>
    <xf numFmtId="49" fontId="42" fillId="6" borderId="52" xfId="0" applyNumberFormat="1" applyFont="1" applyFill="1" applyBorder="1" applyAlignment="1" applyProtection="1">
      <alignment horizontal="left" vertical="top"/>
      <protection hidden="1"/>
    </xf>
    <xf numFmtId="0" fontId="47" fillId="0" borderId="11" xfId="0" applyFont="1" applyBorder="1" applyAlignment="1" applyProtection="1">
      <alignment horizontal="center" vertical="top"/>
      <protection hidden="1"/>
    </xf>
    <xf numFmtId="0" fontId="47" fillId="0" borderId="12" xfId="0" applyFont="1" applyBorder="1" applyAlignment="1" applyProtection="1">
      <alignment horizontal="center" vertical="top"/>
      <protection hidden="1"/>
    </xf>
    <xf numFmtId="0" fontId="44" fillId="7" borderId="48" xfId="59" applyFont="1" applyFill="1" applyBorder="1" applyAlignment="1">
      <alignment horizontal="center"/>
    </xf>
    <xf numFmtId="4" fontId="43" fillId="7" borderId="21" xfId="0" applyNumberFormat="1" applyFont="1" applyFill="1" applyBorder="1" applyAlignment="1" applyProtection="1">
      <alignment horizontal="center" vertical="top"/>
      <protection hidden="1"/>
    </xf>
    <xf numFmtId="0" fontId="43" fillId="7" borderId="21" xfId="0" applyFont="1" applyFill="1" applyBorder="1" applyAlignment="1" applyProtection="1">
      <alignment horizontal="center" vertical="top"/>
      <protection hidden="1"/>
    </xf>
    <xf numFmtId="4" fontId="43" fillId="7" borderId="23" xfId="0" applyNumberFormat="1" applyFont="1" applyFill="1" applyBorder="1" applyAlignment="1" applyProtection="1">
      <alignment horizontal="center" vertical="top"/>
      <protection hidden="1"/>
    </xf>
    <xf numFmtId="0" fontId="43" fillId="7" borderId="23" xfId="0" applyFont="1" applyFill="1" applyBorder="1" applyAlignment="1" applyProtection="1">
      <alignment horizontal="center" vertical="top"/>
      <protection hidden="1"/>
    </xf>
    <xf numFmtId="0" fontId="43" fillId="7" borderId="33" xfId="0" applyFont="1" applyFill="1" applyBorder="1" applyAlignment="1" applyProtection="1">
      <alignment horizontal="center" vertical="top"/>
      <protection hidden="1"/>
    </xf>
    <xf numFmtId="0" fontId="38" fillId="0" borderId="0" xfId="0" applyFont="1" applyAlignment="1" applyProtection="1">
      <alignment horizontal="center" vertical="top"/>
      <protection hidden="1"/>
    </xf>
    <xf numFmtId="2" fontId="42" fillId="6" borderId="21" xfId="0" applyNumberFormat="1" applyFont="1" applyFill="1" applyBorder="1" applyAlignment="1" applyProtection="1">
      <alignment horizontal="center" vertical="top"/>
      <protection hidden="1"/>
    </xf>
    <xf numFmtId="4" fontId="42" fillId="6" borderId="22" xfId="0" applyNumberFormat="1" applyFont="1" applyFill="1" applyBorder="1" applyAlignment="1" applyProtection="1">
      <alignment horizontal="center" vertical="top"/>
      <protection hidden="1"/>
    </xf>
    <xf numFmtId="4" fontId="42" fillId="6" borderId="19" xfId="0" applyNumberFormat="1" applyFont="1" applyFill="1" applyBorder="1" applyAlignment="1" applyProtection="1">
      <alignment horizontal="center" vertical="top"/>
      <protection hidden="1"/>
    </xf>
    <xf numFmtId="4" fontId="42" fillId="6" borderId="20" xfId="0" applyNumberFormat="1" applyFont="1" applyFill="1" applyBorder="1" applyAlignment="1" applyProtection="1">
      <alignment horizontal="center" vertical="top"/>
      <protection hidden="1"/>
    </xf>
    <xf numFmtId="0" fontId="43" fillId="7" borderId="22" xfId="0" applyFont="1" applyFill="1" applyBorder="1" applyAlignment="1" applyProtection="1">
      <alignment horizontal="center" vertical="top"/>
      <protection hidden="1"/>
    </xf>
    <xf numFmtId="0" fontId="43" fillId="7" borderId="19" xfId="0" applyFont="1" applyFill="1" applyBorder="1" applyAlignment="1" applyProtection="1">
      <alignment horizontal="center" vertical="top"/>
      <protection hidden="1"/>
    </xf>
    <xf numFmtId="0" fontId="42" fillId="0" borderId="32" xfId="0" applyFont="1" applyBorder="1" applyAlignment="1" applyProtection="1">
      <alignment horizontal="left" vertical="top"/>
      <protection hidden="1"/>
    </xf>
    <xf numFmtId="0" fontId="42" fillId="0" borderId="24" xfId="0" applyFont="1" applyBorder="1" applyAlignment="1" applyProtection="1">
      <alignment horizontal="left" vertical="top"/>
      <protection hidden="1"/>
    </xf>
    <xf numFmtId="0" fontId="42" fillId="0" borderId="47" xfId="0" applyFont="1" applyBorder="1" applyAlignment="1" applyProtection="1">
      <alignment horizontal="left" vertical="top"/>
      <protection hidden="1"/>
    </xf>
    <xf numFmtId="0" fontId="41" fillId="7" borderId="20" xfId="0" applyFont="1" applyFill="1" applyBorder="1" applyAlignment="1" applyProtection="1">
      <alignment horizontal="left" vertical="top"/>
      <protection hidden="1"/>
    </xf>
    <xf numFmtId="0" fontId="41" fillId="7" borderId="21" xfId="0" applyFont="1" applyFill="1" applyBorder="1" applyAlignment="1" applyProtection="1">
      <alignment horizontal="left" vertical="top"/>
      <protection hidden="1"/>
    </xf>
    <xf numFmtId="0" fontId="42" fillId="6" borderId="22" xfId="0" applyFont="1" applyFill="1" applyBorder="1" applyAlignment="1" applyProtection="1">
      <alignment horizontal="center" vertical="top"/>
      <protection hidden="1"/>
    </xf>
    <xf numFmtId="0" fontId="42" fillId="6" borderId="20" xfId="0" applyFont="1" applyFill="1" applyBorder="1" applyAlignment="1" applyProtection="1">
      <alignment horizontal="center" vertical="top"/>
      <protection hidden="1"/>
    </xf>
    <xf numFmtId="4" fontId="42" fillId="6" borderId="21" xfId="0" applyNumberFormat="1" applyFont="1" applyFill="1" applyBorder="1" applyAlignment="1" applyProtection="1">
      <alignment horizontal="center" vertical="top"/>
      <protection hidden="1"/>
    </xf>
    <xf numFmtId="0" fontId="42" fillId="6" borderId="21" xfId="0" applyFont="1" applyFill="1" applyBorder="1" applyAlignment="1" applyProtection="1">
      <alignment horizontal="center" vertical="top"/>
      <protection hidden="1"/>
    </xf>
    <xf numFmtId="2" fontId="42" fillId="6" borderId="22" xfId="0" applyNumberFormat="1" applyFont="1" applyFill="1" applyBorder="1" applyAlignment="1" applyProtection="1">
      <alignment horizontal="center" vertical="top"/>
      <protection hidden="1"/>
    </xf>
    <xf numFmtId="2" fontId="42" fillId="6" borderId="20" xfId="0" applyNumberFormat="1" applyFont="1" applyFill="1" applyBorder="1" applyAlignment="1" applyProtection="1">
      <alignment horizontal="center" vertical="top"/>
      <protection hidden="1"/>
    </xf>
    <xf numFmtId="0" fontId="43" fillId="7" borderId="20" xfId="0" applyFont="1" applyFill="1" applyBorder="1" applyAlignment="1" applyProtection="1">
      <alignment horizontal="center" vertical="top"/>
      <protection hidden="1"/>
    </xf>
    <xf numFmtId="2" fontId="42" fillId="6" borderId="19" xfId="0" applyNumberFormat="1" applyFont="1" applyFill="1" applyBorder="1" applyAlignment="1" applyProtection="1">
      <alignment horizontal="center" vertical="top"/>
      <protection hidden="1"/>
    </xf>
    <xf numFmtId="4" fontId="43" fillId="7" borderId="22" xfId="0" applyNumberFormat="1" applyFont="1" applyFill="1" applyBorder="1" applyAlignment="1" applyProtection="1">
      <alignment horizontal="center" vertical="top"/>
      <protection hidden="1"/>
    </xf>
    <xf numFmtId="4" fontId="43" fillId="7" borderId="20" xfId="0" applyNumberFormat="1" applyFont="1" applyFill="1" applyBorder="1" applyAlignment="1" applyProtection="1">
      <alignment horizontal="center" vertical="top"/>
      <protection hidden="1"/>
    </xf>
    <xf numFmtId="0" fontId="41" fillId="7" borderId="20" xfId="0" applyFont="1" applyFill="1" applyBorder="1" applyAlignment="1" applyProtection="1">
      <alignment horizontal="left" vertical="top" shrinkToFit="1"/>
      <protection hidden="1"/>
    </xf>
    <xf numFmtId="0" fontId="41" fillId="7" borderId="21" xfId="0" applyFont="1" applyFill="1" applyBorder="1" applyAlignment="1" applyProtection="1">
      <alignment horizontal="left" vertical="top" shrinkToFit="1"/>
      <protection hidden="1"/>
    </xf>
    <xf numFmtId="2" fontId="45" fillId="6" borderId="49" xfId="59" applyNumberFormat="1" applyFont="1" applyFill="1" applyBorder="1" applyAlignment="1">
      <alignment horizontal="center"/>
    </xf>
    <xf numFmtId="2" fontId="45" fillId="6" borderId="50" xfId="59" applyNumberFormat="1" applyFont="1" applyFill="1" applyBorder="1" applyAlignment="1">
      <alignment horizontal="center"/>
    </xf>
    <xf numFmtId="0" fontId="69" fillId="0" borderId="0" xfId="0" applyFont="1" applyAlignment="1">
      <alignment horizontal="center" vertical="center"/>
    </xf>
    <xf numFmtId="0" fontId="69" fillId="0" borderId="44" xfId="126" applyFont="1" applyBorder="1" applyAlignment="1">
      <alignment horizontal="center"/>
    </xf>
    <xf numFmtId="0" fontId="69" fillId="0" borderId="0" xfId="126" applyFont="1" applyAlignment="1">
      <alignment horizontal="center"/>
    </xf>
    <xf numFmtId="0" fontId="69" fillId="0" borderId="44" xfId="0" applyFont="1" applyBorder="1" applyAlignment="1">
      <alignment horizontal="center" vertical="center"/>
    </xf>
    <xf numFmtId="0" fontId="69" fillId="0" borderId="0" xfId="126" applyFont="1" applyAlignment="1">
      <alignment horizontal="center" vertical="center"/>
    </xf>
    <xf numFmtId="0" fontId="69" fillId="0" borderId="44" xfId="126" applyFont="1" applyBorder="1" applyAlignment="1">
      <alignment horizontal="center" vertical="center"/>
    </xf>
    <xf numFmtId="0" fontId="58" fillId="0" borderId="41" xfId="0" applyFont="1" applyBorder="1" applyAlignment="1">
      <alignment horizontal="left" vertical="center"/>
    </xf>
    <xf numFmtId="0" fontId="58" fillId="0" borderId="29" xfId="0" applyFont="1" applyBorder="1" applyAlignment="1">
      <alignment horizontal="left" vertical="center"/>
    </xf>
    <xf numFmtId="0" fontId="59" fillId="0" borderId="0" xfId="0" applyFont="1" applyAlignment="1">
      <alignment horizontal="center" vertical="center"/>
    </xf>
    <xf numFmtId="0" fontId="69" fillId="0" borderId="0" xfId="0" applyFont="1" applyAlignment="1">
      <alignment horizontal="center"/>
    </xf>
    <xf numFmtId="43" fontId="59" fillId="11" borderId="34" xfId="0" applyNumberFormat="1" applyFont="1" applyFill="1" applyBorder="1" applyAlignment="1">
      <alignment horizontal="center" vertical="center"/>
    </xf>
    <xf numFmtId="43" fontId="59" fillId="11" borderId="35" xfId="0" applyNumberFormat="1" applyFont="1" applyFill="1" applyBorder="1" applyAlignment="1">
      <alignment horizontal="center" vertical="center"/>
    </xf>
    <xf numFmtId="43" fontId="58" fillId="11" borderId="6" xfId="0" applyNumberFormat="1" applyFont="1" applyFill="1" applyBorder="1" applyAlignment="1">
      <alignment horizontal="center" vertical="center"/>
    </xf>
    <xf numFmtId="43" fontId="58" fillId="11" borderId="7" xfId="0" applyNumberFormat="1" applyFont="1" applyFill="1" applyBorder="1" applyAlignment="1">
      <alignment horizontal="center" vertical="center"/>
    </xf>
    <xf numFmtId="0" fontId="58" fillId="0" borderId="41" xfId="0" applyFont="1" applyBorder="1" applyAlignment="1">
      <alignment horizontal="left" vertical="center" indent="1" shrinkToFit="1"/>
    </xf>
    <xf numFmtId="0" fontId="58" fillId="0" borderId="29" xfId="0" applyFont="1" applyBorder="1" applyAlignment="1">
      <alignment horizontal="left" vertical="center" indent="1" shrinkToFit="1"/>
    </xf>
    <xf numFmtId="0" fontId="58" fillId="0" borderId="40" xfId="0" applyFont="1" applyBorder="1" applyAlignment="1">
      <alignment horizontal="left" vertical="center"/>
    </xf>
    <xf numFmtId="4" fontId="59" fillId="0" borderId="0" xfId="0" applyNumberFormat="1" applyFont="1" applyAlignment="1">
      <alignment horizontal="left" vertical="center"/>
    </xf>
    <xf numFmtId="0" fontId="59" fillId="0" borderId="0" xfId="1" applyFont="1" applyAlignment="1">
      <alignment horizontal="center" vertical="center"/>
    </xf>
    <xf numFmtId="0" fontId="59" fillId="0" borderId="3" xfId="1" applyFont="1" applyBorder="1" applyAlignment="1">
      <alignment horizontal="center" vertical="center"/>
    </xf>
    <xf numFmtId="43" fontId="58" fillId="11" borderId="6" xfId="117" applyFont="1" applyFill="1" applyBorder="1" applyAlignment="1">
      <alignment horizontal="center" vertical="center"/>
    </xf>
    <xf numFmtId="43" fontId="58" fillId="11" borderId="7" xfId="117" applyFont="1" applyFill="1" applyBorder="1" applyAlignment="1">
      <alignment horizontal="center" vertical="center"/>
    </xf>
    <xf numFmtId="166" fontId="59" fillId="11" borderId="6" xfId="0" applyNumberFormat="1" applyFont="1" applyFill="1" applyBorder="1" applyAlignment="1">
      <alignment horizontal="center" vertical="center"/>
    </xf>
    <xf numFmtId="166" fontId="59" fillId="11" borderId="7" xfId="0" applyNumberFormat="1" applyFont="1" applyFill="1" applyBorder="1" applyAlignment="1">
      <alignment horizontal="center" vertical="center"/>
    </xf>
    <xf numFmtId="0" fontId="58" fillId="0" borderId="41" xfId="1" applyFont="1" applyBorder="1" applyAlignment="1">
      <alignment horizontal="left" vertical="center"/>
    </xf>
    <xf numFmtId="0" fontId="58" fillId="0" borderId="41" xfId="3" applyFont="1" applyBorder="1" applyAlignment="1">
      <alignment horizontal="left" vertical="center"/>
    </xf>
    <xf numFmtId="49" fontId="59" fillId="0" borderId="41" xfId="3" applyNumberFormat="1" applyFont="1" applyBorder="1" applyAlignment="1">
      <alignment horizontal="center" vertical="center"/>
    </xf>
    <xf numFmtId="0" fontId="96" fillId="0" borderId="36" xfId="1" applyFont="1" applyBorder="1" applyAlignment="1">
      <alignment horizontal="center" vertical="center"/>
    </xf>
    <xf numFmtId="49" fontId="59" fillId="0" borderId="41" xfId="1" applyNumberFormat="1" applyFont="1" applyBorder="1" applyAlignment="1">
      <alignment horizontal="left" vertical="center"/>
    </xf>
    <xf numFmtId="43" fontId="59" fillId="0" borderId="6" xfId="1" applyNumberFormat="1" applyFont="1" applyBorder="1" applyAlignment="1">
      <alignment horizontal="center" vertical="center"/>
    </xf>
    <xf numFmtId="43" fontId="59" fillId="0" borderId="15" xfId="1" applyNumberFormat="1" applyFont="1" applyBorder="1" applyAlignment="1">
      <alignment horizontal="center" vertical="center"/>
    </xf>
    <xf numFmtId="43" fontId="59" fillId="0" borderId="7" xfId="1" applyNumberFormat="1" applyFont="1" applyBorder="1" applyAlignment="1">
      <alignment horizontal="center" vertical="center"/>
    </xf>
    <xf numFmtId="0" fontId="58" fillId="0" borderId="39" xfId="59" applyFont="1" applyBorder="1" applyAlignment="1">
      <alignment horizontal="left" vertical="center"/>
    </xf>
    <xf numFmtId="0" fontId="58" fillId="0" borderId="45" xfId="59" applyFont="1" applyBorder="1" applyAlignment="1">
      <alignment horizontal="left" vertical="center"/>
    </xf>
    <xf numFmtId="0" fontId="59" fillId="0" borderId="0" xfId="0" applyFont="1" applyAlignment="1">
      <alignment horizontal="center"/>
    </xf>
    <xf numFmtId="0" fontId="59" fillId="17" borderId="25" xfId="113" applyFont="1" applyFill="1" applyBorder="1" applyAlignment="1">
      <alignment horizontal="center" vertical="center"/>
    </xf>
    <xf numFmtId="0" fontId="59" fillId="17" borderId="2" xfId="113" applyFont="1" applyFill="1" applyBorder="1" applyAlignment="1">
      <alignment horizontal="center" vertical="center"/>
    </xf>
    <xf numFmtId="0" fontId="59" fillId="17" borderId="5" xfId="135" applyFont="1" applyFill="1" applyBorder="1" applyAlignment="1">
      <alignment horizontal="center" vertical="center"/>
    </xf>
    <xf numFmtId="0" fontId="59" fillId="17" borderId="5" xfId="113" applyFont="1" applyFill="1" applyBorder="1" applyAlignment="1">
      <alignment horizontal="center" vertical="center"/>
    </xf>
    <xf numFmtId="1" fontId="58" fillId="0" borderId="0" xfId="125" applyNumberFormat="1" applyFont="1" applyAlignment="1" applyProtection="1">
      <alignment horizontal="center"/>
      <protection hidden="1"/>
    </xf>
    <xf numFmtId="0" fontId="58" fillId="0" borderId="0" xfId="0" applyFont="1" applyAlignment="1">
      <alignment horizontal="right"/>
    </xf>
    <xf numFmtId="43" fontId="69" fillId="0" borderId="30" xfId="113" applyNumberFormat="1" applyFont="1" applyBorder="1" applyAlignment="1">
      <alignment horizontal="center"/>
    </xf>
    <xf numFmtId="4" fontId="69" fillId="0" borderId="74" xfId="113" applyNumberFormat="1" applyFont="1" applyBorder="1" applyAlignment="1">
      <alignment horizontal="center"/>
    </xf>
    <xf numFmtId="0" fontId="69" fillId="0" borderId="74" xfId="113" applyFont="1" applyBorder="1" applyAlignment="1">
      <alignment horizontal="center"/>
    </xf>
    <xf numFmtId="164" fontId="69" fillId="6" borderId="74" xfId="113" applyNumberFormat="1" applyFont="1" applyFill="1" applyBorder="1" applyAlignment="1">
      <alignment horizontal="center"/>
    </xf>
    <xf numFmtId="0" fontId="69" fillId="6" borderId="74" xfId="113" applyFont="1" applyFill="1" applyBorder="1" applyAlignment="1">
      <alignment horizontal="center"/>
    </xf>
    <xf numFmtId="0" fontId="69" fillId="0" borderId="0" xfId="128" applyFont="1" applyAlignment="1">
      <alignment horizontal="left" vertical="center"/>
    </xf>
    <xf numFmtId="0" fontId="71" fillId="0" borderId="0" xfId="113" applyFont="1"/>
    <xf numFmtId="1" fontId="69" fillId="6" borderId="74" xfId="113" applyNumberFormat="1" applyFont="1" applyFill="1" applyBorder="1" applyAlignment="1">
      <alignment horizontal="center"/>
    </xf>
    <xf numFmtId="2" fontId="69" fillId="0" borderId="74" xfId="113" applyNumberFormat="1" applyFont="1" applyBorder="1" applyAlignment="1">
      <alignment horizontal="center"/>
    </xf>
    <xf numFmtId="2" fontId="69" fillId="0" borderId="75" xfId="113" applyNumberFormat="1" applyFont="1" applyBorder="1" applyAlignment="1">
      <alignment horizontal="center"/>
    </xf>
    <xf numFmtId="0" fontId="69" fillId="6" borderId="12" xfId="113" applyFont="1" applyFill="1" applyBorder="1" applyAlignment="1">
      <alignment horizontal="center"/>
    </xf>
    <xf numFmtId="2" fontId="69" fillId="6" borderId="74" xfId="113" applyNumberFormat="1" applyFont="1" applyFill="1" applyBorder="1" applyAlignment="1">
      <alignment horizontal="center"/>
    </xf>
    <xf numFmtId="2" fontId="69" fillId="0" borderId="0" xfId="113" applyNumberFormat="1" applyFont="1" applyAlignment="1">
      <alignment horizontal="center"/>
    </xf>
    <xf numFmtId="4" fontId="69" fillId="0" borderId="12" xfId="113" applyNumberFormat="1" applyFont="1" applyBorder="1" applyAlignment="1">
      <alignment horizontal="center"/>
    </xf>
    <xf numFmtId="0" fontId="69" fillId="0" borderId="12" xfId="113" applyFont="1" applyBorder="1" applyAlignment="1">
      <alignment horizontal="center"/>
    </xf>
    <xf numFmtId="0" fontId="69" fillId="0" borderId="0" xfId="113" applyFont="1" applyAlignment="1">
      <alignment horizontal="center"/>
    </xf>
    <xf numFmtId="0" fontId="69" fillId="0" borderId="26" xfId="113" applyFont="1" applyBorder="1" applyAlignment="1">
      <alignment horizontal="center"/>
    </xf>
    <xf numFmtId="0" fontId="71" fillId="17" borderId="0" xfId="0" applyFont="1" applyFill="1" applyAlignment="1">
      <alignment horizontal="center"/>
    </xf>
    <xf numFmtId="0" fontId="61" fillId="6" borderId="14" xfId="0" applyFont="1" applyFill="1" applyBorder="1" applyAlignment="1">
      <alignment horizontal="center"/>
    </xf>
    <xf numFmtId="0" fontId="61" fillId="0" borderId="14" xfId="0" applyFont="1" applyBorder="1" applyAlignment="1">
      <alignment horizontal="center"/>
    </xf>
    <xf numFmtId="0" fontId="69" fillId="0" borderId="8" xfId="113" applyFont="1" applyBorder="1" applyAlignment="1">
      <alignment horizontal="center"/>
    </xf>
    <xf numFmtId="0" fontId="69" fillId="0" borderId="9" xfId="113" applyFont="1" applyBorder="1" applyAlignment="1">
      <alignment horizontal="center"/>
    </xf>
    <xf numFmtId="43" fontId="69" fillId="0" borderId="38" xfId="113" applyNumberFormat="1" applyFont="1" applyBorder="1" applyAlignment="1">
      <alignment horizontal="center"/>
    </xf>
    <xf numFmtId="43" fontId="69" fillId="0" borderId="28" xfId="113" applyNumberFormat="1" applyFont="1" applyBorder="1" applyAlignment="1">
      <alignment horizontal="center"/>
    </xf>
    <xf numFmtId="43" fontId="69" fillId="12" borderId="28" xfId="113" applyNumberFormat="1" applyFont="1" applyFill="1" applyBorder="1" applyAlignment="1">
      <alignment horizontal="center"/>
    </xf>
    <xf numFmtId="0" fontId="69" fillId="0" borderId="5" xfId="113" applyFont="1" applyBorder="1" applyAlignment="1">
      <alignment horizontal="center" vertical="center"/>
    </xf>
    <xf numFmtId="0" fontId="69" fillId="0" borderId="6" xfId="113" applyFont="1" applyBorder="1" applyAlignment="1">
      <alignment horizontal="center"/>
    </xf>
    <xf numFmtId="0" fontId="69" fillId="0" borderId="7" xfId="113" applyFont="1" applyBorder="1" applyAlignment="1">
      <alignment horizontal="center"/>
    </xf>
    <xf numFmtId="0" fontId="69" fillId="0" borderId="5" xfId="113" applyFont="1" applyBorder="1" applyAlignment="1">
      <alignment horizontal="center"/>
    </xf>
    <xf numFmtId="0" fontId="69" fillId="0" borderId="15" xfId="113" applyFont="1" applyBorder="1" applyAlignment="1">
      <alignment horizontal="center"/>
    </xf>
    <xf numFmtId="0" fontId="69" fillId="0" borderId="8" xfId="113" applyFont="1" applyBorder="1" applyAlignment="1">
      <alignment horizontal="center" vertical="center"/>
    </xf>
    <xf numFmtId="0" fontId="69" fillId="0" borderId="14" xfId="113" applyFont="1" applyBorder="1" applyAlignment="1">
      <alignment horizontal="center" vertical="center"/>
    </xf>
    <xf numFmtId="0" fontId="69" fillId="0" borderId="9" xfId="113" applyFont="1" applyBorder="1" applyAlignment="1">
      <alignment horizontal="center" vertical="center"/>
    </xf>
    <xf numFmtId="0" fontId="69" fillId="0" borderId="11" xfId="113" applyFont="1" applyBorder="1" applyAlignment="1">
      <alignment horizontal="center" vertical="center"/>
    </xf>
    <xf numFmtId="0" fontId="69" fillId="0" borderId="12" xfId="113" applyFont="1" applyBorder="1" applyAlignment="1">
      <alignment horizontal="center" vertical="center"/>
    </xf>
    <xf numFmtId="0" fontId="69" fillId="0" borderId="4" xfId="113" applyFont="1" applyBorder="1" applyAlignment="1">
      <alignment horizontal="center" vertical="center"/>
    </xf>
    <xf numFmtId="43" fontId="69" fillId="0" borderId="38" xfId="123" applyFont="1" applyBorder="1" applyAlignment="1">
      <alignment horizontal="center"/>
    </xf>
    <xf numFmtId="2" fontId="69" fillId="12" borderId="74" xfId="113" applyNumberFormat="1" applyFont="1" applyFill="1" applyBorder="1" applyAlignment="1">
      <alignment horizontal="center"/>
    </xf>
    <xf numFmtId="0" fontId="69" fillId="12" borderId="74" xfId="113" applyFont="1" applyFill="1" applyBorder="1" applyAlignment="1">
      <alignment horizontal="center"/>
    </xf>
    <xf numFmtId="0" fontId="73" fillId="0" borderId="6" xfId="113" applyFont="1" applyBorder="1" applyAlignment="1">
      <alignment horizontal="center"/>
    </xf>
    <xf numFmtId="0" fontId="73" fillId="0" borderId="15" xfId="113" applyFont="1" applyBorder="1" applyAlignment="1">
      <alignment horizontal="center"/>
    </xf>
    <xf numFmtId="0" fontId="73" fillId="0" borderId="7" xfId="113" applyFont="1" applyBorder="1" applyAlignment="1">
      <alignment horizontal="center"/>
    </xf>
    <xf numFmtId="0" fontId="79" fillId="14" borderId="5" xfId="0" applyFont="1" applyFill="1" applyBorder="1" applyAlignment="1">
      <alignment horizontal="center" wrapText="1"/>
    </xf>
    <xf numFmtId="0" fontId="73" fillId="0" borderId="0" xfId="113" applyFont="1" applyAlignment="1">
      <alignment horizontal="left"/>
    </xf>
    <xf numFmtId="164" fontId="69" fillId="0" borderId="74" xfId="113" applyNumberFormat="1" applyFont="1" applyBorder="1" applyAlignment="1">
      <alignment horizontal="center"/>
    </xf>
    <xf numFmtId="0" fontId="78" fillId="14" borderId="5" xfId="0" applyFont="1" applyFill="1" applyBorder="1" applyAlignment="1">
      <alignment horizontal="center" wrapText="1"/>
    </xf>
    <xf numFmtId="43" fontId="69" fillId="6" borderId="74" xfId="123" applyFont="1" applyFill="1" applyBorder="1" applyAlignment="1">
      <alignment horizontal="center"/>
    </xf>
    <xf numFmtId="0" fontId="73" fillId="0" borderId="0" xfId="113" applyFont="1" applyAlignment="1">
      <alignment horizontal="center" shrinkToFit="1"/>
    </xf>
    <xf numFmtId="43" fontId="69" fillId="0" borderId="74" xfId="123" applyFont="1" applyBorder="1" applyAlignment="1">
      <alignment horizontal="center"/>
    </xf>
    <xf numFmtId="43" fontId="69" fillId="0" borderId="74" xfId="92" applyFont="1" applyBorder="1" applyAlignment="1">
      <alignment horizontal="center"/>
    </xf>
    <xf numFmtId="2" fontId="69" fillId="12" borderId="75" xfId="113" applyNumberFormat="1" applyFont="1" applyFill="1" applyBorder="1" applyAlignment="1">
      <alignment horizontal="center"/>
    </xf>
    <xf numFmtId="2" fontId="69" fillId="23" borderId="74" xfId="113" applyNumberFormat="1" applyFont="1" applyFill="1" applyBorder="1" applyAlignment="1">
      <alignment horizontal="center"/>
    </xf>
    <xf numFmtId="43" fontId="69" fillId="0" borderId="74" xfId="123" applyFont="1" applyFill="1" applyBorder="1" applyAlignment="1">
      <alignment horizontal="center"/>
    </xf>
    <xf numFmtId="43" fontId="69" fillId="6" borderId="79" xfId="34" applyFont="1" applyFill="1" applyBorder="1" applyAlignment="1">
      <alignment horizontal="center" vertical="center"/>
    </xf>
    <xf numFmtId="43" fontId="69" fillId="6" borderId="80" xfId="34" applyFont="1" applyFill="1" applyBorder="1" applyAlignment="1">
      <alignment horizontal="center" vertical="center"/>
    </xf>
    <xf numFmtId="43" fontId="69" fillId="6" borderId="81" xfId="34" applyFont="1" applyFill="1" applyBorder="1" applyAlignment="1">
      <alignment horizontal="center" vertical="center"/>
    </xf>
    <xf numFmtId="43" fontId="69" fillId="6" borderId="82" xfId="34" applyFont="1" applyFill="1" applyBorder="1" applyAlignment="1">
      <alignment horizontal="center" vertical="center"/>
    </xf>
    <xf numFmtId="0" fontId="69" fillId="0" borderId="75" xfId="113" applyFont="1" applyBorder="1" applyAlignment="1">
      <alignment horizontal="center"/>
    </xf>
    <xf numFmtId="4" fontId="69" fillId="0" borderId="75" xfId="113" applyNumberFormat="1" applyFont="1" applyBorder="1" applyAlignment="1">
      <alignment horizontal="center"/>
    </xf>
    <xf numFmtId="0" fontId="69" fillId="0" borderId="38" xfId="113" applyFont="1" applyBorder="1" applyAlignment="1">
      <alignment horizontal="left"/>
    </xf>
    <xf numFmtId="4" fontId="69" fillId="6" borderId="74" xfId="113" applyNumberFormat="1" applyFont="1" applyFill="1" applyBorder="1" applyAlignment="1">
      <alignment horizontal="center"/>
    </xf>
    <xf numFmtId="4" fontId="69" fillId="6" borderId="75" xfId="113" applyNumberFormat="1" applyFont="1" applyFill="1" applyBorder="1" applyAlignment="1">
      <alignment horizontal="center"/>
    </xf>
    <xf numFmtId="2" fontId="69" fillId="6" borderId="75" xfId="113" applyNumberFormat="1" applyFont="1" applyFill="1" applyBorder="1" applyAlignment="1">
      <alignment horizontal="center"/>
    </xf>
    <xf numFmtId="0" fontId="69" fillId="0" borderId="40" xfId="113" applyFont="1" applyBorder="1" applyAlignment="1">
      <alignment horizontal="center"/>
    </xf>
    <xf numFmtId="0" fontId="69" fillId="0" borderId="41" xfId="113" applyFont="1" applyBorder="1" applyAlignment="1">
      <alignment horizontal="center"/>
    </xf>
    <xf numFmtId="0" fontId="69" fillId="0" borderId="29" xfId="113" applyFont="1" applyBorder="1" applyAlignment="1">
      <alignment horizontal="center"/>
    </xf>
    <xf numFmtId="43" fontId="69" fillId="0" borderId="30" xfId="113" applyNumberFormat="1" applyFont="1" applyBorder="1" applyAlignment="1">
      <alignment horizontal="right"/>
    </xf>
    <xf numFmtId="0" fontId="69" fillId="0" borderId="25" xfId="0" applyFont="1" applyBorder="1" applyAlignment="1">
      <alignment horizontal="center" vertical="center" wrapText="1"/>
    </xf>
    <xf numFmtId="0" fontId="69" fillId="0" borderId="25" xfId="113" applyFont="1" applyBorder="1" applyAlignment="1">
      <alignment horizontal="center"/>
    </xf>
    <xf numFmtId="0" fontId="69" fillId="0" borderId="2" xfId="0" applyFont="1" applyBorder="1" applyAlignment="1">
      <alignment horizontal="center" vertical="center" wrapText="1"/>
    </xf>
    <xf numFmtId="0" fontId="69" fillId="0" borderId="2" xfId="113" applyFont="1" applyBorder="1" applyAlignment="1">
      <alignment horizontal="center"/>
    </xf>
    <xf numFmtId="43" fontId="69" fillId="0" borderId="6" xfId="123" applyFont="1" applyBorder="1" applyAlignment="1">
      <alignment horizontal="center"/>
    </xf>
    <xf numFmtId="43" fontId="69" fillId="0" borderId="7" xfId="123" applyFont="1" applyBorder="1" applyAlignment="1">
      <alignment horizontal="center"/>
    </xf>
    <xf numFmtId="0" fontId="69" fillId="0" borderId="14" xfId="113" applyFont="1" applyBorder="1" applyAlignment="1">
      <alignment horizontal="center"/>
    </xf>
    <xf numFmtId="43" fontId="69" fillId="0" borderId="85" xfId="123" applyFont="1" applyBorder="1" applyAlignment="1">
      <alignment horizontal="center"/>
    </xf>
    <xf numFmtId="43" fontId="69" fillId="0" borderId="39" xfId="123" applyFont="1" applyBorder="1" applyAlignment="1">
      <alignment horizontal="center"/>
    </xf>
    <xf numFmtId="43" fontId="69" fillId="0" borderId="45" xfId="123" applyFont="1" applyBorder="1" applyAlignment="1">
      <alignment horizontal="center"/>
    </xf>
    <xf numFmtId="43" fontId="69" fillId="0" borderId="15" xfId="123" applyFont="1" applyBorder="1" applyAlignment="1">
      <alignment horizontal="center"/>
    </xf>
    <xf numFmtId="43" fontId="69" fillId="0" borderId="2" xfId="123" applyFont="1" applyBorder="1" applyAlignment="1">
      <alignment horizontal="center"/>
    </xf>
    <xf numFmtId="43" fontId="73" fillId="0" borderId="2" xfId="123" applyFont="1" applyFill="1" applyBorder="1" applyAlignment="1">
      <alignment horizontal="center"/>
    </xf>
    <xf numFmtId="0" fontId="69" fillId="0" borderId="42" xfId="113" applyFont="1" applyBorder="1" applyAlignment="1">
      <alignment horizontal="center"/>
    </xf>
    <xf numFmtId="0" fontId="69" fillId="0" borderId="43" xfId="113" applyFont="1" applyBorder="1" applyAlignment="1">
      <alignment horizontal="center"/>
    </xf>
    <xf numFmtId="0" fontId="69" fillId="0" borderId="31" xfId="113" applyFont="1" applyBorder="1" applyAlignment="1">
      <alignment horizontal="center"/>
    </xf>
    <xf numFmtId="43" fontId="69" fillId="0" borderId="40" xfId="123" applyFont="1" applyBorder="1" applyAlignment="1">
      <alignment horizontal="center"/>
    </xf>
    <xf numFmtId="43" fontId="69" fillId="0" borderId="41" xfId="123" applyFont="1" applyBorder="1" applyAlignment="1">
      <alignment horizontal="center"/>
    </xf>
    <xf numFmtId="43" fontId="69" fillId="0" borderId="29" xfId="123" applyFont="1" applyBorder="1" applyAlignment="1">
      <alignment horizontal="center"/>
    </xf>
    <xf numFmtId="43" fontId="69" fillId="12" borderId="28" xfId="113" applyNumberFormat="1" applyFont="1" applyFill="1" applyBorder="1" applyAlignment="1">
      <alignment horizontal="right"/>
    </xf>
    <xf numFmtId="0" fontId="69" fillId="0" borderId="42" xfId="113" applyFont="1" applyBorder="1" applyAlignment="1">
      <alignment horizontal="left"/>
    </xf>
    <xf numFmtId="0" fontId="69" fillId="0" borderId="43" xfId="113" applyFont="1" applyBorder="1" applyAlignment="1">
      <alignment horizontal="left"/>
    </xf>
    <xf numFmtId="0" fontId="69" fillId="0" borderId="31" xfId="113" applyFont="1" applyBorder="1" applyAlignment="1">
      <alignment horizontal="left"/>
    </xf>
    <xf numFmtId="43" fontId="69" fillId="0" borderId="6" xfId="123" applyFont="1" applyFill="1" applyBorder="1" applyAlignment="1">
      <alignment horizontal="center"/>
    </xf>
    <xf numFmtId="43" fontId="69" fillId="0" borderId="7" xfId="123" applyFont="1" applyFill="1" applyBorder="1" applyAlignment="1">
      <alignment horizontal="center"/>
    </xf>
    <xf numFmtId="0" fontId="69" fillId="0" borderId="40" xfId="113" applyFont="1" applyBorder="1" applyAlignment="1">
      <alignment horizontal="left"/>
    </xf>
    <xf numFmtId="0" fontId="69" fillId="0" borderId="29" xfId="113" applyFont="1" applyBorder="1" applyAlignment="1">
      <alignment horizontal="left"/>
    </xf>
    <xf numFmtId="0" fontId="69" fillId="0" borderId="30" xfId="0" applyFont="1" applyBorder="1" applyAlignment="1">
      <alignment horizontal="center" vertical="center"/>
    </xf>
    <xf numFmtId="0" fontId="69" fillId="0" borderId="30" xfId="113" applyFont="1" applyBorder="1" applyAlignment="1">
      <alignment horizontal="center"/>
    </xf>
    <xf numFmtId="0" fontId="69" fillId="0" borderId="26" xfId="0" applyFont="1" applyBorder="1" applyAlignment="1">
      <alignment horizontal="center" vertical="center"/>
    </xf>
    <xf numFmtId="0" fontId="69" fillId="0" borderId="28" xfId="0" applyFont="1" applyBorder="1" applyAlignment="1">
      <alignment horizontal="center" vertical="center"/>
    </xf>
    <xf numFmtId="0" fontId="69" fillId="0" borderId="28" xfId="113" applyFont="1" applyBorder="1" applyAlignment="1">
      <alignment horizontal="center"/>
    </xf>
    <xf numFmtId="43" fontId="59" fillId="0" borderId="0" xfId="3" applyNumberFormat="1" applyFont="1" applyAlignment="1">
      <alignment horizontal="center" vertical="center"/>
    </xf>
    <xf numFmtId="0" fontId="71" fillId="0" borderId="0" xfId="0" applyFont="1" applyAlignment="1">
      <alignment horizontal="center"/>
    </xf>
    <xf numFmtId="0" fontId="59" fillId="0" borderId="0" xfId="1" applyFont="1" applyAlignment="1">
      <alignment horizontal="left" vertical="center" indent="1"/>
    </xf>
    <xf numFmtId="0" fontId="58" fillId="0" borderId="0" xfId="1" applyFont="1" applyAlignment="1">
      <alignment horizontal="left" vertical="center"/>
    </xf>
    <xf numFmtId="0" fontId="58" fillId="0" borderId="0" xfId="1" applyFont="1" applyAlignment="1">
      <alignment horizontal="left" vertical="center" readingOrder="1"/>
    </xf>
    <xf numFmtId="43" fontId="59" fillId="0" borderId="0" xfId="3" applyNumberFormat="1" applyFont="1" applyAlignment="1">
      <alignment horizontal="left" vertical="center" indent="1"/>
    </xf>
    <xf numFmtId="188" fontId="58" fillId="0" borderId="0" xfId="119" applyNumberFormat="1" applyFont="1" applyAlignment="1">
      <alignment horizontal="center" vertical="center"/>
    </xf>
    <xf numFmtId="0" fontId="65" fillId="0" borderId="0" xfId="0" applyFont="1" applyAlignment="1">
      <alignment horizontal="center"/>
    </xf>
    <xf numFmtId="181" fontId="67" fillId="0" borderId="6" xfId="125" applyNumberFormat="1" applyFont="1" applyBorder="1" applyAlignment="1">
      <alignment horizontal="center" vertical="center"/>
    </xf>
    <xf numFmtId="181" fontId="67" fillId="0" borderId="7" xfId="125" applyNumberFormat="1" applyFont="1" applyBorder="1" applyAlignment="1">
      <alignment horizontal="center" vertical="center"/>
    </xf>
    <xf numFmtId="181" fontId="67" fillId="0" borderId="6" xfId="0" applyNumberFormat="1" applyFont="1" applyBorder="1" applyAlignment="1">
      <alignment horizontal="center" vertical="center"/>
    </xf>
    <xf numFmtId="181" fontId="67" fillId="0" borderId="7" xfId="0" applyNumberFormat="1" applyFont="1" applyBorder="1" applyAlignment="1">
      <alignment horizontal="center" vertical="center"/>
    </xf>
    <xf numFmtId="39" fontId="67" fillId="0" borderId="11" xfId="125" applyFont="1" applyBorder="1" applyAlignment="1">
      <alignment horizontal="center"/>
    </xf>
    <xf numFmtId="39" fontId="67" fillId="0" borderId="12" xfId="125" applyFont="1" applyBorder="1" applyAlignment="1">
      <alignment horizontal="center"/>
    </xf>
    <xf numFmtId="39" fontId="67" fillId="0" borderId="4" xfId="125" applyFont="1" applyBorder="1" applyAlignment="1">
      <alignment horizontal="center"/>
    </xf>
    <xf numFmtId="39" fontId="67" fillId="0" borderId="11" xfId="125" applyFont="1" applyBorder="1" applyAlignment="1">
      <alignment horizontal="center" vertical="center" wrapText="1"/>
    </xf>
    <xf numFmtId="39" fontId="67" fillId="0" borderId="12" xfId="125" applyFont="1" applyBorder="1" applyAlignment="1">
      <alignment horizontal="center" vertical="center" wrapText="1"/>
    </xf>
    <xf numFmtId="39" fontId="67" fillId="0" borderId="4" xfId="125" applyFont="1" applyBorder="1" applyAlignment="1">
      <alignment horizontal="center" vertical="center" wrapText="1"/>
    </xf>
    <xf numFmtId="39" fontId="67" fillId="0" borderId="11" xfId="125" applyFont="1" applyBorder="1" applyAlignment="1">
      <alignment horizontal="center" wrapText="1"/>
    </xf>
    <xf numFmtId="39" fontId="67" fillId="0" borderId="12" xfId="125" applyFont="1" applyBorder="1" applyAlignment="1">
      <alignment horizontal="center" wrapText="1"/>
    </xf>
    <xf numFmtId="0" fontId="65" fillId="0" borderId="8" xfId="0" applyFont="1" applyBorder="1" applyAlignment="1">
      <alignment horizontal="left" vertical="center"/>
    </xf>
    <xf numFmtId="0" fontId="65" fillId="0" borderId="14" xfId="0" applyFont="1" applyBorder="1" applyAlignment="1">
      <alignment horizontal="left" vertical="center"/>
    </xf>
    <xf numFmtId="0" fontId="65" fillId="0" borderId="9" xfId="0" applyFont="1" applyBorder="1" applyAlignment="1">
      <alignment horizontal="left" vertical="center"/>
    </xf>
    <xf numFmtId="0" fontId="65" fillId="0" borderId="11" xfId="0" applyFont="1" applyBorder="1" applyAlignment="1">
      <alignment horizontal="left" vertical="center"/>
    </xf>
    <xf numFmtId="0" fontId="65" fillId="0" borderId="12" xfId="0" applyFont="1" applyBorder="1" applyAlignment="1">
      <alignment horizontal="left" vertical="center"/>
    </xf>
    <xf numFmtId="0" fontId="65" fillId="0" borderId="4" xfId="0" applyFont="1" applyBorder="1" applyAlignment="1">
      <alignment horizontal="left" vertical="center"/>
    </xf>
    <xf numFmtId="39" fontId="67" fillId="0" borderId="6" xfId="0" applyNumberFormat="1" applyFont="1" applyBorder="1" applyAlignment="1">
      <alignment horizontal="center" vertical="center"/>
    </xf>
    <xf numFmtId="39" fontId="67" fillId="0" borderId="7" xfId="0" applyNumberFormat="1" applyFont="1" applyBorder="1" applyAlignment="1">
      <alignment horizontal="center" vertical="center"/>
    </xf>
    <xf numFmtId="0" fontId="67" fillId="0" borderId="11" xfId="0" applyFont="1" applyBorder="1" applyAlignment="1">
      <alignment horizontal="center" wrapText="1"/>
    </xf>
    <xf numFmtId="0" fontId="67" fillId="0" borderId="12" xfId="0" applyFont="1" applyBorder="1" applyAlignment="1">
      <alignment horizontal="center" wrapText="1"/>
    </xf>
    <xf numFmtId="0" fontId="67" fillId="0" borderId="4" xfId="0" applyFont="1" applyBorder="1" applyAlignment="1">
      <alignment horizontal="center" wrapText="1"/>
    </xf>
    <xf numFmtId="0" fontId="67" fillId="0" borderId="11" xfId="0" applyFont="1" applyBorder="1" applyAlignment="1">
      <alignment horizontal="center" vertical="center" wrapText="1"/>
    </xf>
    <xf numFmtId="0" fontId="67" fillId="0" borderId="4" xfId="0" applyFont="1" applyBorder="1" applyAlignment="1">
      <alignment horizontal="center" vertical="center" wrapText="1"/>
    </xf>
    <xf numFmtId="39" fontId="67" fillId="0" borderId="6" xfId="125" applyFont="1" applyBorder="1" applyAlignment="1">
      <alignment horizontal="center"/>
    </xf>
    <xf numFmtId="39" fontId="67" fillId="0" borderId="15" xfId="125" applyFont="1" applyBorder="1" applyAlignment="1">
      <alignment horizontal="center"/>
    </xf>
    <xf numFmtId="39" fontId="67" fillId="0" borderId="7" xfId="125" applyFont="1" applyBorder="1" applyAlignment="1">
      <alignment horizontal="center"/>
    </xf>
    <xf numFmtId="1" fontId="8" fillId="0" borderId="0" xfId="125" applyNumberFormat="1" applyFont="1" applyAlignment="1" applyProtection="1">
      <alignment horizontal="center"/>
      <protection hidden="1"/>
    </xf>
    <xf numFmtId="0" fontId="7" fillId="0" borderId="0" xfId="0" applyFont="1" applyAlignment="1">
      <alignment horizontal="center"/>
    </xf>
    <xf numFmtId="39" fontId="8" fillId="0" borderId="8" xfId="125" quotePrefix="1" applyFont="1" applyBorder="1" applyAlignment="1">
      <alignment horizontal="center" vertical="center" wrapText="1"/>
    </xf>
    <xf numFmtId="39" fontId="8" fillId="0" borderId="14" xfId="125" quotePrefix="1" applyFont="1" applyBorder="1" applyAlignment="1">
      <alignment horizontal="center" vertical="center" wrapText="1"/>
    </xf>
    <xf numFmtId="39" fontId="8" fillId="0" borderId="9" xfId="125" quotePrefix="1" applyFont="1" applyBorder="1" applyAlignment="1">
      <alignment horizontal="center" vertical="center" wrapText="1"/>
    </xf>
    <xf numFmtId="39" fontId="8" fillId="0" borderId="11" xfId="125" quotePrefix="1" applyFont="1" applyBorder="1" applyAlignment="1">
      <alignment horizontal="center" vertical="center" wrapText="1"/>
    </xf>
    <xf numFmtId="39" fontId="8" fillId="0" borderId="12" xfId="125" quotePrefix="1" applyFont="1" applyBorder="1" applyAlignment="1">
      <alignment horizontal="center" vertical="center" wrapText="1"/>
    </xf>
    <xf numFmtId="39" fontId="8" fillId="0" borderId="4" xfId="125" quotePrefix="1" applyFont="1" applyBorder="1" applyAlignment="1">
      <alignment horizontal="center" vertical="center" wrapText="1"/>
    </xf>
    <xf numFmtId="1" fontId="8" fillId="0" borderId="6" xfId="125" applyNumberFormat="1" applyFont="1" applyBorder="1" applyAlignment="1" applyProtection="1">
      <alignment horizontal="center"/>
      <protection hidden="1"/>
    </xf>
    <xf numFmtId="1" fontId="8" fillId="0" borderId="7" xfId="125" applyNumberFormat="1" applyFont="1" applyBorder="1" applyAlignment="1" applyProtection="1">
      <alignment horizontal="center"/>
      <protection hidden="1"/>
    </xf>
    <xf numFmtId="37" fontId="8" fillId="13" borderId="25" xfId="125" applyNumberFormat="1" applyFont="1" applyFill="1" applyBorder="1" applyAlignment="1">
      <alignment horizontal="center" wrapText="1"/>
    </xf>
    <xf numFmtId="37" fontId="8" fillId="13" borderId="1" xfId="125" applyNumberFormat="1" applyFont="1" applyFill="1" applyBorder="1" applyAlignment="1">
      <alignment horizontal="center" wrapText="1"/>
    </xf>
    <xf numFmtId="37" fontId="8" fillId="13" borderId="2" xfId="125" applyNumberFormat="1" applyFont="1" applyFill="1" applyBorder="1" applyAlignment="1">
      <alignment horizontal="center" wrapText="1"/>
    </xf>
    <xf numFmtId="37" fontId="56" fillId="13" borderId="25" xfId="125" applyNumberFormat="1" applyFont="1" applyFill="1" applyBorder="1" applyAlignment="1">
      <alignment horizontal="center" wrapText="1"/>
    </xf>
    <xf numFmtId="37" fontId="56" fillId="13" borderId="1" xfId="125" applyNumberFormat="1" applyFont="1" applyFill="1" applyBorder="1" applyAlignment="1">
      <alignment horizontal="center" wrapText="1"/>
    </xf>
    <xf numFmtId="37" fontId="56" fillId="13" borderId="2" xfId="125" applyNumberFormat="1" applyFont="1" applyFill="1" applyBorder="1" applyAlignment="1">
      <alignment horizontal="center" wrapText="1"/>
    </xf>
    <xf numFmtId="0" fontId="58" fillId="0" borderId="10" xfId="0" applyFont="1" applyBorder="1" applyAlignment="1">
      <alignment horizontal="center"/>
    </xf>
    <xf numFmtId="0" fontId="58" fillId="0" borderId="0" xfId="0" applyFont="1" applyAlignment="1">
      <alignment horizontal="center"/>
    </xf>
    <xf numFmtId="0" fontId="59" fillId="17" borderId="0" xfId="0" applyFont="1" applyFill="1" applyAlignment="1">
      <alignment horizontal="right"/>
    </xf>
    <xf numFmtId="0" fontId="59" fillId="17" borderId="3" xfId="0" applyFont="1" applyFill="1" applyBorder="1" applyAlignment="1">
      <alignment horizontal="right"/>
    </xf>
    <xf numFmtId="0" fontId="60" fillId="18" borderId="0" xfId="0" applyFont="1" applyFill="1" applyAlignment="1">
      <alignment horizontal="center"/>
    </xf>
    <xf numFmtId="0" fontId="59" fillId="19" borderId="0" xfId="0" applyFont="1" applyFill="1" applyAlignment="1">
      <alignment horizontal="center"/>
    </xf>
    <xf numFmtId="0" fontId="62" fillId="21" borderId="0" xfId="0" applyFont="1" applyFill="1" applyAlignment="1">
      <alignment horizontal="center"/>
    </xf>
    <xf numFmtId="0" fontId="95" fillId="0" borderId="0" xfId="0" applyFont="1" applyAlignment="1">
      <alignment horizontal="center"/>
    </xf>
    <xf numFmtId="0" fontId="58" fillId="0" borderId="0" xfId="0" applyFont="1"/>
    <xf numFmtId="0" fontId="95" fillId="0" borderId="0" xfId="0" applyFont="1" applyAlignment="1">
      <alignment horizontal="center" vertical="center" wrapText="1"/>
    </xf>
    <xf numFmtId="0" fontId="58" fillId="0" borderId="0" xfId="0" applyFont="1" applyAlignment="1">
      <alignment horizontal="left" vertical="top" wrapText="1"/>
    </xf>
    <xf numFmtId="49" fontId="59" fillId="0" borderId="44" xfId="1" applyNumberFormat="1" applyFont="1" applyBorder="1" applyAlignment="1">
      <alignment horizontal="center" vertical="center"/>
    </xf>
    <xf numFmtId="0" fontId="59" fillId="24" borderId="5" xfId="136" applyFont="1" applyBorder="1" applyAlignment="1">
      <alignment horizontal="center" vertical="center" wrapText="1"/>
    </xf>
    <xf numFmtId="0" fontId="59" fillId="24" borderId="5" xfId="136" applyFont="1" applyBorder="1" applyAlignment="1">
      <alignment horizontal="center" vertical="center"/>
    </xf>
    <xf numFmtId="0" fontId="67" fillId="0" borderId="0" xfId="0" applyFont="1" applyAlignment="1">
      <alignment horizontal="left" vertical="center" indent="2"/>
    </xf>
    <xf numFmtId="0" fontId="58" fillId="0" borderId="41" xfId="1" applyFont="1" applyBorder="1" applyAlignment="1">
      <alignment vertical="center" shrinkToFit="1"/>
    </xf>
    <xf numFmtId="49" fontId="58" fillId="0" borderId="41" xfId="1" applyNumberFormat="1" applyFont="1" applyBorder="1" applyAlignment="1">
      <alignment horizontal="left" vertical="center" shrinkToFit="1"/>
    </xf>
    <xf numFmtId="0" fontId="58" fillId="0" borderId="41" xfId="1" applyFont="1" applyBorder="1" applyAlignment="1">
      <alignment horizontal="left" vertical="center" shrinkToFit="1"/>
    </xf>
    <xf numFmtId="0" fontId="58" fillId="0" borderId="25" xfId="0" applyFont="1" applyBorder="1" applyAlignment="1">
      <alignment horizontal="center" vertical="top"/>
    </xf>
    <xf numFmtId="0" fontId="58" fillId="0" borderId="2" xfId="0" applyFont="1" applyBorder="1" applyAlignment="1">
      <alignment horizontal="center" vertical="top"/>
    </xf>
    <xf numFmtId="0" fontId="58" fillId="0" borderId="6" xfId="0" applyFont="1" applyBorder="1" applyAlignment="1">
      <alignment horizontal="left" vertical="top" wrapText="1" indent="1"/>
    </xf>
    <xf numFmtId="0" fontId="58" fillId="0" borderId="15" xfId="0" applyFont="1" applyBorder="1" applyAlignment="1">
      <alignment horizontal="left" vertical="top" wrapText="1" indent="1"/>
    </xf>
    <xf numFmtId="0" fontId="58" fillId="0" borderId="7" xfId="0" applyFont="1" applyBorder="1" applyAlignment="1">
      <alignment horizontal="left" vertical="top" wrapText="1" indent="1"/>
    </xf>
    <xf numFmtId="0" fontId="58" fillId="0" borderId="1" xfId="0" applyFont="1" applyBorder="1" applyAlignment="1">
      <alignment horizontal="center" vertical="top"/>
    </xf>
    <xf numFmtId="43" fontId="92" fillId="0" borderId="0" xfId="123" applyFont="1" applyAlignment="1">
      <alignment vertical="center"/>
    </xf>
  </cellXfs>
  <cellStyles count="137">
    <cellStyle name=",;F'KOIT[[WAAHK" xfId="5" xr:uid="{00000000-0005-0000-0000-000000000000}"/>
    <cellStyle name="?? [0.00]_????" xfId="6" xr:uid="{00000000-0005-0000-0000-000001000000}"/>
    <cellStyle name="?? [0]_PERSONAL" xfId="7" xr:uid="{00000000-0005-0000-0000-000002000000}"/>
    <cellStyle name="???? [0.00]_????" xfId="8" xr:uid="{00000000-0005-0000-0000-000003000000}"/>
    <cellStyle name="??????[0]_PERSONAL" xfId="9" xr:uid="{00000000-0005-0000-0000-000004000000}"/>
    <cellStyle name="??????PERSONAL" xfId="10" xr:uid="{00000000-0005-0000-0000-000005000000}"/>
    <cellStyle name="?????[0]_PERSONAL" xfId="11" xr:uid="{00000000-0005-0000-0000-000006000000}"/>
    <cellStyle name="?????PERSONAL" xfId="12" xr:uid="{00000000-0005-0000-0000-000007000000}"/>
    <cellStyle name="????_????" xfId="13" xr:uid="{00000000-0005-0000-0000-000008000000}"/>
    <cellStyle name="???[0]_PERSONAL" xfId="14" xr:uid="{00000000-0005-0000-0000-000009000000}"/>
    <cellStyle name="???_PERSONAL" xfId="15" xr:uid="{00000000-0005-0000-0000-00000A000000}"/>
    <cellStyle name="??_??" xfId="16" xr:uid="{00000000-0005-0000-0000-00000B000000}"/>
    <cellStyle name="?@??laroux" xfId="17" xr:uid="{00000000-0005-0000-0000-00000C000000}"/>
    <cellStyle name="=C:\WINDOWS\SYSTEM32\COMMAND.COM" xfId="18" xr:uid="{00000000-0005-0000-0000-00000D000000}"/>
    <cellStyle name="abc" xfId="19" xr:uid="{00000000-0005-0000-0000-00000E000000}"/>
    <cellStyle name="Calc Currency (0)" xfId="20" xr:uid="{00000000-0005-0000-0000-00000F000000}"/>
    <cellStyle name="Calc Currency (2)" xfId="21" xr:uid="{00000000-0005-0000-0000-000010000000}"/>
    <cellStyle name="Calc Percent (0)" xfId="22" xr:uid="{00000000-0005-0000-0000-000011000000}"/>
    <cellStyle name="Calc Percent (1)" xfId="23" xr:uid="{00000000-0005-0000-0000-000012000000}"/>
    <cellStyle name="Calc Percent (2)" xfId="24" xr:uid="{00000000-0005-0000-0000-000013000000}"/>
    <cellStyle name="Calc Units (0)" xfId="25" xr:uid="{00000000-0005-0000-0000-000014000000}"/>
    <cellStyle name="Calc Units (1)" xfId="26" xr:uid="{00000000-0005-0000-0000-000015000000}"/>
    <cellStyle name="Calc Units (2)" xfId="27" xr:uid="{00000000-0005-0000-0000-000016000000}"/>
    <cellStyle name="Comma [00]" xfId="29" xr:uid="{00000000-0005-0000-0000-000017000000}"/>
    <cellStyle name="Comma 11" xfId="127" xr:uid="{00000000-0005-0000-0000-000018000000}"/>
    <cellStyle name="Comma 2" xfId="2" xr:uid="{00000000-0005-0000-0000-000019000000}"/>
    <cellStyle name="Comma 2 2" xfId="117" xr:uid="{00000000-0005-0000-0000-00001A000000}"/>
    <cellStyle name="Comma 2 3" xfId="30" xr:uid="{00000000-0005-0000-0000-00001B000000}"/>
    <cellStyle name="Comma 3" xfId="31" xr:uid="{00000000-0005-0000-0000-00001C000000}"/>
    <cellStyle name="Comma 4" xfId="32" xr:uid="{00000000-0005-0000-0000-00001D000000}"/>
    <cellStyle name="Comma 5" xfId="33" xr:uid="{00000000-0005-0000-0000-00001E000000}"/>
    <cellStyle name="Comma 6" xfId="34" xr:uid="{00000000-0005-0000-0000-00001F000000}"/>
    <cellStyle name="Comma 7" xfId="28" xr:uid="{00000000-0005-0000-0000-000020000000}"/>
    <cellStyle name="Comma 8" xfId="121" xr:uid="{00000000-0005-0000-0000-000021000000}"/>
    <cellStyle name="Comma 9" xfId="115" xr:uid="{00000000-0005-0000-0000-000022000000}"/>
    <cellStyle name="comma zerodec" xfId="35" xr:uid="{00000000-0005-0000-0000-000023000000}"/>
    <cellStyle name="company_title" xfId="36" xr:uid="{00000000-0005-0000-0000-000024000000}"/>
    <cellStyle name="Currency [00]" xfId="37" xr:uid="{00000000-0005-0000-0000-000025000000}"/>
    <cellStyle name="Currency1" xfId="38" xr:uid="{00000000-0005-0000-0000-000026000000}"/>
    <cellStyle name="Date Short" xfId="39" xr:uid="{00000000-0005-0000-0000-000027000000}"/>
    <cellStyle name="date_format" xfId="40" xr:uid="{00000000-0005-0000-0000-000028000000}"/>
    <cellStyle name="Dollar (zero dec)" xfId="41" xr:uid="{00000000-0005-0000-0000-000029000000}"/>
    <cellStyle name="Enter Currency (0)" xfId="42" xr:uid="{00000000-0005-0000-0000-00002A000000}"/>
    <cellStyle name="Enter Currency (2)" xfId="43" xr:uid="{00000000-0005-0000-0000-00002B000000}"/>
    <cellStyle name="Enter Units (0)" xfId="44" xr:uid="{00000000-0005-0000-0000-00002C000000}"/>
    <cellStyle name="Enter Units (1)" xfId="45" xr:uid="{00000000-0005-0000-0000-00002D000000}"/>
    <cellStyle name="Enter Units (2)" xfId="46" xr:uid="{00000000-0005-0000-0000-00002E000000}"/>
    <cellStyle name="Grey" xfId="47" xr:uid="{00000000-0005-0000-0000-00002F000000}"/>
    <cellStyle name="Header1" xfId="48" xr:uid="{00000000-0005-0000-0000-000030000000}"/>
    <cellStyle name="Header2" xfId="49" xr:uid="{00000000-0005-0000-0000-000031000000}"/>
    <cellStyle name="Hyperlink 2" xfId="50" xr:uid="{00000000-0005-0000-0000-000032000000}"/>
    <cellStyle name="Input [yellow]" xfId="51" xr:uid="{00000000-0005-0000-0000-000033000000}"/>
    <cellStyle name="Link Currency (0)" xfId="52" xr:uid="{00000000-0005-0000-0000-000034000000}"/>
    <cellStyle name="Link Currency (2)" xfId="53" xr:uid="{00000000-0005-0000-0000-000035000000}"/>
    <cellStyle name="Link Units (0)" xfId="54" xr:uid="{00000000-0005-0000-0000-000036000000}"/>
    <cellStyle name="Link Units (1)" xfId="55" xr:uid="{00000000-0005-0000-0000-000037000000}"/>
    <cellStyle name="Link Units (2)" xfId="56" xr:uid="{00000000-0005-0000-0000-000038000000}"/>
    <cellStyle name="no dec" xfId="57" xr:uid="{00000000-0005-0000-0000-000039000000}"/>
    <cellStyle name="Normal - Style1" xfId="58" xr:uid="{00000000-0005-0000-0000-00003A000000}"/>
    <cellStyle name="Normal 10" xfId="122" xr:uid="{00000000-0005-0000-0000-00003B000000}"/>
    <cellStyle name="Normal 10 2" xfId="133" xr:uid="{00000000-0005-0000-0000-00003C000000}"/>
    <cellStyle name="Normal 11" xfId="120" xr:uid="{00000000-0005-0000-0000-00003D000000}"/>
    <cellStyle name="Normal 11 2" xfId="131" xr:uid="{00000000-0005-0000-0000-00003E000000}"/>
    <cellStyle name="Normal 12" xfId="118" xr:uid="{00000000-0005-0000-0000-00003F000000}"/>
    <cellStyle name="Normal 13" xfId="130" xr:uid="{00000000-0005-0000-0000-000040000000}"/>
    <cellStyle name="Normal 16" xfId="129" xr:uid="{00000000-0005-0000-0000-000041000000}"/>
    <cellStyle name="Normal 17" xfId="132" xr:uid="{00000000-0005-0000-0000-000042000000}"/>
    <cellStyle name="Normal 2" xfId="1" xr:uid="{00000000-0005-0000-0000-000043000000}"/>
    <cellStyle name="Normal 2 2" xfId="60" xr:uid="{00000000-0005-0000-0000-000044000000}"/>
    <cellStyle name="Normal 2 3" xfId="59" xr:uid="{00000000-0005-0000-0000-000045000000}"/>
    <cellStyle name="Normal 3" xfId="61" xr:uid="{00000000-0005-0000-0000-000046000000}"/>
    <cellStyle name="Normal 3 2" xfId="62" xr:uid="{00000000-0005-0000-0000-000047000000}"/>
    <cellStyle name="Normal 4" xfId="63" xr:uid="{00000000-0005-0000-0000-000048000000}"/>
    <cellStyle name="Normal 5" xfId="64" xr:uid="{00000000-0005-0000-0000-000049000000}"/>
    <cellStyle name="Normal 6" xfId="65" xr:uid="{00000000-0005-0000-0000-00004A000000}"/>
    <cellStyle name="Normal 7" xfId="66" xr:uid="{00000000-0005-0000-0000-00004B000000}"/>
    <cellStyle name="Normal 8" xfId="4" xr:uid="{00000000-0005-0000-0000-00004C000000}"/>
    <cellStyle name="Normal 9" xfId="119" xr:uid="{00000000-0005-0000-0000-00004D000000}"/>
    <cellStyle name="Normal_47อบ.23017" xfId="134" xr:uid="{00000000-0005-0000-0000-00004E000000}"/>
    <cellStyle name="Nor聭al_ภาคกลาง" xfId="67" xr:uid="{00000000-0005-0000-0000-00004F000000}"/>
    <cellStyle name="ParaBirimi [0]_RESULTS" xfId="68" xr:uid="{00000000-0005-0000-0000-000050000000}"/>
    <cellStyle name="ParaBirimi_RESULTS" xfId="69" xr:uid="{00000000-0005-0000-0000-000051000000}"/>
    <cellStyle name="Percent [0]" xfId="70" xr:uid="{00000000-0005-0000-0000-000052000000}"/>
    <cellStyle name="Percent [00]" xfId="71" xr:uid="{00000000-0005-0000-0000-000053000000}"/>
    <cellStyle name="Percent [2]" xfId="72" xr:uid="{00000000-0005-0000-0000-000054000000}"/>
    <cellStyle name="Percent 2" xfId="73" xr:uid="{00000000-0005-0000-0000-000055000000}"/>
    <cellStyle name="Percent 3" xfId="74" xr:uid="{00000000-0005-0000-0000-000056000000}"/>
    <cellStyle name="Percent 4" xfId="75" xr:uid="{00000000-0005-0000-0000-000057000000}"/>
    <cellStyle name="PrePop Currency (0)" xfId="76" xr:uid="{00000000-0005-0000-0000-000058000000}"/>
    <cellStyle name="PrePop Currency (2)" xfId="77" xr:uid="{00000000-0005-0000-0000-000059000000}"/>
    <cellStyle name="PrePop Units (0)" xfId="78" xr:uid="{00000000-0005-0000-0000-00005A000000}"/>
    <cellStyle name="PrePop Units (1)" xfId="79" xr:uid="{00000000-0005-0000-0000-00005B000000}"/>
    <cellStyle name="PrePop Units (2)" xfId="80" xr:uid="{00000000-0005-0000-0000-00005C000000}"/>
    <cellStyle name="Quantity" xfId="81" xr:uid="{00000000-0005-0000-0000-00005D000000}"/>
    <cellStyle name="report_title" xfId="82" xr:uid="{00000000-0005-0000-0000-00005E000000}"/>
    <cellStyle name="Text Indent A" xfId="83" xr:uid="{00000000-0005-0000-0000-00005F000000}"/>
    <cellStyle name="Text Indent B" xfId="84" xr:uid="{00000000-0005-0000-0000-000060000000}"/>
    <cellStyle name="Text Indent C" xfId="85" xr:uid="{00000000-0005-0000-0000-000061000000}"/>
    <cellStyle name="Total" xfId="86" xr:uid="{00000000-0005-0000-0000-000062000000}"/>
    <cellStyle name="Virg? [0]_RESULTS" xfId="87" xr:uid="{00000000-0005-0000-0000-000063000000}"/>
    <cellStyle name="Virg?_RESULTS" xfId="88" xr:uid="{00000000-0005-0000-0000-000064000000}"/>
    <cellStyle name="เครื่องหมายจุลภาค 2" xfId="89" xr:uid="{00000000-0005-0000-0000-000066000000}"/>
    <cellStyle name="เครื่องหมายจุลภาค 2 2" xfId="90" xr:uid="{00000000-0005-0000-0000-000067000000}"/>
    <cellStyle name="เครื่องหมายจุลภาค 3" xfId="91" xr:uid="{00000000-0005-0000-0000-000068000000}"/>
    <cellStyle name="เครื่องหมายจุลภาค 3 2" xfId="110" xr:uid="{00000000-0005-0000-0000-000069000000}"/>
    <cellStyle name="เครื่องหมายจุลภาค 4" xfId="92" xr:uid="{00000000-0005-0000-0000-00006A000000}"/>
    <cellStyle name="เครื่องหมายจุลภาค 5" xfId="93" xr:uid="{00000000-0005-0000-0000-00006B000000}"/>
    <cellStyle name="เครื่องหมายจุลภาค 6" xfId="94" xr:uid="{00000000-0005-0000-0000-00006C000000}"/>
    <cellStyle name="เครื่องหมายจุลภาค 7" xfId="95" xr:uid="{00000000-0005-0000-0000-00006D000000}"/>
    <cellStyle name="จุลภาค" xfId="123" builtinId="3"/>
    <cellStyle name="จุลภาค 2" xfId="111" xr:uid="{00000000-0005-0000-0000-00006E000000}"/>
    <cellStyle name="จุลภาค 3" xfId="124" xr:uid="{00000000-0005-0000-0000-00006F000000}"/>
    <cellStyle name="ปกติ" xfId="0" builtinId="0"/>
    <cellStyle name="ปกติ 2" xfId="98" xr:uid="{00000000-0005-0000-0000-000071000000}"/>
    <cellStyle name="ปกติ 2 2" xfId="99" xr:uid="{00000000-0005-0000-0000-000072000000}"/>
    <cellStyle name="ปกติ 2 2 2" xfId="113" xr:uid="{00000000-0005-0000-0000-000073000000}"/>
    <cellStyle name="ปกติ 2 3" xfId="116" xr:uid="{00000000-0005-0000-0000-000074000000}"/>
    <cellStyle name="ปกติ 3" xfId="100" xr:uid="{00000000-0005-0000-0000-000075000000}"/>
    <cellStyle name="ปกติ 3 2" xfId="101" xr:uid="{00000000-0005-0000-0000-000076000000}"/>
    <cellStyle name="ปกติ 3 2 2" xfId="112" xr:uid="{00000000-0005-0000-0000-000077000000}"/>
    <cellStyle name="ปกติ 3 3" xfId="114" xr:uid="{00000000-0005-0000-0000-000078000000}"/>
    <cellStyle name="ปกติ 4" xfId="102" xr:uid="{00000000-0005-0000-0000-000079000000}"/>
    <cellStyle name="ปกติ 5" xfId="103" xr:uid="{00000000-0005-0000-0000-00007A000000}"/>
    <cellStyle name="ปกติ 5 2" xfId="104" xr:uid="{00000000-0005-0000-0000-00007B000000}"/>
    <cellStyle name="ปกติ 5 3" xfId="105" xr:uid="{00000000-0005-0000-0000-00007C000000}"/>
    <cellStyle name="ปกติ 5 4" xfId="109" xr:uid="{00000000-0005-0000-0000-00007D000000}"/>
    <cellStyle name="ปกติ 6" xfId="106" xr:uid="{00000000-0005-0000-0000-00007E000000}"/>
    <cellStyle name="ปกติ 7" xfId="107" xr:uid="{00000000-0005-0000-0000-00007F000000}"/>
    <cellStyle name="ปกติ 8" xfId="108" xr:uid="{00000000-0005-0000-0000-000080000000}"/>
    <cellStyle name="ปกติ_1_งานก่อสร้างทางและสะพาน" xfId="128" xr:uid="{00000000-0005-0000-0000-000081000000}"/>
    <cellStyle name="ปกติ_Cost_Sing2" xfId="3" xr:uid="{00000000-0005-0000-0000-000082000000}"/>
    <cellStyle name="ปกติ_Sheet1" xfId="126" xr:uid="{00000000-0005-0000-0000-000083000000}"/>
    <cellStyle name="ปกติ_ข้อมูลค่าขนส่ง 49" xfId="135" xr:uid="{00000000-0005-0000-0000-000084000000}"/>
    <cellStyle name="ปกติ_บำรุงปกติ" xfId="125" xr:uid="{00000000-0005-0000-0000-000085000000}"/>
    <cellStyle name="เปอร์เซ็นต์ 2" xfId="96" xr:uid="{00000000-0005-0000-0000-000086000000}"/>
    <cellStyle name="เปอร์เซ็นต์ 3" xfId="97" xr:uid="{00000000-0005-0000-0000-000087000000}"/>
    <cellStyle name="แสดงผล 2" xfId="136" xr:uid="{B64034CC-88B0-4F4C-92B3-BD5B3CE82B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checked="Checked" firstButton="1" fmlaLink="$S$159"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checked="Checked" firstButton="1" fmlaLink="$S$159" lockText="1"/>
</file>

<file path=xl/ctrlProps/ctrlProp6.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1</xdr:row>
      <xdr:rowOff>38100</xdr:rowOff>
    </xdr:from>
    <xdr:to>
      <xdr:col>17</xdr:col>
      <xdr:colOff>762137</xdr:colOff>
      <xdr:row>4</xdr:row>
      <xdr:rowOff>152537</xdr:rowOff>
    </xdr:to>
    <xdr:pic>
      <xdr:nvPicPr>
        <xdr:cNvPr id="7" name="รูปภาพ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7955280" y="213360"/>
          <a:ext cx="1585097" cy="1585097"/>
        </a:xfrm>
        <a:prstGeom prst="rect">
          <a:avLst/>
        </a:prstGeom>
      </xdr:spPr>
    </xdr:pic>
    <xdr:clientData/>
  </xdr:twoCellAnchor>
  <xdr:twoCellAnchor editAs="oneCell">
    <xdr:from>
      <xdr:col>1</xdr:col>
      <xdr:colOff>312420</xdr:colOff>
      <xdr:row>1</xdr:row>
      <xdr:rowOff>175260</xdr:rowOff>
    </xdr:from>
    <xdr:to>
      <xdr:col>4</xdr:col>
      <xdr:colOff>129540</xdr:colOff>
      <xdr:row>4</xdr:row>
      <xdr:rowOff>0</xdr:rowOff>
    </xdr:to>
    <xdr:pic>
      <xdr:nvPicPr>
        <xdr:cNvPr id="4" name="รูปภาพ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8620" y="350520"/>
          <a:ext cx="1280160" cy="1272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1009650</xdr:colOff>
          <xdr:row>140</xdr:row>
          <xdr:rowOff>85725</xdr:rowOff>
        </xdr:from>
        <xdr:to>
          <xdr:col>10</xdr:col>
          <xdr:colOff>28575</xdr:colOff>
          <xdr:row>141</xdr:row>
          <xdr:rowOff>66675</xdr:rowOff>
        </xdr:to>
        <xdr:sp macro="" textlink="">
          <xdr:nvSpPr>
            <xdr:cNvPr id="7178" name="Group Box 10" hidden="1">
              <a:extLst>
                <a:ext uri="{63B3BB69-23CF-44E3-9099-C40C66FF867C}">
                  <a14:compatExt spid="_x0000_s7178"/>
                </a:ext>
                <a:ext uri="{FF2B5EF4-FFF2-40B4-BE49-F238E27FC236}">
                  <a16:creationId xmlns:a16="http://schemas.microsoft.com/office/drawing/2014/main" id="{00000000-0008-0000-0300-00000A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เลือกค่างานบ่มผิวทางคอนกรีต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1057275</xdr:colOff>
          <xdr:row>140</xdr:row>
          <xdr:rowOff>95250</xdr:rowOff>
        </xdr:from>
        <xdr:to>
          <xdr:col>8</xdr:col>
          <xdr:colOff>180975</xdr:colOff>
          <xdr:row>141</xdr:row>
          <xdr:rowOff>9525</xdr:rowOff>
        </xdr:to>
        <xdr:sp macro="" textlink="">
          <xdr:nvSpPr>
            <xdr:cNvPr id="7179" name="Option Button 11" hidden="1">
              <a:extLst>
                <a:ext uri="{63B3BB69-23CF-44E3-9099-C40C66FF867C}">
                  <a14:compatExt spid="_x0000_s7179"/>
                </a:ext>
                <a:ext uri="{FF2B5EF4-FFF2-40B4-BE49-F238E27FC236}">
                  <a16:creationId xmlns:a16="http://schemas.microsoft.com/office/drawing/2014/main" id="{00000000-0008-0000-03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มีค่างาน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140</xdr:row>
          <xdr:rowOff>95250</xdr:rowOff>
        </xdr:from>
        <xdr:to>
          <xdr:col>10</xdr:col>
          <xdr:colOff>28575</xdr:colOff>
          <xdr:row>141</xdr:row>
          <xdr:rowOff>9525</xdr:rowOff>
        </xdr:to>
        <xdr:sp macro="" textlink="">
          <xdr:nvSpPr>
            <xdr:cNvPr id="7180" name="Option Button 12" hidden="1">
              <a:extLst>
                <a:ext uri="{63B3BB69-23CF-44E3-9099-C40C66FF867C}">
                  <a14:compatExt spid="_x0000_s7180"/>
                </a:ext>
                <a:ext uri="{FF2B5EF4-FFF2-40B4-BE49-F238E27FC236}">
                  <a16:creationId xmlns:a16="http://schemas.microsoft.com/office/drawing/2014/main" id="{00000000-0008-0000-03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ไม่มีค่างาน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276225</xdr:colOff>
          <xdr:row>142</xdr:row>
          <xdr:rowOff>295275</xdr:rowOff>
        </xdr:from>
        <xdr:to>
          <xdr:col>50</xdr:col>
          <xdr:colOff>523875</xdr:colOff>
          <xdr:row>143</xdr:row>
          <xdr:rowOff>304800</xdr:rowOff>
        </xdr:to>
        <xdr:sp macro="" textlink="">
          <xdr:nvSpPr>
            <xdr:cNvPr id="7190" name="Group Box 22" hidden="1">
              <a:extLst>
                <a:ext uri="{63B3BB69-23CF-44E3-9099-C40C66FF867C}">
                  <a14:compatExt spid="_x0000_s7190"/>
                </a:ext>
                <a:ext uri="{FF2B5EF4-FFF2-40B4-BE49-F238E27FC236}">
                  <a16:creationId xmlns:a16="http://schemas.microsoft.com/office/drawing/2014/main" id="{00000000-0008-0000-0300-000016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เลือกค่างานบ่มผิวทางคอนกรีต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295275</xdr:colOff>
          <xdr:row>143</xdr:row>
          <xdr:rowOff>47625</xdr:rowOff>
        </xdr:from>
        <xdr:to>
          <xdr:col>49</xdr:col>
          <xdr:colOff>285750</xdr:colOff>
          <xdr:row>143</xdr:row>
          <xdr:rowOff>304800</xdr:rowOff>
        </xdr:to>
        <xdr:sp macro="" textlink="">
          <xdr:nvSpPr>
            <xdr:cNvPr id="7191" name="Option Button 23" hidden="1">
              <a:extLst>
                <a:ext uri="{63B3BB69-23CF-44E3-9099-C40C66FF867C}">
                  <a14:compatExt spid="_x0000_s7191"/>
                </a:ext>
                <a:ext uri="{FF2B5EF4-FFF2-40B4-BE49-F238E27FC236}">
                  <a16:creationId xmlns:a16="http://schemas.microsoft.com/office/drawing/2014/main" id="{00000000-0008-0000-03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มีค่างาน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49</xdr:col>
          <xdr:colOff>381000</xdr:colOff>
          <xdr:row>143</xdr:row>
          <xdr:rowOff>47625</xdr:rowOff>
        </xdr:from>
        <xdr:to>
          <xdr:col>50</xdr:col>
          <xdr:colOff>495300</xdr:colOff>
          <xdr:row>143</xdr:row>
          <xdr:rowOff>304800</xdr:rowOff>
        </xdr:to>
        <xdr:sp macro="" textlink="">
          <xdr:nvSpPr>
            <xdr:cNvPr id="7192" name="Option Button 24" hidden="1">
              <a:extLst>
                <a:ext uri="{63B3BB69-23CF-44E3-9099-C40C66FF867C}">
                  <a14:compatExt spid="_x0000_s7192"/>
                </a:ext>
                <a:ext uri="{FF2B5EF4-FFF2-40B4-BE49-F238E27FC236}">
                  <a16:creationId xmlns:a16="http://schemas.microsoft.com/office/drawing/2014/main" id="{00000000-0008-0000-03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ไม่มีค่างาน</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0.&#3591;&#3634;&#3609;&#3585;&#3629;&#3591;&#3594;&#3656;&#3634;&#3591;%20&#3607;&#3605;.&#3626;&#3641;&#3591;&#3648;&#3609;&#3636;&#3609;\000.&#3591;&#3634;&#3609;&#3611;&#3637;%202561\15.&#3626;&#3635;&#3619;&#3623;&#3592;&#3650;&#3588;&#3619;&#3591;&#3585;&#3634;&#3619;%20&#3617;&#3636;.&#3618;.61\&#3650;&#3611;&#3619;&#3649;&#3585;&#3619;&#3617;&#3611;&#3619;&#3632;&#3617;&#3634;&#3603;&#3619;&#3634;&#3588;&#3634;&#3591;&#3634;&#3609;&#3607;&#3634;&#3591;%20SV.10%20(&#3649;&#3585;&#3657;&#3652;&#3586;&#3621;&#3656;&#3634;&#3626;&#3640;&#36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000.&#3591;&#3634;&#3609;&#3585;&#3629;&#3591;&#3594;&#3656;&#3634;&#3591;%20&#3607;&#3605;.&#3623;&#3633;&#3591;&#3652;&#3607;&#3619;\&#3626;&#3656;&#3591;&#3651;&#3627;&#3657;%20&#3629;&#3610;&#3605;.&#3610;&#3638;&#3591;&#3611;&#3619;&#3639;&#3629;\FactorF2566-jesta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XXXXX"/>
      <sheetName val="10000"/>
      <sheetName val="เมนู"/>
      <sheetName val="ข้อมูลเริ่มต้น"/>
      <sheetName val="ข้อมูลวัสดุ และค่าดำเนินการ"/>
      <sheetName val="ค่างานต้นทุนต่อหน่วย"/>
      <sheetName val="สรุปโครงสร้างทาง ช่วง 1"/>
      <sheetName val="สรุปโครงสร้างทาง ช่วง 2"/>
      <sheetName val="สรุปโครงสร้างทาง ช่วง 3"/>
      <sheetName val="สรุปโครงสร้างทาง ช่วง 4"/>
      <sheetName val="ดินตัด , ดินถม+ถางป่า ช่วง 1"/>
      <sheetName val="ดินตัด , ดินถม+ถางป่า ช่วง 2"/>
      <sheetName val="ดินตัด , ดินถม+ถางป่า ช่วง 3"/>
      <sheetName val="ดินตัด , ดินถม+ถางป่า ช่วง 4"/>
      <sheetName val="สรุปผลการคำนวณ"/>
      <sheetName val="ปร.5 แอสฟัลต์"/>
      <sheetName val="แบบสรุปราคาแอสฟัลต์"/>
      <sheetName val="ปร.5 คสล."/>
      <sheetName val="แบบสรุปราคา คสล."/>
      <sheetName val="ปร.5 ลูกรังบดอัด"/>
      <sheetName val="แบบสรุปราคาลุกรัง บดอัด "/>
      <sheetName val="ปร.5 ลูกรังปรับเกลี่ย"/>
      <sheetName val="แบบสรุปราคาลุกรัง ปรับเกลี่ย"/>
      <sheetName val="ดำเนินการ + เสื่อมราคา"/>
      <sheetName val="ตารางค่าดำเนินการ+ค่าเสื่อมราคา"/>
      <sheetName val="รวมoperate"/>
      <sheetName val="ขนส่ง 6 ล้อ"/>
      <sheetName val="ขนส่ง 10 ล้อ"/>
      <sheetName val="ขนส่ง 10 ล้อ+พ่วง"/>
      <sheetName val="6ล้อ"/>
      <sheetName val="10ล้อ"/>
      <sheetName val="10ล้อ+พ่วง"/>
      <sheetName val="ตารางขนส่ง 6 ล้อ"/>
      <sheetName val="ตารางขนส่ง 10 ล้อ"/>
      <sheetName val="ตารางขนส่ง 10 ล้อ + ลากพ่วง"/>
      <sheetName val="สูตร6ล้อ"/>
      <sheetName val="สูตร10ล้อ"/>
      <sheetName val="สูตร10ล้อพ่วง"/>
      <sheetName val="F_ทาง"/>
      <sheetName val="F_สะพานและท่อเหลี่ยม"/>
      <sheetName val="เปรียบเทียบราคาแอสฟัลต์"/>
      <sheetName val="ค่าRecycling"/>
      <sheetName val="หาพื้นที่หน้าตัดดินถม"/>
      <sheetName val="ปร.4 box"/>
      <sheetName val="สรุปBOX"/>
      <sheetName val="สรุปตารางกำแพงbox"/>
      <sheetName val="สรุปตารางถอดแบบbox"/>
      <sheetName val="ตารางกำแพงปากท่อลอดเหลี่ยม"/>
      <sheetName val="ตารางถอดแบบbox"/>
      <sheetName val="แบบ ท1-01"/>
      <sheetName val="แบบกำแพงปากท่อ"/>
      <sheetName val="แบบบ่อพัก 0.30"/>
      <sheetName val="แบบบ่อพัก 0.40"/>
      <sheetName val="แบบบ่อพัก 0.60"/>
      <sheetName val="แบบบล็อก"/>
      <sheetName val="หาราคาดิน + ลูกรัง"/>
      <sheetName val="ราคาหินผสมแอสฟัลต์"/>
    </sheetNames>
    <sheetDataSet>
      <sheetData sheetId="0" refreshError="1"/>
      <sheetData sheetId="1" refreshError="1"/>
      <sheetData sheetId="2" refreshError="1"/>
      <sheetData sheetId="3" refreshError="1"/>
      <sheetData sheetId="4" refreshError="1">
        <row r="2">
          <cell r="F2" t="str">
            <v xml:space="preserve">โครงการก่อสร้างถนน ค.ส.ล.  ภายในหมู่บ้านหนองลาด  หมู่ที่ 7   </v>
          </cell>
        </row>
        <row r="78">
          <cell r="E78" t="str">
            <v>ชนิดของวัสดุ</v>
          </cell>
          <cell r="F78" t="str">
            <v>หน่วย</v>
          </cell>
          <cell r="N78" t="str">
            <v>ขนส่งด้วยรถบรรทุก</v>
          </cell>
        </row>
        <row r="79">
          <cell r="H79" t="str">
            <v>(กม.)</v>
          </cell>
          <cell r="I79" t="str">
            <v>(บาท)</v>
          </cell>
          <cell r="J79" t="str">
            <v>(บาท)</v>
          </cell>
          <cell r="L79" t="str">
            <v>(บาท)</v>
          </cell>
          <cell r="M79" t="str">
            <v>(บาท)</v>
          </cell>
        </row>
        <row r="80">
          <cell r="L80">
            <v>4100</v>
          </cell>
        </row>
        <row r="81">
          <cell r="L81">
            <v>4100</v>
          </cell>
        </row>
        <row r="82">
          <cell r="L82">
            <v>3300</v>
          </cell>
        </row>
        <row r="83">
          <cell r="L83">
            <v>3300</v>
          </cell>
        </row>
        <row r="84">
          <cell r="L84">
            <v>2900</v>
          </cell>
        </row>
        <row r="85">
          <cell r="L85">
            <v>3300</v>
          </cell>
        </row>
        <row r="86">
          <cell r="L86">
            <v>3300</v>
          </cell>
        </row>
        <row r="87">
          <cell r="L87">
            <v>2900</v>
          </cell>
        </row>
        <row r="115">
          <cell r="F115" t="str">
            <v>ท่อน</v>
          </cell>
        </row>
        <row r="121">
          <cell r="F121" t="str">
            <v>ต้น</v>
          </cell>
        </row>
        <row r="122">
          <cell r="F122" t="str">
            <v>ต้น</v>
          </cell>
        </row>
        <row r="127">
          <cell r="F127" t="str">
            <v>กก.</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7">
          <cell r="G7">
            <v>1.75</v>
          </cell>
        </row>
        <row r="12">
          <cell r="G12">
            <v>47.28</v>
          </cell>
        </row>
        <row r="15">
          <cell r="G15">
            <v>8.4699999999999989</v>
          </cell>
        </row>
        <row r="21">
          <cell r="G21">
            <v>32.79</v>
          </cell>
        </row>
        <row r="30">
          <cell r="G30">
            <v>8.2800000000000011</v>
          </cell>
        </row>
        <row r="34">
          <cell r="G34">
            <v>11.51</v>
          </cell>
        </row>
      </sheetData>
      <sheetData sheetId="26" refreshError="1"/>
      <sheetData sheetId="27" refreshError="1"/>
      <sheetData sheetId="28" refreshError="1"/>
      <sheetData sheetId="29" refreshError="1"/>
      <sheetData sheetId="30" refreshError="1"/>
      <sheetData sheetId="31" refreshError="1">
        <row r="6">
          <cell r="B6">
            <v>1</v>
          </cell>
          <cell r="C6">
            <v>8.0299999999999994</v>
          </cell>
          <cell r="D6">
            <v>11.24</v>
          </cell>
        </row>
        <row r="7">
          <cell r="B7">
            <v>2</v>
          </cell>
          <cell r="C7">
            <v>9.75</v>
          </cell>
          <cell r="D7">
            <v>13.66</v>
          </cell>
        </row>
        <row r="8">
          <cell r="B8">
            <v>3</v>
          </cell>
          <cell r="C8">
            <v>11.48</v>
          </cell>
          <cell r="D8">
            <v>16.07</v>
          </cell>
        </row>
        <row r="9">
          <cell r="B9">
            <v>4</v>
          </cell>
          <cell r="C9">
            <v>13.2</v>
          </cell>
          <cell r="D9">
            <v>18.48</v>
          </cell>
        </row>
        <row r="10">
          <cell r="B10">
            <v>5</v>
          </cell>
          <cell r="C10">
            <v>14.93</v>
          </cell>
          <cell r="D10">
            <v>20.9</v>
          </cell>
        </row>
        <row r="11">
          <cell r="B11">
            <v>6</v>
          </cell>
          <cell r="C11">
            <v>16.649999999999999</v>
          </cell>
          <cell r="D11">
            <v>23.31</v>
          </cell>
        </row>
        <row r="12">
          <cell r="B12">
            <v>7</v>
          </cell>
          <cell r="C12">
            <v>18.37</v>
          </cell>
          <cell r="D12">
            <v>25.72</v>
          </cell>
        </row>
        <row r="13">
          <cell r="B13">
            <v>8</v>
          </cell>
          <cell r="C13">
            <v>20.34</v>
          </cell>
          <cell r="D13">
            <v>28.47</v>
          </cell>
        </row>
        <row r="14">
          <cell r="B14">
            <v>9</v>
          </cell>
          <cell r="C14">
            <v>22.72</v>
          </cell>
          <cell r="D14">
            <v>31.81</v>
          </cell>
        </row>
        <row r="15">
          <cell r="B15">
            <v>10</v>
          </cell>
          <cell r="C15">
            <v>25.11</v>
          </cell>
          <cell r="D15">
            <v>35.15</v>
          </cell>
        </row>
        <row r="16">
          <cell r="B16">
            <v>11</v>
          </cell>
          <cell r="C16">
            <v>27.49</v>
          </cell>
          <cell r="D16">
            <v>38.479999999999997</v>
          </cell>
        </row>
        <row r="17">
          <cell r="B17">
            <v>12</v>
          </cell>
          <cell r="C17">
            <v>29.87</v>
          </cell>
          <cell r="D17">
            <v>41.82</v>
          </cell>
        </row>
        <row r="18">
          <cell r="B18">
            <v>13</v>
          </cell>
          <cell r="C18">
            <v>32.26</v>
          </cell>
          <cell r="D18">
            <v>45.16</v>
          </cell>
        </row>
        <row r="19">
          <cell r="B19">
            <v>14</v>
          </cell>
          <cell r="C19">
            <v>34.64</v>
          </cell>
          <cell r="D19">
            <v>48.5</v>
          </cell>
        </row>
        <row r="20">
          <cell r="B20">
            <v>15</v>
          </cell>
          <cell r="C20">
            <v>37.03</v>
          </cell>
          <cell r="D20">
            <v>51.84</v>
          </cell>
        </row>
        <row r="21">
          <cell r="B21">
            <v>16</v>
          </cell>
          <cell r="C21">
            <v>39.409999999999997</v>
          </cell>
          <cell r="D21">
            <v>55.18</v>
          </cell>
        </row>
        <row r="22">
          <cell r="B22">
            <v>17</v>
          </cell>
          <cell r="C22">
            <v>41.8</v>
          </cell>
          <cell r="D22">
            <v>58.51</v>
          </cell>
        </row>
        <row r="23">
          <cell r="B23">
            <v>18</v>
          </cell>
          <cell r="C23">
            <v>44.18</v>
          </cell>
          <cell r="D23">
            <v>61.85</v>
          </cell>
        </row>
        <row r="24">
          <cell r="B24">
            <v>19</v>
          </cell>
          <cell r="C24">
            <v>46.57</v>
          </cell>
          <cell r="D24">
            <v>65.19</v>
          </cell>
        </row>
        <row r="25">
          <cell r="B25">
            <v>20</v>
          </cell>
          <cell r="C25">
            <v>48.95</v>
          </cell>
          <cell r="D25">
            <v>68.53</v>
          </cell>
        </row>
        <row r="26">
          <cell r="B26">
            <v>21</v>
          </cell>
          <cell r="C26">
            <v>51.33</v>
          </cell>
          <cell r="D26">
            <v>71.87</v>
          </cell>
        </row>
        <row r="27">
          <cell r="B27">
            <v>22</v>
          </cell>
          <cell r="C27">
            <v>53.72</v>
          </cell>
          <cell r="D27">
            <v>75.209999999999994</v>
          </cell>
        </row>
        <row r="28">
          <cell r="B28">
            <v>23</v>
          </cell>
          <cell r="C28">
            <v>56.1</v>
          </cell>
          <cell r="D28">
            <v>78.540000000000006</v>
          </cell>
        </row>
        <row r="29">
          <cell r="B29">
            <v>24</v>
          </cell>
          <cell r="C29">
            <v>58.49</v>
          </cell>
          <cell r="D29">
            <v>81.89</v>
          </cell>
        </row>
        <row r="30">
          <cell r="B30">
            <v>25</v>
          </cell>
          <cell r="C30">
            <v>60.88</v>
          </cell>
          <cell r="D30">
            <v>85.23</v>
          </cell>
        </row>
        <row r="31">
          <cell r="B31">
            <v>26</v>
          </cell>
          <cell r="C31">
            <v>63.26</v>
          </cell>
          <cell r="D31">
            <v>88.57</v>
          </cell>
        </row>
        <row r="32">
          <cell r="B32">
            <v>27</v>
          </cell>
          <cell r="C32">
            <v>65.650000000000006</v>
          </cell>
          <cell r="D32">
            <v>91.91</v>
          </cell>
        </row>
        <row r="33">
          <cell r="B33">
            <v>28</v>
          </cell>
          <cell r="C33">
            <v>68.03</v>
          </cell>
          <cell r="D33">
            <v>95.25</v>
          </cell>
        </row>
        <row r="34">
          <cell r="B34">
            <v>29</v>
          </cell>
          <cell r="C34">
            <v>70.400000000000006</v>
          </cell>
          <cell r="D34">
            <v>98.57</v>
          </cell>
        </row>
        <row r="35">
          <cell r="B35">
            <v>30</v>
          </cell>
          <cell r="C35">
            <v>72.8</v>
          </cell>
          <cell r="D35">
            <v>101.92</v>
          </cell>
        </row>
        <row r="36">
          <cell r="B36">
            <v>31</v>
          </cell>
          <cell r="C36">
            <v>75.17</v>
          </cell>
          <cell r="D36">
            <v>105.24</v>
          </cell>
        </row>
        <row r="37">
          <cell r="B37">
            <v>32</v>
          </cell>
          <cell r="C37">
            <v>77.569999999999993</v>
          </cell>
          <cell r="D37">
            <v>108.6</v>
          </cell>
        </row>
        <row r="38">
          <cell r="B38">
            <v>33</v>
          </cell>
          <cell r="C38">
            <v>79.959999999999994</v>
          </cell>
          <cell r="D38">
            <v>111.94</v>
          </cell>
        </row>
        <row r="39">
          <cell r="B39">
            <v>34</v>
          </cell>
          <cell r="C39">
            <v>82.35</v>
          </cell>
          <cell r="D39">
            <v>115.28</v>
          </cell>
        </row>
        <row r="40">
          <cell r="B40">
            <v>35</v>
          </cell>
          <cell r="C40">
            <v>84.72</v>
          </cell>
          <cell r="D40">
            <v>118.6</v>
          </cell>
        </row>
        <row r="41">
          <cell r="B41">
            <v>36</v>
          </cell>
          <cell r="C41">
            <v>87.11</v>
          </cell>
          <cell r="D41">
            <v>121.95</v>
          </cell>
        </row>
        <row r="42">
          <cell r="B42">
            <v>37</v>
          </cell>
          <cell r="C42">
            <v>89.5</v>
          </cell>
          <cell r="D42">
            <v>125.3</v>
          </cell>
        </row>
        <row r="43">
          <cell r="B43">
            <v>38</v>
          </cell>
          <cell r="C43">
            <v>91.89</v>
          </cell>
          <cell r="D43">
            <v>128.63999999999999</v>
          </cell>
        </row>
        <row r="44">
          <cell r="B44">
            <v>39</v>
          </cell>
          <cell r="C44">
            <v>94.27</v>
          </cell>
          <cell r="D44">
            <v>131.97999999999999</v>
          </cell>
        </row>
        <row r="45">
          <cell r="B45">
            <v>40</v>
          </cell>
          <cell r="C45">
            <v>96.65</v>
          </cell>
          <cell r="D45">
            <v>135.31</v>
          </cell>
        </row>
        <row r="46">
          <cell r="B46">
            <v>41</v>
          </cell>
          <cell r="C46">
            <v>99.04</v>
          </cell>
          <cell r="D46">
            <v>138.66</v>
          </cell>
        </row>
        <row r="47">
          <cell r="B47">
            <v>42</v>
          </cell>
          <cell r="C47">
            <v>101.43</v>
          </cell>
          <cell r="D47">
            <v>142</v>
          </cell>
        </row>
        <row r="48">
          <cell r="B48">
            <v>43</v>
          </cell>
          <cell r="C48">
            <v>103.8</v>
          </cell>
          <cell r="D48">
            <v>145.32</v>
          </cell>
        </row>
        <row r="49">
          <cell r="B49">
            <v>44</v>
          </cell>
          <cell r="C49">
            <v>106.2</v>
          </cell>
          <cell r="D49">
            <v>148.66999999999999</v>
          </cell>
        </row>
        <row r="50">
          <cell r="B50">
            <v>45</v>
          </cell>
          <cell r="C50">
            <v>108.57</v>
          </cell>
          <cell r="D50">
            <v>152</v>
          </cell>
        </row>
        <row r="51">
          <cell r="B51">
            <v>46</v>
          </cell>
          <cell r="C51">
            <v>110.97</v>
          </cell>
          <cell r="D51">
            <v>155.35</v>
          </cell>
        </row>
        <row r="52">
          <cell r="B52">
            <v>47</v>
          </cell>
          <cell r="C52">
            <v>113.34</v>
          </cell>
          <cell r="D52">
            <v>158.68</v>
          </cell>
        </row>
        <row r="53">
          <cell r="B53">
            <v>48</v>
          </cell>
          <cell r="C53">
            <v>115.73</v>
          </cell>
          <cell r="D53">
            <v>162.02000000000001</v>
          </cell>
        </row>
        <row r="54">
          <cell r="B54">
            <v>49</v>
          </cell>
          <cell r="C54">
            <v>118.1</v>
          </cell>
          <cell r="D54">
            <v>165.34</v>
          </cell>
        </row>
        <row r="55">
          <cell r="B55">
            <v>50</v>
          </cell>
          <cell r="C55">
            <v>120.48</v>
          </cell>
          <cell r="D55">
            <v>168.67</v>
          </cell>
        </row>
        <row r="56">
          <cell r="B56">
            <v>51</v>
          </cell>
          <cell r="C56">
            <v>122.88</v>
          </cell>
          <cell r="D56">
            <v>172.04</v>
          </cell>
        </row>
        <row r="57">
          <cell r="B57">
            <v>52</v>
          </cell>
          <cell r="C57">
            <v>125.25</v>
          </cell>
          <cell r="D57">
            <v>175.35</v>
          </cell>
        </row>
        <row r="58">
          <cell r="B58">
            <v>53</v>
          </cell>
          <cell r="C58">
            <v>127.64</v>
          </cell>
          <cell r="D58">
            <v>178.69</v>
          </cell>
        </row>
        <row r="59">
          <cell r="B59">
            <v>54</v>
          </cell>
          <cell r="C59">
            <v>130.04</v>
          </cell>
          <cell r="D59">
            <v>182.06</v>
          </cell>
        </row>
        <row r="60">
          <cell r="B60">
            <v>55</v>
          </cell>
          <cell r="C60">
            <v>132.41</v>
          </cell>
          <cell r="D60">
            <v>185.37</v>
          </cell>
        </row>
        <row r="61">
          <cell r="B61">
            <v>56</v>
          </cell>
          <cell r="C61">
            <v>134.79</v>
          </cell>
          <cell r="D61">
            <v>188.7</v>
          </cell>
        </row>
        <row r="62">
          <cell r="B62">
            <v>57</v>
          </cell>
          <cell r="C62">
            <v>137.18</v>
          </cell>
          <cell r="D62">
            <v>192.06</v>
          </cell>
        </row>
        <row r="63">
          <cell r="B63">
            <v>58</v>
          </cell>
          <cell r="C63">
            <v>139.6</v>
          </cell>
          <cell r="D63">
            <v>195.43</v>
          </cell>
        </row>
        <row r="64">
          <cell r="B64">
            <v>59</v>
          </cell>
          <cell r="C64">
            <v>141.96</v>
          </cell>
          <cell r="D64">
            <v>198.75</v>
          </cell>
        </row>
        <row r="65">
          <cell r="B65">
            <v>60</v>
          </cell>
          <cell r="C65">
            <v>144.34</v>
          </cell>
          <cell r="D65">
            <v>202.08</v>
          </cell>
        </row>
        <row r="66">
          <cell r="B66">
            <v>61</v>
          </cell>
          <cell r="C66">
            <v>146.74</v>
          </cell>
          <cell r="D66">
            <v>205.43</v>
          </cell>
        </row>
        <row r="67">
          <cell r="B67">
            <v>62</v>
          </cell>
          <cell r="C67">
            <v>149.15</v>
          </cell>
          <cell r="D67">
            <v>208.81</v>
          </cell>
        </row>
        <row r="68">
          <cell r="B68">
            <v>63</v>
          </cell>
          <cell r="C68">
            <v>151.5</v>
          </cell>
          <cell r="D68">
            <v>212.11</v>
          </cell>
        </row>
        <row r="69">
          <cell r="B69">
            <v>64</v>
          </cell>
          <cell r="C69">
            <v>153.87</v>
          </cell>
          <cell r="D69">
            <v>215.42</v>
          </cell>
        </row>
        <row r="70">
          <cell r="B70">
            <v>65</v>
          </cell>
          <cell r="C70">
            <v>156.25</v>
          </cell>
          <cell r="D70">
            <v>218.75</v>
          </cell>
        </row>
        <row r="71">
          <cell r="B71">
            <v>66</v>
          </cell>
          <cell r="C71">
            <v>158.65</v>
          </cell>
          <cell r="D71">
            <v>222.1</v>
          </cell>
        </row>
        <row r="72">
          <cell r="B72">
            <v>67</v>
          </cell>
          <cell r="C72">
            <v>161.05000000000001</v>
          </cell>
          <cell r="D72">
            <v>225.47</v>
          </cell>
        </row>
        <row r="73">
          <cell r="B73">
            <v>68</v>
          </cell>
          <cell r="C73">
            <v>163.38999999999999</v>
          </cell>
          <cell r="D73">
            <v>228.75</v>
          </cell>
        </row>
        <row r="74">
          <cell r="B74">
            <v>69</v>
          </cell>
          <cell r="C74">
            <v>165.83</v>
          </cell>
          <cell r="D74">
            <v>232.16</v>
          </cell>
        </row>
        <row r="75">
          <cell r="B75">
            <v>70</v>
          </cell>
          <cell r="C75">
            <v>168.19</v>
          </cell>
          <cell r="D75">
            <v>235.47</v>
          </cell>
        </row>
        <row r="76">
          <cell r="B76">
            <v>71</v>
          </cell>
          <cell r="C76">
            <v>170.57</v>
          </cell>
          <cell r="D76">
            <v>238.8</v>
          </cell>
        </row>
        <row r="77">
          <cell r="B77">
            <v>72</v>
          </cell>
          <cell r="C77">
            <v>172.96</v>
          </cell>
          <cell r="D77">
            <v>242.14</v>
          </cell>
        </row>
        <row r="78">
          <cell r="B78">
            <v>73</v>
          </cell>
          <cell r="C78">
            <v>175.36</v>
          </cell>
          <cell r="D78">
            <v>245.5</v>
          </cell>
        </row>
        <row r="79">
          <cell r="B79">
            <v>74</v>
          </cell>
          <cell r="C79">
            <v>177.77</v>
          </cell>
          <cell r="D79">
            <v>248.87</v>
          </cell>
        </row>
        <row r="80">
          <cell r="B80">
            <v>75</v>
          </cell>
          <cell r="C80">
            <v>180.1</v>
          </cell>
          <cell r="D80">
            <v>252.13</v>
          </cell>
        </row>
        <row r="81">
          <cell r="B81">
            <v>76</v>
          </cell>
          <cell r="C81">
            <v>182.53</v>
          </cell>
          <cell r="D81">
            <v>255.55</v>
          </cell>
        </row>
        <row r="82">
          <cell r="B82">
            <v>77</v>
          </cell>
          <cell r="C82">
            <v>184.88</v>
          </cell>
          <cell r="D82">
            <v>258.83</v>
          </cell>
        </row>
        <row r="83">
          <cell r="B83">
            <v>78</v>
          </cell>
          <cell r="C83">
            <v>187.24</v>
          </cell>
          <cell r="D83">
            <v>262.13</v>
          </cell>
        </row>
        <row r="84">
          <cell r="B84">
            <v>79</v>
          </cell>
          <cell r="C84">
            <v>189.71</v>
          </cell>
          <cell r="D84">
            <v>265.60000000000002</v>
          </cell>
        </row>
        <row r="85">
          <cell r="B85">
            <v>80</v>
          </cell>
          <cell r="C85">
            <v>192.1</v>
          </cell>
          <cell r="D85">
            <v>268.93</v>
          </cell>
        </row>
        <row r="86">
          <cell r="B86">
            <v>81</v>
          </cell>
          <cell r="C86">
            <v>194.49</v>
          </cell>
          <cell r="D86">
            <v>272.27999999999997</v>
          </cell>
        </row>
        <row r="87">
          <cell r="B87">
            <v>82</v>
          </cell>
          <cell r="C87">
            <v>196.77</v>
          </cell>
          <cell r="D87">
            <v>275.48</v>
          </cell>
        </row>
        <row r="88">
          <cell r="B88">
            <v>83</v>
          </cell>
          <cell r="C88">
            <v>199.18</v>
          </cell>
          <cell r="D88">
            <v>278.86</v>
          </cell>
        </row>
        <row r="89">
          <cell r="B89">
            <v>84</v>
          </cell>
          <cell r="C89">
            <v>201.61</v>
          </cell>
          <cell r="D89">
            <v>282.25</v>
          </cell>
        </row>
        <row r="90">
          <cell r="B90">
            <v>85</v>
          </cell>
          <cell r="C90">
            <v>204.04</v>
          </cell>
          <cell r="D90">
            <v>285.66000000000003</v>
          </cell>
        </row>
        <row r="91">
          <cell r="B91">
            <v>86</v>
          </cell>
          <cell r="C91">
            <v>206.36</v>
          </cell>
          <cell r="D91">
            <v>288.91000000000003</v>
          </cell>
        </row>
        <row r="92">
          <cell r="B92">
            <v>87</v>
          </cell>
          <cell r="C92">
            <v>208.69</v>
          </cell>
          <cell r="D92">
            <v>292.17</v>
          </cell>
        </row>
        <row r="93">
          <cell r="B93">
            <v>88</v>
          </cell>
          <cell r="C93">
            <v>211.16</v>
          </cell>
          <cell r="D93">
            <v>295.62</v>
          </cell>
        </row>
        <row r="94">
          <cell r="B94">
            <v>89</v>
          </cell>
          <cell r="C94">
            <v>213.51</v>
          </cell>
          <cell r="D94">
            <v>298.91000000000003</v>
          </cell>
        </row>
        <row r="95">
          <cell r="B95">
            <v>90</v>
          </cell>
          <cell r="C95">
            <v>215.86</v>
          </cell>
          <cell r="D95">
            <v>302.2</v>
          </cell>
        </row>
        <row r="96">
          <cell r="B96">
            <v>91</v>
          </cell>
          <cell r="C96">
            <v>218.36</v>
          </cell>
          <cell r="D96">
            <v>305.70999999999998</v>
          </cell>
        </row>
        <row r="97">
          <cell r="B97">
            <v>92</v>
          </cell>
          <cell r="C97">
            <v>220.74</v>
          </cell>
          <cell r="D97">
            <v>309.02999999999997</v>
          </cell>
        </row>
        <row r="98">
          <cell r="B98">
            <v>93</v>
          </cell>
          <cell r="C98">
            <v>223.12</v>
          </cell>
          <cell r="D98">
            <v>312.37</v>
          </cell>
        </row>
        <row r="99">
          <cell r="B99">
            <v>94</v>
          </cell>
          <cell r="C99">
            <v>225.51</v>
          </cell>
          <cell r="D99">
            <v>315.72000000000003</v>
          </cell>
        </row>
        <row r="100">
          <cell r="B100">
            <v>95</v>
          </cell>
          <cell r="C100">
            <v>227.76</v>
          </cell>
          <cell r="D100">
            <v>318.87</v>
          </cell>
        </row>
        <row r="101">
          <cell r="B101">
            <v>96</v>
          </cell>
          <cell r="C101">
            <v>230.17</v>
          </cell>
          <cell r="D101">
            <v>322.24</v>
          </cell>
        </row>
        <row r="102">
          <cell r="B102">
            <v>97</v>
          </cell>
          <cell r="C102">
            <v>232.59</v>
          </cell>
          <cell r="D102">
            <v>325.63</v>
          </cell>
        </row>
        <row r="103">
          <cell r="B103">
            <v>98</v>
          </cell>
          <cell r="C103">
            <v>235.02</v>
          </cell>
          <cell r="D103">
            <v>329.03</v>
          </cell>
        </row>
        <row r="104">
          <cell r="B104">
            <v>99</v>
          </cell>
          <cell r="C104">
            <v>237.46</v>
          </cell>
          <cell r="D104">
            <v>332.45</v>
          </cell>
        </row>
        <row r="105">
          <cell r="B105">
            <v>100</v>
          </cell>
          <cell r="C105">
            <v>239.74</v>
          </cell>
          <cell r="D105">
            <v>335.64</v>
          </cell>
        </row>
        <row r="106">
          <cell r="B106">
            <v>101</v>
          </cell>
          <cell r="C106">
            <v>242.2</v>
          </cell>
          <cell r="D106">
            <v>339.08</v>
          </cell>
        </row>
        <row r="107">
          <cell r="B107">
            <v>102</v>
          </cell>
          <cell r="C107">
            <v>244.5</v>
          </cell>
          <cell r="D107">
            <v>342.29</v>
          </cell>
        </row>
        <row r="108">
          <cell r="B108">
            <v>103</v>
          </cell>
          <cell r="C108">
            <v>246.98</v>
          </cell>
          <cell r="D108">
            <v>345.77</v>
          </cell>
        </row>
        <row r="109">
          <cell r="B109">
            <v>104</v>
          </cell>
          <cell r="C109">
            <v>249.28</v>
          </cell>
          <cell r="D109">
            <v>349</v>
          </cell>
        </row>
        <row r="110">
          <cell r="B110">
            <v>105</v>
          </cell>
          <cell r="C110">
            <v>251.78</v>
          </cell>
          <cell r="D110">
            <v>352.5</v>
          </cell>
        </row>
        <row r="111">
          <cell r="B111">
            <v>106</v>
          </cell>
          <cell r="C111">
            <v>254.11</v>
          </cell>
          <cell r="D111">
            <v>355.75</v>
          </cell>
        </row>
        <row r="112">
          <cell r="B112">
            <v>107</v>
          </cell>
          <cell r="C112">
            <v>256.43</v>
          </cell>
          <cell r="D112">
            <v>359.01</v>
          </cell>
        </row>
        <row r="113">
          <cell r="B113">
            <v>108</v>
          </cell>
          <cell r="C113">
            <v>258.77</v>
          </cell>
          <cell r="D113">
            <v>362.28</v>
          </cell>
        </row>
        <row r="114">
          <cell r="B114">
            <v>109</v>
          </cell>
          <cell r="C114">
            <v>261.31</v>
          </cell>
          <cell r="D114">
            <v>365.83</v>
          </cell>
        </row>
        <row r="115">
          <cell r="B115">
            <v>110</v>
          </cell>
          <cell r="C115">
            <v>263.66000000000003</v>
          </cell>
          <cell r="D115">
            <v>369.13</v>
          </cell>
        </row>
        <row r="116">
          <cell r="B116">
            <v>111</v>
          </cell>
          <cell r="C116">
            <v>266.02</v>
          </cell>
          <cell r="D116">
            <v>372.43</v>
          </cell>
        </row>
        <row r="117">
          <cell r="B117">
            <v>112</v>
          </cell>
          <cell r="C117">
            <v>268.38</v>
          </cell>
          <cell r="D117">
            <v>375.74</v>
          </cell>
        </row>
        <row r="118">
          <cell r="B118">
            <v>113</v>
          </cell>
          <cell r="C118">
            <v>270.75</v>
          </cell>
          <cell r="D118">
            <v>379.06</v>
          </cell>
        </row>
        <row r="119">
          <cell r="B119">
            <v>114</v>
          </cell>
          <cell r="C119">
            <v>273.13</v>
          </cell>
          <cell r="D119">
            <v>382.39</v>
          </cell>
        </row>
        <row r="120">
          <cell r="B120">
            <v>115</v>
          </cell>
          <cell r="C120">
            <v>275.52</v>
          </cell>
          <cell r="D120">
            <v>385.73</v>
          </cell>
        </row>
        <row r="121">
          <cell r="B121">
            <v>116</v>
          </cell>
          <cell r="C121">
            <v>277.91000000000003</v>
          </cell>
          <cell r="D121">
            <v>389.08</v>
          </cell>
        </row>
        <row r="122">
          <cell r="B122">
            <v>117</v>
          </cell>
          <cell r="C122">
            <v>280.31</v>
          </cell>
          <cell r="D122">
            <v>392.44</v>
          </cell>
        </row>
        <row r="123">
          <cell r="B123">
            <v>118</v>
          </cell>
          <cell r="C123">
            <v>282.72000000000003</v>
          </cell>
          <cell r="D123">
            <v>395.81</v>
          </cell>
        </row>
        <row r="124">
          <cell r="B124">
            <v>119</v>
          </cell>
          <cell r="C124">
            <v>285.14</v>
          </cell>
          <cell r="D124">
            <v>399.2</v>
          </cell>
        </row>
        <row r="125">
          <cell r="B125">
            <v>120</v>
          </cell>
          <cell r="C125">
            <v>287.57</v>
          </cell>
          <cell r="D125">
            <v>402.6</v>
          </cell>
        </row>
        <row r="126">
          <cell r="B126">
            <v>121</v>
          </cell>
          <cell r="C126">
            <v>289.76</v>
          </cell>
          <cell r="D126">
            <v>405.66</v>
          </cell>
        </row>
        <row r="127">
          <cell r="B127">
            <v>122</v>
          </cell>
          <cell r="C127">
            <v>292.2</v>
          </cell>
          <cell r="D127">
            <v>409.08</v>
          </cell>
        </row>
        <row r="128">
          <cell r="B128">
            <v>123</v>
          </cell>
          <cell r="C128">
            <v>294.64999999999998</v>
          </cell>
          <cell r="D128">
            <v>412.5</v>
          </cell>
        </row>
        <row r="129">
          <cell r="B129">
            <v>124</v>
          </cell>
          <cell r="C129">
            <v>297.10000000000002</v>
          </cell>
          <cell r="D129">
            <v>415.95</v>
          </cell>
        </row>
        <row r="130">
          <cell r="B130">
            <v>125</v>
          </cell>
          <cell r="C130">
            <v>299.31</v>
          </cell>
          <cell r="D130">
            <v>419.03</v>
          </cell>
        </row>
        <row r="131">
          <cell r="B131">
            <v>126</v>
          </cell>
          <cell r="C131">
            <v>301.77999999999997</v>
          </cell>
          <cell r="D131">
            <v>422.49</v>
          </cell>
        </row>
        <row r="132">
          <cell r="B132">
            <v>127</v>
          </cell>
          <cell r="C132">
            <v>304.26</v>
          </cell>
          <cell r="D132">
            <v>425.97</v>
          </cell>
        </row>
        <row r="133">
          <cell r="B133">
            <v>128</v>
          </cell>
          <cell r="C133">
            <v>306.48</v>
          </cell>
          <cell r="D133">
            <v>429.07</v>
          </cell>
        </row>
        <row r="134">
          <cell r="B134">
            <v>129</v>
          </cell>
          <cell r="C134">
            <v>308.98</v>
          </cell>
          <cell r="D134">
            <v>432.57</v>
          </cell>
        </row>
        <row r="135">
          <cell r="B135">
            <v>130</v>
          </cell>
          <cell r="C135">
            <v>311.49</v>
          </cell>
          <cell r="D135">
            <v>436.08</v>
          </cell>
        </row>
        <row r="136">
          <cell r="B136">
            <v>131</v>
          </cell>
          <cell r="C136">
            <v>313.72000000000003</v>
          </cell>
          <cell r="D136">
            <v>439.21</v>
          </cell>
        </row>
        <row r="137">
          <cell r="B137">
            <v>132</v>
          </cell>
          <cell r="C137">
            <v>316.25</v>
          </cell>
          <cell r="D137">
            <v>442.74</v>
          </cell>
        </row>
        <row r="138">
          <cell r="B138">
            <v>133</v>
          </cell>
          <cell r="C138">
            <v>318.48</v>
          </cell>
          <cell r="D138">
            <v>445.88</v>
          </cell>
        </row>
        <row r="139">
          <cell r="B139">
            <v>134</v>
          </cell>
          <cell r="C139">
            <v>321.02999999999997</v>
          </cell>
          <cell r="D139">
            <v>449.44</v>
          </cell>
        </row>
        <row r="140">
          <cell r="B140">
            <v>135</v>
          </cell>
          <cell r="C140">
            <v>323.27999999999997</v>
          </cell>
          <cell r="D140">
            <v>452.59</v>
          </cell>
        </row>
        <row r="141">
          <cell r="B141">
            <v>136</v>
          </cell>
          <cell r="C141">
            <v>325.52999999999997</v>
          </cell>
          <cell r="D141">
            <v>455.74</v>
          </cell>
        </row>
        <row r="142">
          <cell r="B142">
            <v>137</v>
          </cell>
          <cell r="C142">
            <v>328.1</v>
          </cell>
          <cell r="D142">
            <v>459.33</v>
          </cell>
        </row>
        <row r="143">
          <cell r="B143">
            <v>138</v>
          </cell>
          <cell r="C143">
            <v>330.36</v>
          </cell>
          <cell r="D143">
            <v>462.5</v>
          </cell>
        </row>
        <row r="144">
          <cell r="B144">
            <v>139</v>
          </cell>
          <cell r="C144">
            <v>332.94</v>
          </cell>
          <cell r="D144">
            <v>466.12</v>
          </cell>
        </row>
        <row r="145">
          <cell r="B145">
            <v>140</v>
          </cell>
          <cell r="C145">
            <v>335.21</v>
          </cell>
          <cell r="D145">
            <v>469.3</v>
          </cell>
        </row>
        <row r="146">
          <cell r="B146">
            <v>141</v>
          </cell>
          <cell r="C146">
            <v>337.49</v>
          </cell>
          <cell r="D146">
            <v>472.48</v>
          </cell>
        </row>
        <row r="147">
          <cell r="B147">
            <v>142</v>
          </cell>
          <cell r="C147">
            <v>340.1</v>
          </cell>
          <cell r="D147">
            <v>476.14</v>
          </cell>
        </row>
        <row r="148">
          <cell r="B148">
            <v>143</v>
          </cell>
          <cell r="C148">
            <v>342.39</v>
          </cell>
          <cell r="D148">
            <v>479.34</v>
          </cell>
        </row>
        <row r="149">
          <cell r="B149">
            <v>144</v>
          </cell>
          <cell r="C149">
            <v>344.68</v>
          </cell>
          <cell r="D149">
            <v>482.55</v>
          </cell>
        </row>
        <row r="150">
          <cell r="B150">
            <v>145</v>
          </cell>
          <cell r="C150">
            <v>347.32</v>
          </cell>
          <cell r="D150">
            <v>486.25</v>
          </cell>
        </row>
        <row r="151">
          <cell r="B151">
            <v>146</v>
          </cell>
          <cell r="C151">
            <v>349.62</v>
          </cell>
          <cell r="D151">
            <v>489.47</v>
          </cell>
        </row>
        <row r="152">
          <cell r="B152">
            <v>147</v>
          </cell>
          <cell r="C152">
            <v>351.92</v>
          </cell>
          <cell r="D152">
            <v>492.69</v>
          </cell>
        </row>
        <row r="153">
          <cell r="B153">
            <v>148</v>
          </cell>
          <cell r="C153">
            <v>354.23</v>
          </cell>
          <cell r="D153">
            <v>495.92</v>
          </cell>
        </row>
        <row r="154">
          <cell r="B154">
            <v>149</v>
          </cell>
          <cell r="C154">
            <v>356.54</v>
          </cell>
          <cell r="D154">
            <v>499.16</v>
          </cell>
        </row>
        <row r="155">
          <cell r="B155">
            <v>150</v>
          </cell>
          <cell r="C155">
            <v>359.23</v>
          </cell>
          <cell r="D155">
            <v>502.93</v>
          </cell>
        </row>
        <row r="156">
          <cell r="B156">
            <v>151</v>
          </cell>
          <cell r="C156">
            <v>361.56</v>
          </cell>
          <cell r="D156">
            <v>506.18</v>
          </cell>
        </row>
        <row r="157">
          <cell r="B157">
            <v>152</v>
          </cell>
          <cell r="C157">
            <v>363.89</v>
          </cell>
          <cell r="D157">
            <v>509.44</v>
          </cell>
        </row>
        <row r="158">
          <cell r="B158">
            <v>153</v>
          </cell>
          <cell r="C158">
            <v>366.22</v>
          </cell>
          <cell r="D158">
            <v>512.71</v>
          </cell>
        </row>
        <row r="159">
          <cell r="B159">
            <v>154</v>
          </cell>
          <cell r="C159">
            <v>368.56</v>
          </cell>
          <cell r="D159">
            <v>515.98</v>
          </cell>
        </row>
        <row r="160">
          <cell r="B160">
            <v>155</v>
          </cell>
          <cell r="C160">
            <v>370.9</v>
          </cell>
          <cell r="D160">
            <v>519.26</v>
          </cell>
        </row>
        <row r="161">
          <cell r="B161">
            <v>156</v>
          </cell>
          <cell r="C161">
            <v>373.24</v>
          </cell>
          <cell r="D161">
            <v>522.54</v>
          </cell>
        </row>
        <row r="162">
          <cell r="B162">
            <v>157</v>
          </cell>
          <cell r="C162">
            <v>375.59</v>
          </cell>
          <cell r="D162">
            <v>525.83000000000004</v>
          </cell>
        </row>
        <row r="163">
          <cell r="B163">
            <v>158</v>
          </cell>
          <cell r="C163">
            <v>378.37</v>
          </cell>
          <cell r="D163">
            <v>529.71</v>
          </cell>
        </row>
        <row r="164">
          <cell r="B164">
            <v>159</v>
          </cell>
          <cell r="C164">
            <v>380.73</v>
          </cell>
          <cell r="D164">
            <v>533.02</v>
          </cell>
        </row>
        <row r="165">
          <cell r="B165">
            <v>160</v>
          </cell>
          <cell r="C165">
            <v>383.1</v>
          </cell>
          <cell r="D165">
            <v>536.34</v>
          </cell>
        </row>
        <row r="166">
          <cell r="B166">
            <v>161</v>
          </cell>
          <cell r="C166">
            <v>385.48</v>
          </cell>
          <cell r="D166">
            <v>539.66999999999996</v>
          </cell>
        </row>
        <row r="167">
          <cell r="B167">
            <v>162</v>
          </cell>
          <cell r="C167">
            <v>387.86</v>
          </cell>
          <cell r="D167">
            <v>543</v>
          </cell>
        </row>
        <row r="168">
          <cell r="B168">
            <v>163</v>
          </cell>
          <cell r="C168">
            <v>390.24</v>
          </cell>
          <cell r="D168">
            <v>546.34</v>
          </cell>
        </row>
        <row r="169">
          <cell r="B169">
            <v>164</v>
          </cell>
          <cell r="C169">
            <v>392.64</v>
          </cell>
          <cell r="D169">
            <v>549.69000000000005</v>
          </cell>
        </row>
        <row r="170">
          <cell r="B170">
            <v>165</v>
          </cell>
          <cell r="C170">
            <v>395.03</v>
          </cell>
          <cell r="D170">
            <v>553.04999999999995</v>
          </cell>
        </row>
        <row r="171">
          <cell r="B171">
            <v>166</v>
          </cell>
          <cell r="C171">
            <v>397.44</v>
          </cell>
          <cell r="D171">
            <v>556.41</v>
          </cell>
        </row>
        <row r="172">
          <cell r="B172">
            <v>167</v>
          </cell>
          <cell r="C172">
            <v>399.84</v>
          </cell>
          <cell r="D172">
            <v>559.78</v>
          </cell>
        </row>
        <row r="173">
          <cell r="B173">
            <v>168</v>
          </cell>
          <cell r="C173">
            <v>402.26</v>
          </cell>
          <cell r="D173">
            <v>563.16</v>
          </cell>
        </row>
        <row r="174">
          <cell r="B174">
            <v>169</v>
          </cell>
          <cell r="C174">
            <v>404.2</v>
          </cell>
          <cell r="D174">
            <v>565.88</v>
          </cell>
        </row>
        <row r="175">
          <cell r="B175">
            <v>170</v>
          </cell>
          <cell r="C175">
            <v>406.62</v>
          </cell>
          <cell r="D175">
            <v>569.27</v>
          </cell>
        </row>
        <row r="176">
          <cell r="B176">
            <v>171</v>
          </cell>
          <cell r="C176">
            <v>409.05</v>
          </cell>
          <cell r="D176">
            <v>572.66999999999996</v>
          </cell>
        </row>
        <row r="177">
          <cell r="B177">
            <v>172</v>
          </cell>
          <cell r="C177">
            <v>411.48</v>
          </cell>
          <cell r="D177">
            <v>576.07000000000005</v>
          </cell>
        </row>
        <row r="178">
          <cell r="B178">
            <v>173</v>
          </cell>
          <cell r="C178">
            <v>413.92</v>
          </cell>
          <cell r="D178">
            <v>579.48</v>
          </cell>
        </row>
        <row r="179">
          <cell r="B179">
            <v>174</v>
          </cell>
          <cell r="C179">
            <v>416.36</v>
          </cell>
          <cell r="D179">
            <v>582.91</v>
          </cell>
        </row>
        <row r="180">
          <cell r="B180">
            <v>175</v>
          </cell>
          <cell r="C180">
            <v>418.81</v>
          </cell>
          <cell r="D180">
            <v>586.34</v>
          </cell>
        </row>
        <row r="181">
          <cell r="B181">
            <v>176</v>
          </cell>
          <cell r="C181">
            <v>421.27</v>
          </cell>
          <cell r="D181">
            <v>589.78</v>
          </cell>
        </row>
        <row r="182">
          <cell r="B182">
            <v>177</v>
          </cell>
          <cell r="C182">
            <v>423.74</v>
          </cell>
          <cell r="D182">
            <v>593.23</v>
          </cell>
        </row>
        <row r="183">
          <cell r="B183">
            <v>178</v>
          </cell>
          <cell r="C183">
            <v>425.68</v>
          </cell>
          <cell r="D183">
            <v>595.95000000000005</v>
          </cell>
        </row>
        <row r="184">
          <cell r="B184">
            <v>179</v>
          </cell>
          <cell r="C184">
            <v>428.15</v>
          </cell>
          <cell r="D184">
            <v>599.41</v>
          </cell>
        </row>
        <row r="185">
          <cell r="B185">
            <v>180</v>
          </cell>
          <cell r="C185">
            <v>430.63</v>
          </cell>
          <cell r="D185">
            <v>602.88</v>
          </cell>
        </row>
        <row r="186">
          <cell r="B186">
            <v>181</v>
          </cell>
          <cell r="C186">
            <v>433.12</v>
          </cell>
          <cell r="D186">
            <v>606.36</v>
          </cell>
        </row>
        <row r="187">
          <cell r="B187">
            <v>182</v>
          </cell>
          <cell r="C187">
            <v>435.61</v>
          </cell>
          <cell r="D187">
            <v>609.85</v>
          </cell>
        </row>
        <row r="188">
          <cell r="B188">
            <v>183</v>
          </cell>
          <cell r="C188">
            <v>438.11</v>
          </cell>
          <cell r="D188">
            <v>613.35</v>
          </cell>
        </row>
        <row r="189">
          <cell r="B189">
            <v>184</v>
          </cell>
          <cell r="C189">
            <v>440.05</v>
          </cell>
          <cell r="D189">
            <v>616.07000000000005</v>
          </cell>
        </row>
        <row r="190">
          <cell r="B190">
            <v>185</v>
          </cell>
          <cell r="C190">
            <v>442.56</v>
          </cell>
          <cell r="D190">
            <v>619.59</v>
          </cell>
        </row>
        <row r="191">
          <cell r="B191">
            <v>186</v>
          </cell>
          <cell r="C191">
            <v>445.08</v>
          </cell>
          <cell r="D191">
            <v>623.11</v>
          </cell>
        </row>
        <row r="192">
          <cell r="B192">
            <v>187</v>
          </cell>
          <cell r="C192">
            <v>447.6</v>
          </cell>
          <cell r="D192">
            <v>626.64</v>
          </cell>
        </row>
        <row r="193">
          <cell r="B193">
            <v>188</v>
          </cell>
          <cell r="C193">
            <v>449.54</v>
          </cell>
          <cell r="D193">
            <v>629.36</v>
          </cell>
        </row>
        <row r="194">
          <cell r="B194">
            <v>189</v>
          </cell>
          <cell r="C194">
            <v>452.08</v>
          </cell>
          <cell r="D194">
            <v>632.91</v>
          </cell>
        </row>
        <row r="195">
          <cell r="B195">
            <v>190</v>
          </cell>
          <cell r="C195">
            <v>454.62</v>
          </cell>
          <cell r="D195">
            <v>636.46</v>
          </cell>
        </row>
        <row r="196">
          <cell r="B196">
            <v>191</v>
          </cell>
          <cell r="C196">
            <v>457.17</v>
          </cell>
          <cell r="D196">
            <v>640.03</v>
          </cell>
        </row>
        <row r="197">
          <cell r="B197">
            <v>192</v>
          </cell>
          <cell r="C197">
            <v>459.11</v>
          </cell>
          <cell r="D197">
            <v>642.75</v>
          </cell>
        </row>
        <row r="198">
          <cell r="B198">
            <v>193</v>
          </cell>
          <cell r="C198">
            <v>461.67</v>
          </cell>
          <cell r="D198">
            <v>646.33000000000004</v>
          </cell>
        </row>
        <row r="199">
          <cell r="B199">
            <v>194</v>
          </cell>
          <cell r="C199">
            <v>464.23</v>
          </cell>
          <cell r="D199">
            <v>649.92999999999995</v>
          </cell>
        </row>
        <row r="200">
          <cell r="B200">
            <v>195</v>
          </cell>
          <cell r="C200">
            <v>466.81</v>
          </cell>
          <cell r="D200">
            <v>653.53</v>
          </cell>
        </row>
        <row r="201">
          <cell r="B201">
            <v>196</v>
          </cell>
          <cell r="C201">
            <v>468.75</v>
          </cell>
          <cell r="D201">
            <v>656.25</v>
          </cell>
        </row>
        <row r="202">
          <cell r="B202">
            <v>197</v>
          </cell>
          <cell r="C202">
            <v>471.34</v>
          </cell>
          <cell r="D202">
            <v>659.87</v>
          </cell>
        </row>
        <row r="203">
          <cell r="B203">
            <v>198</v>
          </cell>
          <cell r="C203">
            <v>473.93</v>
          </cell>
          <cell r="D203">
            <v>663.5</v>
          </cell>
        </row>
        <row r="204">
          <cell r="B204">
            <v>199</v>
          </cell>
          <cell r="C204">
            <v>475.87</v>
          </cell>
          <cell r="D204">
            <v>666.22</v>
          </cell>
        </row>
        <row r="205">
          <cell r="B205">
            <v>200</v>
          </cell>
          <cell r="C205">
            <v>478.48</v>
          </cell>
          <cell r="D205">
            <v>669.87</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อาคาร"/>
      <sheetName val="ทาง"/>
      <sheetName val="สะพาน"/>
      <sheetName val="ชลประทาน"/>
      <sheetName val="TABLE"/>
    </sheetNames>
    <sheetDataSet>
      <sheetData sheetId="0"/>
      <sheetData sheetId="1"/>
      <sheetData sheetId="2"/>
      <sheetData sheetId="3"/>
      <sheetData sheetId="4">
        <row r="2">
          <cell r="I2">
            <v>5</v>
          </cell>
        </row>
        <row r="5">
          <cell r="H5">
            <v>5000000</v>
          </cell>
          <cell r="I5">
            <v>10000000</v>
          </cell>
          <cell r="J5" t="str">
            <v>£</v>
          </cell>
          <cell r="K5">
            <v>5</v>
          </cell>
          <cell r="L5">
            <v>1.3642000000000001</v>
          </cell>
          <cell r="M5">
            <v>1.3848</v>
          </cell>
          <cell r="N5">
            <v>1.4054</v>
          </cell>
        </row>
        <row r="6">
          <cell r="H6">
            <v>10000000</v>
          </cell>
          <cell r="I6">
            <v>20000000</v>
          </cell>
          <cell r="J6"/>
          <cell r="K6">
            <v>10</v>
          </cell>
          <cell r="L6">
            <v>1.3132999999999999</v>
          </cell>
          <cell r="M6">
            <v>1.3345</v>
          </cell>
          <cell r="N6">
            <v>1.3556999999999999</v>
          </cell>
        </row>
        <row r="7">
          <cell r="H7">
            <v>20000000</v>
          </cell>
          <cell r="I7">
            <v>30000000</v>
          </cell>
          <cell r="J7"/>
          <cell r="K7">
            <v>20</v>
          </cell>
          <cell r="L7">
            <v>1.2551000000000001</v>
          </cell>
          <cell r="M7">
            <v>1.2742</v>
          </cell>
          <cell r="N7">
            <v>1.2932999999999999</v>
          </cell>
        </row>
        <row r="8">
          <cell r="H8">
            <v>30000000</v>
          </cell>
          <cell r="I8">
            <v>40000000</v>
          </cell>
          <cell r="J8"/>
          <cell r="K8">
            <v>30</v>
          </cell>
          <cell r="L8">
            <v>1.2221</v>
          </cell>
          <cell r="M8">
            <v>1.2394000000000001</v>
          </cell>
          <cell r="N8">
            <v>1.2566999999999999</v>
          </cell>
        </row>
        <row r="9">
          <cell r="H9">
            <v>40000000</v>
          </cell>
          <cell r="I9">
            <v>50000000</v>
          </cell>
          <cell r="J9"/>
          <cell r="K9">
            <v>40</v>
          </cell>
          <cell r="L9">
            <v>1.2154</v>
          </cell>
          <cell r="M9">
            <v>1.2342</v>
          </cell>
          <cell r="N9">
            <v>1.2529999999999999</v>
          </cell>
        </row>
        <row r="10">
          <cell r="H10">
            <v>50000000</v>
          </cell>
          <cell r="I10">
            <v>60000000</v>
          </cell>
          <cell r="J10"/>
          <cell r="K10">
            <v>50</v>
          </cell>
          <cell r="L10">
            <v>1.2101</v>
          </cell>
          <cell r="M10">
            <v>1.2290000000000001</v>
          </cell>
          <cell r="N10">
            <v>1.248</v>
          </cell>
        </row>
        <row r="11">
          <cell r="H11">
            <v>60000000</v>
          </cell>
          <cell r="I11">
            <v>70000000</v>
          </cell>
          <cell r="J11"/>
          <cell r="K11">
            <v>60</v>
          </cell>
          <cell r="L11">
            <v>1.2040999999999999</v>
          </cell>
          <cell r="M11">
            <v>1.2230000000000001</v>
          </cell>
          <cell r="N11">
            <v>1.2418</v>
          </cell>
        </row>
        <row r="12">
          <cell r="H12">
            <v>70000000</v>
          </cell>
          <cell r="I12">
            <v>80000000</v>
          </cell>
          <cell r="J12"/>
          <cell r="K12">
            <v>70</v>
          </cell>
          <cell r="L12">
            <v>1.1984999999999999</v>
          </cell>
          <cell r="M12">
            <v>1.2177</v>
          </cell>
          <cell r="N12">
            <v>1.2370000000000001</v>
          </cell>
        </row>
        <row r="13">
          <cell r="H13">
            <v>80000000</v>
          </cell>
          <cell r="I13">
            <v>90000000</v>
          </cell>
          <cell r="J13"/>
          <cell r="K13">
            <v>80</v>
          </cell>
          <cell r="L13">
            <v>1.1949000000000001</v>
          </cell>
          <cell r="M13">
            <v>1.2142999999999999</v>
          </cell>
          <cell r="N13">
            <v>1.2336</v>
          </cell>
        </row>
        <row r="14">
          <cell r="H14">
            <v>90000000</v>
          </cell>
          <cell r="I14">
            <v>100000000</v>
          </cell>
          <cell r="J14"/>
          <cell r="K14">
            <v>90</v>
          </cell>
          <cell r="L14">
            <v>1.1890000000000001</v>
          </cell>
          <cell r="M14">
            <v>1.2078</v>
          </cell>
          <cell r="N14">
            <v>1.2264999999999999</v>
          </cell>
        </row>
        <row r="15">
          <cell r="H15">
            <v>100000000</v>
          </cell>
          <cell r="I15">
            <v>110000000</v>
          </cell>
          <cell r="J15"/>
          <cell r="K15">
            <v>100</v>
          </cell>
          <cell r="L15">
            <v>1.1858</v>
          </cell>
          <cell r="M15">
            <v>1.2041999999999999</v>
          </cell>
          <cell r="N15">
            <v>1.2225999999999999</v>
          </cell>
        </row>
        <row r="16">
          <cell r="H16">
            <v>110000000</v>
          </cell>
          <cell r="I16">
            <v>120000000</v>
          </cell>
          <cell r="J16"/>
          <cell r="K16">
            <v>110</v>
          </cell>
          <cell r="L16">
            <v>1.1765000000000001</v>
          </cell>
          <cell r="M16">
            <v>1.1944999999999999</v>
          </cell>
          <cell r="N16">
            <v>1.2124999999999999</v>
          </cell>
        </row>
        <row r="17">
          <cell r="H17">
            <v>120000000</v>
          </cell>
          <cell r="I17">
            <v>130000000</v>
          </cell>
          <cell r="J17"/>
          <cell r="K17">
            <v>120</v>
          </cell>
          <cell r="L17">
            <v>1.1758</v>
          </cell>
          <cell r="M17">
            <v>1.194</v>
          </cell>
          <cell r="N17">
            <v>1.2121999999999999</v>
          </cell>
        </row>
        <row r="18">
          <cell r="H18">
            <v>130000000</v>
          </cell>
          <cell r="I18">
            <v>140000000</v>
          </cell>
          <cell r="J18"/>
          <cell r="K18">
            <v>130</v>
          </cell>
          <cell r="L18">
            <v>1.1727000000000001</v>
          </cell>
          <cell r="M18">
            <v>1.1906000000000001</v>
          </cell>
          <cell r="N18">
            <v>1.2084999999999999</v>
          </cell>
        </row>
        <row r="19">
          <cell r="H19">
            <v>140000000</v>
          </cell>
          <cell r="I19">
            <v>150000000</v>
          </cell>
          <cell r="J19"/>
          <cell r="K19">
            <v>140</v>
          </cell>
          <cell r="L19">
            <v>1.1715</v>
          </cell>
          <cell r="M19">
            <v>1.1895</v>
          </cell>
          <cell r="N19">
            <v>1.2076</v>
          </cell>
        </row>
        <row r="20">
          <cell r="H20">
            <v>150000000</v>
          </cell>
          <cell r="I20">
            <v>160000000</v>
          </cell>
          <cell r="J20"/>
          <cell r="K20">
            <v>150</v>
          </cell>
          <cell r="L20">
            <v>1.17</v>
          </cell>
          <cell r="M20">
            <v>1.1879</v>
          </cell>
          <cell r="N20">
            <v>1.2057</v>
          </cell>
        </row>
        <row r="21">
          <cell r="H21">
            <v>160000000</v>
          </cell>
          <cell r="I21">
            <v>170000000</v>
          </cell>
          <cell r="J21"/>
          <cell r="K21">
            <v>160</v>
          </cell>
          <cell r="L21">
            <v>1.1689000000000001</v>
          </cell>
          <cell r="M21">
            <v>1.1869000000000001</v>
          </cell>
          <cell r="N21">
            <v>1.2049000000000001</v>
          </cell>
        </row>
        <row r="22">
          <cell r="H22">
            <v>170000000</v>
          </cell>
          <cell r="I22">
            <v>180000000</v>
          </cell>
          <cell r="J22"/>
          <cell r="K22">
            <v>170</v>
          </cell>
          <cell r="L22">
            <v>1.1680999999999999</v>
          </cell>
          <cell r="M22">
            <v>1.1859999999999999</v>
          </cell>
          <cell r="N22">
            <v>1.2039</v>
          </cell>
        </row>
        <row r="23">
          <cell r="H23">
            <v>180000000</v>
          </cell>
          <cell r="I23">
            <v>190000000</v>
          </cell>
          <cell r="J23"/>
          <cell r="K23">
            <v>180</v>
          </cell>
          <cell r="L23">
            <v>1.1674</v>
          </cell>
          <cell r="M23">
            <v>1.1853</v>
          </cell>
          <cell r="N23">
            <v>1.2031000000000001</v>
          </cell>
        </row>
        <row r="24">
          <cell r="H24">
            <v>190000000</v>
          </cell>
          <cell r="I24">
            <v>200000000</v>
          </cell>
          <cell r="J24"/>
          <cell r="K24">
            <v>190</v>
          </cell>
          <cell r="L24">
            <v>1.1655</v>
          </cell>
          <cell r="M24">
            <v>1.1842999999999999</v>
          </cell>
          <cell r="N24">
            <v>1.2031000000000001</v>
          </cell>
        </row>
        <row r="25">
          <cell r="H25">
            <v>200000000</v>
          </cell>
          <cell r="I25">
            <v>210000000</v>
          </cell>
          <cell r="J25"/>
          <cell r="K25">
            <v>200</v>
          </cell>
          <cell r="L25">
            <v>1.1652</v>
          </cell>
          <cell r="M25">
            <v>1.1839999999999999</v>
          </cell>
          <cell r="N25">
            <v>1.2027000000000001</v>
          </cell>
        </row>
        <row r="26">
          <cell r="H26">
            <v>210000000</v>
          </cell>
          <cell r="I26">
            <v>220000000</v>
          </cell>
          <cell r="J26"/>
          <cell r="K26">
            <v>210</v>
          </cell>
          <cell r="L26">
            <v>1.1645000000000001</v>
          </cell>
          <cell r="M26">
            <v>1.1835</v>
          </cell>
          <cell r="N26">
            <v>1.2023999999999999</v>
          </cell>
        </row>
        <row r="27">
          <cell r="H27">
            <v>220000000</v>
          </cell>
          <cell r="I27">
            <v>230000000</v>
          </cell>
          <cell r="J27"/>
          <cell r="K27">
            <v>220</v>
          </cell>
          <cell r="L27">
            <v>1.1634</v>
          </cell>
          <cell r="M27">
            <v>1.1820999999999999</v>
          </cell>
          <cell r="N27">
            <v>1.2009000000000001</v>
          </cell>
        </row>
        <row r="28">
          <cell r="H28">
            <v>230000000</v>
          </cell>
          <cell r="I28">
            <v>240000000</v>
          </cell>
          <cell r="J28"/>
          <cell r="K28">
            <v>230</v>
          </cell>
          <cell r="L28">
            <v>1.1624000000000001</v>
          </cell>
          <cell r="M28">
            <v>1.181</v>
          </cell>
          <cell r="N28">
            <v>1.1997</v>
          </cell>
        </row>
        <row r="29">
          <cell r="H29">
            <v>240000000</v>
          </cell>
          <cell r="I29">
            <v>250000000</v>
          </cell>
          <cell r="J29"/>
          <cell r="K29">
            <v>240</v>
          </cell>
          <cell r="L29">
            <v>1.1611</v>
          </cell>
          <cell r="M29">
            <v>1.1796</v>
          </cell>
          <cell r="N29">
            <v>1.198</v>
          </cell>
        </row>
        <row r="30">
          <cell r="H30">
            <v>250000000</v>
          </cell>
          <cell r="I30">
            <v>260000000</v>
          </cell>
          <cell r="J30"/>
          <cell r="K30">
            <v>250</v>
          </cell>
          <cell r="L30">
            <v>1.1598999999999999</v>
          </cell>
          <cell r="M30">
            <v>1.1781999999999999</v>
          </cell>
          <cell r="N30">
            <v>1.1964999999999999</v>
          </cell>
        </row>
        <row r="31">
          <cell r="H31">
            <v>260000000</v>
          </cell>
          <cell r="I31">
            <v>270000000</v>
          </cell>
          <cell r="J31"/>
          <cell r="K31">
            <v>260</v>
          </cell>
          <cell r="L31">
            <v>1.1589</v>
          </cell>
          <cell r="M31">
            <v>1.177</v>
          </cell>
          <cell r="N31">
            <v>1.1951000000000001</v>
          </cell>
        </row>
        <row r="32">
          <cell r="H32">
            <v>270000000</v>
          </cell>
          <cell r="I32">
            <v>280000000</v>
          </cell>
          <cell r="J32"/>
          <cell r="K32">
            <v>270</v>
          </cell>
          <cell r="L32">
            <v>1.1578999999999999</v>
          </cell>
          <cell r="M32">
            <v>1.1758999999999999</v>
          </cell>
          <cell r="N32">
            <v>1.1939</v>
          </cell>
        </row>
        <row r="33">
          <cell r="H33">
            <v>280000000</v>
          </cell>
          <cell r="I33">
            <v>290000000</v>
          </cell>
          <cell r="J33"/>
          <cell r="K33">
            <v>280</v>
          </cell>
          <cell r="L33">
            <v>1.1569</v>
          </cell>
          <cell r="M33">
            <v>1.1748000000000001</v>
          </cell>
          <cell r="N33">
            <v>1.1926000000000001</v>
          </cell>
        </row>
        <row r="34">
          <cell r="H34">
            <v>290000000</v>
          </cell>
          <cell r="I34">
            <v>300000000</v>
          </cell>
          <cell r="J34"/>
          <cell r="K34">
            <v>290</v>
          </cell>
          <cell r="L34">
            <v>1.1560999999999999</v>
          </cell>
          <cell r="M34">
            <v>1.1738</v>
          </cell>
          <cell r="N34">
            <v>1.1915</v>
          </cell>
        </row>
        <row r="35">
          <cell r="H35">
            <v>300000000</v>
          </cell>
          <cell r="I35">
            <v>350000000</v>
          </cell>
          <cell r="J35"/>
          <cell r="K35">
            <v>300</v>
          </cell>
          <cell r="L35">
            <v>1.1553</v>
          </cell>
          <cell r="M35">
            <v>1.1729000000000001</v>
          </cell>
          <cell r="N35">
            <v>1.1904999999999999</v>
          </cell>
        </row>
        <row r="36">
          <cell r="H36">
            <v>350000000</v>
          </cell>
          <cell r="I36">
            <v>400000000</v>
          </cell>
          <cell r="J36"/>
          <cell r="K36">
            <v>350</v>
          </cell>
          <cell r="L36">
            <v>1.1549</v>
          </cell>
          <cell r="M36">
            <v>1.1724000000000001</v>
          </cell>
          <cell r="N36">
            <v>1.19</v>
          </cell>
        </row>
        <row r="37">
          <cell r="H37">
            <v>400000000</v>
          </cell>
          <cell r="I37">
            <v>450000000</v>
          </cell>
          <cell r="J37"/>
          <cell r="K37">
            <v>400</v>
          </cell>
          <cell r="L37">
            <v>1.1535</v>
          </cell>
          <cell r="M37">
            <v>1.1712</v>
          </cell>
          <cell r="N37">
            <v>1.1890000000000001</v>
          </cell>
        </row>
        <row r="38">
          <cell r="H38">
            <v>450000000</v>
          </cell>
          <cell r="I38">
            <v>500000000</v>
          </cell>
          <cell r="J38"/>
          <cell r="K38">
            <v>450</v>
          </cell>
          <cell r="L38">
            <v>1.1533</v>
          </cell>
          <cell r="M38">
            <v>1.171</v>
          </cell>
          <cell r="N38">
            <v>1.1887000000000001</v>
          </cell>
        </row>
        <row r="39">
          <cell r="H39">
            <v>500000000</v>
          </cell>
          <cell r="I39">
            <v>700000000</v>
          </cell>
          <cell r="J39"/>
          <cell r="K39">
            <v>500</v>
          </cell>
          <cell r="L39">
            <v>1.1520999999999999</v>
          </cell>
          <cell r="M39">
            <v>1.1698</v>
          </cell>
          <cell r="N39">
            <v>1.1875</v>
          </cell>
        </row>
        <row r="40">
          <cell r="H40">
            <v>700000000</v>
          </cell>
          <cell r="I40">
            <v>700000000</v>
          </cell>
          <cell r="J40"/>
          <cell r="K40">
            <v>700</v>
          </cell>
          <cell r="L40">
            <v>1.1496</v>
          </cell>
          <cell r="M40">
            <v>1.1668000000000001</v>
          </cell>
          <cell r="N40">
            <v>1.1840999999999999</v>
          </cell>
        </row>
        <row r="41">
          <cell r="H41">
            <v>700000000</v>
          </cell>
          <cell r="I41">
            <v>700000001</v>
          </cell>
          <cell r="J41" t="str">
            <v>&gt;</v>
          </cell>
          <cell r="K41">
            <v>700</v>
          </cell>
          <cell r="L41">
            <v>1.1496</v>
          </cell>
          <cell r="M41">
            <v>1.1668000000000001</v>
          </cell>
          <cell r="N41">
            <v>1.1840999999999999</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U31"/>
  <sheetViews>
    <sheetView view="pageBreakPreview" zoomScaleNormal="100" zoomScaleSheetLayoutView="100" workbookViewId="0">
      <selection activeCell="F23" sqref="F23:G23"/>
    </sheetView>
  </sheetViews>
  <sheetFormatPr defaultColWidth="9.140625" defaultRowHeight="21.75"/>
  <cols>
    <col min="1" max="1" width="1.140625" style="1" customWidth="1"/>
    <col min="2" max="2" width="9.140625" style="1"/>
    <col min="3" max="3" width="5.85546875" style="1" customWidth="1"/>
    <col min="4" max="4" width="6.28515625" style="1" customWidth="1"/>
    <col min="5" max="5" width="9.85546875" style="1" customWidth="1"/>
    <col min="6" max="6" width="6.7109375" style="1" customWidth="1"/>
    <col min="7" max="7" width="6.28515625" style="1" customWidth="1"/>
    <col min="8" max="8" width="9.85546875" style="1" bestFit="1" customWidth="1"/>
    <col min="9" max="9" width="6.7109375" style="1" customWidth="1"/>
    <col min="10" max="10" width="6.28515625" style="1" customWidth="1"/>
    <col min="11" max="11" width="9.85546875" style="1" customWidth="1"/>
    <col min="12" max="12" width="11.85546875" style="1" customWidth="1"/>
    <col min="13" max="14" width="9.28515625" style="1" bestFit="1" customWidth="1"/>
    <col min="15" max="15" width="7.28515625" style="1" customWidth="1"/>
    <col min="16" max="16" width="3.140625" style="1" customWidth="1"/>
    <col min="17" max="17" width="8.85546875" style="1" customWidth="1"/>
    <col min="18" max="18" width="14.7109375" style="1" customWidth="1"/>
    <col min="19" max="19" width="1.140625" style="1" customWidth="1"/>
    <col min="20" max="21" width="8.85546875" style="1" customWidth="1"/>
    <col min="22" max="256" width="9.140625" style="1"/>
    <col min="257" max="257" width="1.140625" style="1" customWidth="1"/>
    <col min="258" max="258" width="9.140625" style="1"/>
    <col min="259" max="259" width="7" style="1" customWidth="1"/>
    <col min="260" max="260" width="6.28515625" style="1" customWidth="1"/>
    <col min="261" max="261" width="9.85546875" style="1" customWidth="1"/>
    <col min="262" max="262" width="6.7109375" style="1" customWidth="1"/>
    <col min="263" max="263" width="6.28515625" style="1" customWidth="1"/>
    <col min="264" max="264" width="9.85546875" style="1" bestFit="1" customWidth="1"/>
    <col min="265" max="265" width="6.7109375" style="1" customWidth="1"/>
    <col min="266" max="266" width="6.28515625" style="1" customWidth="1"/>
    <col min="267" max="267" width="9.85546875" style="1" customWidth="1"/>
    <col min="268" max="268" width="11.85546875" style="1" customWidth="1"/>
    <col min="269" max="270" width="9.28515625" style="1" bestFit="1" customWidth="1"/>
    <col min="271" max="271" width="7.28515625" style="1" customWidth="1"/>
    <col min="272" max="272" width="3.140625" style="1" customWidth="1"/>
    <col min="273" max="273" width="8.85546875" style="1" customWidth="1"/>
    <col min="274" max="274" width="8.42578125" style="1" customWidth="1"/>
    <col min="275" max="275" width="1.140625" style="1" customWidth="1"/>
    <col min="276" max="277" width="8.85546875" style="1" customWidth="1"/>
    <col min="278" max="512" width="9.140625" style="1"/>
    <col min="513" max="513" width="1.140625" style="1" customWidth="1"/>
    <col min="514" max="514" width="9.140625" style="1"/>
    <col min="515" max="515" width="7" style="1" customWidth="1"/>
    <col min="516" max="516" width="6.28515625" style="1" customWidth="1"/>
    <col min="517" max="517" width="9.85546875" style="1" customWidth="1"/>
    <col min="518" max="518" width="6.7109375" style="1" customWidth="1"/>
    <col min="519" max="519" width="6.28515625" style="1" customWidth="1"/>
    <col min="520" max="520" width="9.85546875" style="1" bestFit="1" customWidth="1"/>
    <col min="521" max="521" width="6.7109375" style="1" customWidth="1"/>
    <col min="522" max="522" width="6.28515625" style="1" customWidth="1"/>
    <col min="523" max="523" width="9.85546875" style="1" customWidth="1"/>
    <col min="524" max="524" width="11.85546875" style="1" customWidth="1"/>
    <col min="525" max="526" width="9.28515625" style="1" bestFit="1" customWidth="1"/>
    <col min="527" max="527" width="7.28515625" style="1" customWidth="1"/>
    <col min="528" max="528" width="3.140625" style="1" customWidth="1"/>
    <col min="529" max="529" width="8.85546875" style="1" customWidth="1"/>
    <col min="530" max="530" width="8.42578125" style="1" customWidth="1"/>
    <col min="531" max="531" width="1.140625" style="1" customWidth="1"/>
    <col min="532" max="533" width="8.85546875" style="1" customWidth="1"/>
    <col min="534" max="768" width="9.140625" style="1"/>
    <col min="769" max="769" width="1.140625" style="1" customWidth="1"/>
    <col min="770" max="770" width="9.140625" style="1"/>
    <col min="771" max="771" width="7" style="1" customWidth="1"/>
    <col min="772" max="772" width="6.28515625" style="1" customWidth="1"/>
    <col min="773" max="773" width="9.85546875" style="1" customWidth="1"/>
    <col min="774" max="774" width="6.7109375" style="1" customWidth="1"/>
    <col min="775" max="775" width="6.28515625" style="1" customWidth="1"/>
    <col min="776" max="776" width="9.85546875" style="1" bestFit="1" customWidth="1"/>
    <col min="777" max="777" width="6.7109375" style="1" customWidth="1"/>
    <col min="778" max="778" width="6.28515625" style="1" customWidth="1"/>
    <col min="779" max="779" width="9.85546875" style="1" customWidth="1"/>
    <col min="780" max="780" width="11.85546875" style="1" customWidth="1"/>
    <col min="781" max="782" width="9.28515625" style="1" bestFit="1" customWidth="1"/>
    <col min="783" max="783" width="7.28515625" style="1" customWidth="1"/>
    <col min="784" max="784" width="3.140625" style="1" customWidth="1"/>
    <col min="785" max="785" width="8.85546875" style="1" customWidth="1"/>
    <col min="786" max="786" width="8.42578125" style="1" customWidth="1"/>
    <col min="787" max="787" width="1.140625" style="1" customWidth="1"/>
    <col min="788" max="789" width="8.85546875" style="1" customWidth="1"/>
    <col min="790" max="1024" width="9.140625" style="1"/>
    <col min="1025" max="1025" width="1.140625" style="1" customWidth="1"/>
    <col min="1026" max="1026" width="9.140625" style="1"/>
    <col min="1027" max="1027" width="7" style="1" customWidth="1"/>
    <col min="1028" max="1028" width="6.28515625" style="1" customWidth="1"/>
    <col min="1029" max="1029" width="9.85546875" style="1" customWidth="1"/>
    <col min="1030" max="1030" width="6.7109375" style="1" customWidth="1"/>
    <col min="1031" max="1031" width="6.28515625" style="1" customWidth="1"/>
    <col min="1032" max="1032" width="9.85546875" style="1" bestFit="1" customWidth="1"/>
    <col min="1033" max="1033" width="6.7109375" style="1" customWidth="1"/>
    <col min="1034" max="1034" width="6.28515625" style="1" customWidth="1"/>
    <col min="1035" max="1035" width="9.85546875" style="1" customWidth="1"/>
    <col min="1036" max="1036" width="11.85546875" style="1" customWidth="1"/>
    <col min="1037" max="1038" width="9.28515625" style="1" bestFit="1" customWidth="1"/>
    <col min="1039" max="1039" width="7.28515625" style="1" customWidth="1"/>
    <col min="1040" max="1040" width="3.140625" style="1" customWidth="1"/>
    <col min="1041" max="1041" width="8.85546875" style="1" customWidth="1"/>
    <col min="1042" max="1042" width="8.42578125" style="1" customWidth="1"/>
    <col min="1043" max="1043" width="1.140625" style="1" customWidth="1"/>
    <col min="1044" max="1045" width="8.85546875" style="1" customWidth="1"/>
    <col min="1046" max="1280" width="9.140625" style="1"/>
    <col min="1281" max="1281" width="1.140625" style="1" customWidth="1"/>
    <col min="1282" max="1282" width="9.140625" style="1"/>
    <col min="1283" max="1283" width="7" style="1" customWidth="1"/>
    <col min="1284" max="1284" width="6.28515625" style="1" customWidth="1"/>
    <col min="1285" max="1285" width="9.85546875" style="1" customWidth="1"/>
    <col min="1286" max="1286" width="6.7109375" style="1" customWidth="1"/>
    <col min="1287" max="1287" width="6.28515625" style="1" customWidth="1"/>
    <col min="1288" max="1288" width="9.85546875" style="1" bestFit="1" customWidth="1"/>
    <col min="1289" max="1289" width="6.7109375" style="1" customWidth="1"/>
    <col min="1290" max="1290" width="6.28515625" style="1" customWidth="1"/>
    <col min="1291" max="1291" width="9.85546875" style="1" customWidth="1"/>
    <col min="1292" max="1292" width="11.85546875" style="1" customWidth="1"/>
    <col min="1293" max="1294" width="9.28515625" style="1" bestFit="1" customWidth="1"/>
    <col min="1295" max="1295" width="7.28515625" style="1" customWidth="1"/>
    <col min="1296" max="1296" width="3.140625" style="1" customWidth="1"/>
    <col min="1297" max="1297" width="8.85546875" style="1" customWidth="1"/>
    <col min="1298" max="1298" width="8.42578125" style="1" customWidth="1"/>
    <col min="1299" max="1299" width="1.140625" style="1" customWidth="1"/>
    <col min="1300" max="1301" width="8.85546875" style="1" customWidth="1"/>
    <col min="1302" max="1536" width="9.140625" style="1"/>
    <col min="1537" max="1537" width="1.140625" style="1" customWidth="1"/>
    <col min="1538" max="1538" width="9.140625" style="1"/>
    <col min="1539" max="1539" width="7" style="1" customWidth="1"/>
    <col min="1540" max="1540" width="6.28515625" style="1" customWidth="1"/>
    <col min="1541" max="1541" width="9.85546875" style="1" customWidth="1"/>
    <col min="1542" max="1542" width="6.7109375" style="1" customWidth="1"/>
    <col min="1543" max="1543" width="6.28515625" style="1" customWidth="1"/>
    <col min="1544" max="1544" width="9.85546875" style="1" bestFit="1" customWidth="1"/>
    <col min="1545" max="1545" width="6.7109375" style="1" customWidth="1"/>
    <col min="1546" max="1546" width="6.28515625" style="1" customWidth="1"/>
    <col min="1547" max="1547" width="9.85546875" style="1" customWidth="1"/>
    <col min="1548" max="1548" width="11.85546875" style="1" customWidth="1"/>
    <col min="1549" max="1550" width="9.28515625" style="1" bestFit="1" customWidth="1"/>
    <col min="1551" max="1551" width="7.28515625" style="1" customWidth="1"/>
    <col min="1552" max="1552" width="3.140625" style="1" customWidth="1"/>
    <col min="1553" max="1553" width="8.85546875" style="1" customWidth="1"/>
    <col min="1554" max="1554" width="8.42578125" style="1" customWidth="1"/>
    <col min="1555" max="1555" width="1.140625" style="1" customWidth="1"/>
    <col min="1556" max="1557" width="8.85546875" style="1" customWidth="1"/>
    <col min="1558" max="1792" width="9.140625" style="1"/>
    <col min="1793" max="1793" width="1.140625" style="1" customWidth="1"/>
    <col min="1794" max="1794" width="9.140625" style="1"/>
    <col min="1795" max="1795" width="7" style="1" customWidth="1"/>
    <col min="1796" max="1796" width="6.28515625" style="1" customWidth="1"/>
    <col min="1797" max="1797" width="9.85546875" style="1" customWidth="1"/>
    <col min="1798" max="1798" width="6.7109375" style="1" customWidth="1"/>
    <col min="1799" max="1799" width="6.28515625" style="1" customWidth="1"/>
    <col min="1800" max="1800" width="9.85546875" style="1" bestFit="1" customWidth="1"/>
    <col min="1801" max="1801" width="6.7109375" style="1" customWidth="1"/>
    <col min="1802" max="1802" width="6.28515625" style="1" customWidth="1"/>
    <col min="1803" max="1803" width="9.85546875" style="1" customWidth="1"/>
    <col min="1804" max="1804" width="11.85546875" style="1" customWidth="1"/>
    <col min="1805" max="1806" width="9.28515625" style="1" bestFit="1" customWidth="1"/>
    <col min="1807" max="1807" width="7.28515625" style="1" customWidth="1"/>
    <col min="1808" max="1808" width="3.140625" style="1" customWidth="1"/>
    <col min="1809" max="1809" width="8.85546875" style="1" customWidth="1"/>
    <col min="1810" max="1810" width="8.42578125" style="1" customWidth="1"/>
    <col min="1811" max="1811" width="1.140625" style="1" customWidth="1"/>
    <col min="1812" max="1813" width="8.85546875" style="1" customWidth="1"/>
    <col min="1814" max="2048" width="9.140625" style="1"/>
    <col min="2049" max="2049" width="1.140625" style="1" customWidth="1"/>
    <col min="2050" max="2050" width="9.140625" style="1"/>
    <col min="2051" max="2051" width="7" style="1" customWidth="1"/>
    <col min="2052" max="2052" width="6.28515625" style="1" customWidth="1"/>
    <col min="2053" max="2053" width="9.85546875" style="1" customWidth="1"/>
    <col min="2054" max="2054" width="6.7109375" style="1" customWidth="1"/>
    <col min="2055" max="2055" width="6.28515625" style="1" customWidth="1"/>
    <col min="2056" max="2056" width="9.85546875" style="1" bestFit="1" customWidth="1"/>
    <col min="2057" max="2057" width="6.7109375" style="1" customWidth="1"/>
    <col min="2058" max="2058" width="6.28515625" style="1" customWidth="1"/>
    <col min="2059" max="2059" width="9.85546875" style="1" customWidth="1"/>
    <col min="2060" max="2060" width="11.85546875" style="1" customWidth="1"/>
    <col min="2061" max="2062" width="9.28515625" style="1" bestFit="1" customWidth="1"/>
    <col min="2063" max="2063" width="7.28515625" style="1" customWidth="1"/>
    <col min="2064" max="2064" width="3.140625" style="1" customWidth="1"/>
    <col min="2065" max="2065" width="8.85546875" style="1" customWidth="1"/>
    <col min="2066" max="2066" width="8.42578125" style="1" customWidth="1"/>
    <col min="2067" max="2067" width="1.140625" style="1" customWidth="1"/>
    <col min="2068" max="2069" width="8.85546875" style="1" customWidth="1"/>
    <col min="2070" max="2304" width="9.140625" style="1"/>
    <col min="2305" max="2305" width="1.140625" style="1" customWidth="1"/>
    <col min="2306" max="2306" width="9.140625" style="1"/>
    <col min="2307" max="2307" width="7" style="1" customWidth="1"/>
    <col min="2308" max="2308" width="6.28515625" style="1" customWidth="1"/>
    <col min="2309" max="2309" width="9.85546875" style="1" customWidth="1"/>
    <col min="2310" max="2310" width="6.7109375" style="1" customWidth="1"/>
    <col min="2311" max="2311" width="6.28515625" style="1" customWidth="1"/>
    <col min="2312" max="2312" width="9.85546875" style="1" bestFit="1" customWidth="1"/>
    <col min="2313" max="2313" width="6.7109375" style="1" customWidth="1"/>
    <col min="2314" max="2314" width="6.28515625" style="1" customWidth="1"/>
    <col min="2315" max="2315" width="9.85546875" style="1" customWidth="1"/>
    <col min="2316" max="2316" width="11.85546875" style="1" customWidth="1"/>
    <col min="2317" max="2318" width="9.28515625" style="1" bestFit="1" customWidth="1"/>
    <col min="2319" max="2319" width="7.28515625" style="1" customWidth="1"/>
    <col min="2320" max="2320" width="3.140625" style="1" customWidth="1"/>
    <col min="2321" max="2321" width="8.85546875" style="1" customWidth="1"/>
    <col min="2322" max="2322" width="8.42578125" style="1" customWidth="1"/>
    <col min="2323" max="2323" width="1.140625" style="1" customWidth="1"/>
    <col min="2324" max="2325" width="8.85546875" style="1" customWidth="1"/>
    <col min="2326" max="2560" width="9.140625" style="1"/>
    <col min="2561" max="2561" width="1.140625" style="1" customWidth="1"/>
    <col min="2562" max="2562" width="9.140625" style="1"/>
    <col min="2563" max="2563" width="7" style="1" customWidth="1"/>
    <col min="2564" max="2564" width="6.28515625" style="1" customWidth="1"/>
    <col min="2565" max="2565" width="9.85546875" style="1" customWidth="1"/>
    <col min="2566" max="2566" width="6.7109375" style="1" customWidth="1"/>
    <col min="2567" max="2567" width="6.28515625" style="1" customWidth="1"/>
    <col min="2568" max="2568" width="9.85546875" style="1" bestFit="1" customWidth="1"/>
    <col min="2569" max="2569" width="6.7109375" style="1" customWidth="1"/>
    <col min="2570" max="2570" width="6.28515625" style="1" customWidth="1"/>
    <col min="2571" max="2571" width="9.85546875" style="1" customWidth="1"/>
    <col min="2572" max="2572" width="11.85546875" style="1" customWidth="1"/>
    <col min="2573" max="2574" width="9.28515625" style="1" bestFit="1" customWidth="1"/>
    <col min="2575" max="2575" width="7.28515625" style="1" customWidth="1"/>
    <col min="2576" max="2576" width="3.140625" style="1" customWidth="1"/>
    <col min="2577" max="2577" width="8.85546875" style="1" customWidth="1"/>
    <col min="2578" max="2578" width="8.42578125" style="1" customWidth="1"/>
    <col min="2579" max="2579" width="1.140625" style="1" customWidth="1"/>
    <col min="2580" max="2581" width="8.85546875" style="1" customWidth="1"/>
    <col min="2582" max="2816" width="9.140625" style="1"/>
    <col min="2817" max="2817" width="1.140625" style="1" customWidth="1"/>
    <col min="2818" max="2818" width="9.140625" style="1"/>
    <col min="2819" max="2819" width="7" style="1" customWidth="1"/>
    <col min="2820" max="2820" width="6.28515625" style="1" customWidth="1"/>
    <col min="2821" max="2821" width="9.85546875" style="1" customWidth="1"/>
    <col min="2822" max="2822" width="6.7109375" style="1" customWidth="1"/>
    <col min="2823" max="2823" width="6.28515625" style="1" customWidth="1"/>
    <col min="2824" max="2824" width="9.85546875" style="1" bestFit="1" customWidth="1"/>
    <col min="2825" max="2825" width="6.7109375" style="1" customWidth="1"/>
    <col min="2826" max="2826" width="6.28515625" style="1" customWidth="1"/>
    <col min="2827" max="2827" width="9.85546875" style="1" customWidth="1"/>
    <col min="2828" max="2828" width="11.85546875" style="1" customWidth="1"/>
    <col min="2829" max="2830" width="9.28515625" style="1" bestFit="1" customWidth="1"/>
    <col min="2831" max="2831" width="7.28515625" style="1" customWidth="1"/>
    <col min="2832" max="2832" width="3.140625" style="1" customWidth="1"/>
    <col min="2833" max="2833" width="8.85546875" style="1" customWidth="1"/>
    <col min="2834" max="2834" width="8.42578125" style="1" customWidth="1"/>
    <col min="2835" max="2835" width="1.140625" style="1" customWidth="1"/>
    <col min="2836" max="2837" width="8.85546875" style="1" customWidth="1"/>
    <col min="2838" max="3072" width="9.140625" style="1"/>
    <col min="3073" max="3073" width="1.140625" style="1" customWidth="1"/>
    <col min="3074" max="3074" width="9.140625" style="1"/>
    <col min="3075" max="3075" width="7" style="1" customWidth="1"/>
    <col min="3076" max="3076" width="6.28515625" style="1" customWidth="1"/>
    <col min="3077" max="3077" width="9.85546875" style="1" customWidth="1"/>
    <col min="3078" max="3078" width="6.7109375" style="1" customWidth="1"/>
    <col min="3079" max="3079" width="6.28515625" style="1" customWidth="1"/>
    <col min="3080" max="3080" width="9.85546875" style="1" bestFit="1" customWidth="1"/>
    <col min="3081" max="3081" width="6.7109375" style="1" customWidth="1"/>
    <col min="3082" max="3082" width="6.28515625" style="1" customWidth="1"/>
    <col min="3083" max="3083" width="9.85546875" style="1" customWidth="1"/>
    <col min="3084" max="3084" width="11.85546875" style="1" customWidth="1"/>
    <col min="3085" max="3086" width="9.28515625" style="1" bestFit="1" customWidth="1"/>
    <col min="3087" max="3087" width="7.28515625" style="1" customWidth="1"/>
    <col min="3088" max="3088" width="3.140625" style="1" customWidth="1"/>
    <col min="3089" max="3089" width="8.85546875" style="1" customWidth="1"/>
    <col min="3090" max="3090" width="8.42578125" style="1" customWidth="1"/>
    <col min="3091" max="3091" width="1.140625" style="1" customWidth="1"/>
    <col min="3092" max="3093" width="8.85546875" style="1" customWidth="1"/>
    <col min="3094" max="3328" width="9.140625" style="1"/>
    <col min="3329" max="3329" width="1.140625" style="1" customWidth="1"/>
    <col min="3330" max="3330" width="9.140625" style="1"/>
    <col min="3331" max="3331" width="7" style="1" customWidth="1"/>
    <col min="3332" max="3332" width="6.28515625" style="1" customWidth="1"/>
    <col min="3333" max="3333" width="9.85546875" style="1" customWidth="1"/>
    <col min="3334" max="3334" width="6.7109375" style="1" customWidth="1"/>
    <col min="3335" max="3335" width="6.28515625" style="1" customWidth="1"/>
    <col min="3336" max="3336" width="9.85546875" style="1" bestFit="1" customWidth="1"/>
    <col min="3337" max="3337" width="6.7109375" style="1" customWidth="1"/>
    <col min="3338" max="3338" width="6.28515625" style="1" customWidth="1"/>
    <col min="3339" max="3339" width="9.85546875" style="1" customWidth="1"/>
    <col min="3340" max="3340" width="11.85546875" style="1" customWidth="1"/>
    <col min="3341" max="3342" width="9.28515625" style="1" bestFit="1" customWidth="1"/>
    <col min="3343" max="3343" width="7.28515625" style="1" customWidth="1"/>
    <col min="3344" max="3344" width="3.140625" style="1" customWidth="1"/>
    <col min="3345" max="3345" width="8.85546875" style="1" customWidth="1"/>
    <col min="3346" max="3346" width="8.42578125" style="1" customWidth="1"/>
    <col min="3347" max="3347" width="1.140625" style="1" customWidth="1"/>
    <col min="3348" max="3349" width="8.85546875" style="1" customWidth="1"/>
    <col min="3350" max="3584" width="9.140625" style="1"/>
    <col min="3585" max="3585" width="1.140625" style="1" customWidth="1"/>
    <col min="3586" max="3586" width="9.140625" style="1"/>
    <col min="3587" max="3587" width="7" style="1" customWidth="1"/>
    <col min="3588" max="3588" width="6.28515625" style="1" customWidth="1"/>
    <col min="3589" max="3589" width="9.85546875" style="1" customWidth="1"/>
    <col min="3590" max="3590" width="6.7109375" style="1" customWidth="1"/>
    <col min="3591" max="3591" width="6.28515625" style="1" customWidth="1"/>
    <col min="3592" max="3592" width="9.85546875" style="1" bestFit="1" customWidth="1"/>
    <col min="3593" max="3593" width="6.7109375" style="1" customWidth="1"/>
    <col min="3594" max="3594" width="6.28515625" style="1" customWidth="1"/>
    <col min="3595" max="3595" width="9.85546875" style="1" customWidth="1"/>
    <col min="3596" max="3596" width="11.85546875" style="1" customWidth="1"/>
    <col min="3597" max="3598" width="9.28515625" style="1" bestFit="1" customWidth="1"/>
    <col min="3599" max="3599" width="7.28515625" style="1" customWidth="1"/>
    <col min="3600" max="3600" width="3.140625" style="1" customWidth="1"/>
    <col min="3601" max="3601" width="8.85546875" style="1" customWidth="1"/>
    <col min="3602" max="3602" width="8.42578125" style="1" customWidth="1"/>
    <col min="3603" max="3603" width="1.140625" style="1" customWidth="1"/>
    <col min="3604" max="3605" width="8.85546875" style="1" customWidth="1"/>
    <col min="3606" max="3840" width="9.140625" style="1"/>
    <col min="3841" max="3841" width="1.140625" style="1" customWidth="1"/>
    <col min="3842" max="3842" width="9.140625" style="1"/>
    <col min="3843" max="3843" width="7" style="1" customWidth="1"/>
    <col min="3844" max="3844" width="6.28515625" style="1" customWidth="1"/>
    <col min="3845" max="3845" width="9.85546875" style="1" customWidth="1"/>
    <col min="3846" max="3846" width="6.7109375" style="1" customWidth="1"/>
    <col min="3847" max="3847" width="6.28515625" style="1" customWidth="1"/>
    <col min="3848" max="3848" width="9.85546875" style="1" bestFit="1" customWidth="1"/>
    <col min="3849" max="3849" width="6.7109375" style="1" customWidth="1"/>
    <col min="3850" max="3850" width="6.28515625" style="1" customWidth="1"/>
    <col min="3851" max="3851" width="9.85546875" style="1" customWidth="1"/>
    <col min="3852" max="3852" width="11.85546875" style="1" customWidth="1"/>
    <col min="3853" max="3854" width="9.28515625" style="1" bestFit="1" customWidth="1"/>
    <col min="3855" max="3855" width="7.28515625" style="1" customWidth="1"/>
    <col min="3856" max="3856" width="3.140625" style="1" customWidth="1"/>
    <col min="3857" max="3857" width="8.85546875" style="1" customWidth="1"/>
    <col min="3858" max="3858" width="8.42578125" style="1" customWidth="1"/>
    <col min="3859" max="3859" width="1.140625" style="1" customWidth="1"/>
    <col min="3860" max="3861" width="8.85546875" style="1" customWidth="1"/>
    <col min="3862" max="4096" width="9.140625" style="1"/>
    <col min="4097" max="4097" width="1.140625" style="1" customWidth="1"/>
    <col min="4098" max="4098" width="9.140625" style="1"/>
    <col min="4099" max="4099" width="7" style="1" customWidth="1"/>
    <col min="4100" max="4100" width="6.28515625" style="1" customWidth="1"/>
    <col min="4101" max="4101" width="9.85546875" style="1" customWidth="1"/>
    <col min="4102" max="4102" width="6.7109375" style="1" customWidth="1"/>
    <col min="4103" max="4103" width="6.28515625" style="1" customWidth="1"/>
    <col min="4104" max="4104" width="9.85546875" style="1" bestFit="1" customWidth="1"/>
    <col min="4105" max="4105" width="6.7109375" style="1" customWidth="1"/>
    <col min="4106" max="4106" width="6.28515625" style="1" customWidth="1"/>
    <col min="4107" max="4107" width="9.85546875" style="1" customWidth="1"/>
    <col min="4108" max="4108" width="11.85546875" style="1" customWidth="1"/>
    <col min="4109" max="4110" width="9.28515625" style="1" bestFit="1" customWidth="1"/>
    <col min="4111" max="4111" width="7.28515625" style="1" customWidth="1"/>
    <col min="4112" max="4112" width="3.140625" style="1" customWidth="1"/>
    <col min="4113" max="4113" width="8.85546875" style="1" customWidth="1"/>
    <col min="4114" max="4114" width="8.42578125" style="1" customWidth="1"/>
    <col min="4115" max="4115" width="1.140625" style="1" customWidth="1"/>
    <col min="4116" max="4117" width="8.85546875" style="1" customWidth="1"/>
    <col min="4118" max="4352" width="9.140625" style="1"/>
    <col min="4353" max="4353" width="1.140625" style="1" customWidth="1"/>
    <col min="4354" max="4354" width="9.140625" style="1"/>
    <col min="4355" max="4355" width="7" style="1" customWidth="1"/>
    <col min="4356" max="4356" width="6.28515625" style="1" customWidth="1"/>
    <col min="4357" max="4357" width="9.85546875" style="1" customWidth="1"/>
    <col min="4358" max="4358" width="6.7109375" style="1" customWidth="1"/>
    <col min="4359" max="4359" width="6.28515625" style="1" customWidth="1"/>
    <col min="4360" max="4360" width="9.85546875" style="1" bestFit="1" customWidth="1"/>
    <col min="4361" max="4361" width="6.7109375" style="1" customWidth="1"/>
    <col min="4362" max="4362" width="6.28515625" style="1" customWidth="1"/>
    <col min="4363" max="4363" width="9.85546875" style="1" customWidth="1"/>
    <col min="4364" max="4364" width="11.85546875" style="1" customWidth="1"/>
    <col min="4365" max="4366" width="9.28515625" style="1" bestFit="1" customWidth="1"/>
    <col min="4367" max="4367" width="7.28515625" style="1" customWidth="1"/>
    <col min="4368" max="4368" width="3.140625" style="1" customWidth="1"/>
    <col min="4369" max="4369" width="8.85546875" style="1" customWidth="1"/>
    <col min="4370" max="4370" width="8.42578125" style="1" customWidth="1"/>
    <col min="4371" max="4371" width="1.140625" style="1" customWidth="1"/>
    <col min="4372" max="4373" width="8.85546875" style="1" customWidth="1"/>
    <col min="4374" max="4608" width="9.140625" style="1"/>
    <col min="4609" max="4609" width="1.140625" style="1" customWidth="1"/>
    <col min="4610" max="4610" width="9.140625" style="1"/>
    <col min="4611" max="4611" width="7" style="1" customWidth="1"/>
    <col min="4612" max="4612" width="6.28515625" style="1" customWidth="1"/>
    <col min="4613" max="4613" width="9.85546875" style="1" customWidth="1"/>
    <col min="4614" max="4614" width="6.7109375" style="1" customWidth="1"/>
    <col min="4615" max="4615" width="6.28515625" style="1" customWidth="1"/>
    <col min="4616" max="4616" width="9.85546875" style="1" bestFit="1" customWidth="1"/>
    <col min="4617" max="4617" width="6.7109375" style="1" customWidth="1"/>
    <col min="4618" max="4618" width="6.28515625" style="1" customWidth="1"/>
    <col min="4619" max="4619" width="9.85546875" style="1" customWidth="1"/>
    <col min="4620" max="4620" width="11.85546875" style="1" customWidth="1"/>
    <col min="4621" max="4622" width="9.28515625" style="1" bestFit="1" customWidth="1"/>
    <col min="4623" max="4623" width="7.28515625" style="1" customWidth="1"/>
    <col min="4624" max="4624" width="3.140625" style="1" customWidth="1"/>
    <col min="4625" max="4625" width="8.85546875" style="1" customWidth="1"/>
    <col min="4626" max="4626" width="8.42578125" style="1" customWidth="1"/>
    <col min="4627" max="4627" width="1.140625" style="1" customWidth="1"/>
    <col min="4628" max="4629" width="8.85546875" style="1" customWidth="1"/>
    <col min="4630" max="4864" width="9.140625" style="1"/>
    <col min="4865" max="4865" width="1.140625" style="1" customWidth="1"/>
    <col min="4866" max="4866" width="9.140625" style="1"/>
    <col min="4867" max="4867" width="7" style="1" customWidth="1"/>
    <col min="4868" max="4868" width="6.28515625" style="1" customWidth="1"/>
    <col min="4869" max="4869" width="9.85546875" style="1" customWidth="1"/>
    <col min="4870" max="4870" width="6.7109375" style="1" customWidth="1"/>
    <col min="4871" max="4871" width="6.28515625" style="1" customWidth="1"/>
    <col min="4872" max="4872" width="9.85546875" style="1" bestFit="1" customWidth="1"/>
    <col min="4873" max="4873" width="6.7109375" style="1" customWidth="1"/>
    <col min="4874" max="4874" width="6.28515625" style="1" customWidth="1"/>
    <col min="4875" max="4875" width="9.85546875" style="1" customWidth="1"/>
    <col min="4876" max="4876" width="11.85546875" style="1" customWidth="1"/>
    <col min="4877" max="4878" width="9.28515625" style="1" bestFit="1" customWidth="1"/>
    <col min="4879" max="4879" width="7.28515625" style="1" customWidth="1"/>
    <col min="4880" max="4880" width="3.140625" style="1" customWidth="1"/>
    <col min="4881" max="4881" width="8.85546875" style="1" customWidth="1"/>
    <col min="4882" max="4882" width="8.42578125" style="1" customWidth="1"/>
    <col min="4883" max="4883" width="1.140625" style="1" customWidth="1"/>
    <col min="4884" max="4885" width="8.85546875" style="1" customWidth="1"/>
    <col min="4886" max="5120" width="9.140625" style="1"/>
    <col min="5121" max="5121" width="1.140625" style="1" customWidth="1"/>
    <col min="5122" max="5122" width="9.140625" style="1"/>
    <col min="5123" max="5123" width="7" style="1" customWidth="1"/>
    <col min="5124" max="5124" width="6.28515625" style="1" customWidth="1"/>
    <col min="5125" max="5125" width="9.85546875" style="1" customWidth="1"/>
    <col min="5126" max="5126" width="6.7109375" style="1" customWidth="1"/>
    <col min="5127" max="5127" width="6.28515625" style="1" customWidth="1"/>
    <col min="5128" max="5128" width="9.85546875" style="1" bestFit="1" customWidth="1"/>
    <col min="5129" max="5129" width="6.7109375" style="1" customWidth="1"/>
    <col min="5130" max="5130" width="6.28515625" style="1" customWidth="1"/>
    <col min="5131" max="5131" width="9.85546875" style="1" customWidth="1"/>
    <col min="5132" max="5132" width="11.85546875" style="1" customWidth="1"/>
    <col min="5133" max="5134" width="9.28515625" style="1" bestFit="1" customWidth="1"/>
    <col min="5135" max="5135" width="7.28515625" style="1" customWidth="1"/>
    <col min="5136" max="5136" width="3.140625" style="1" customWidth="1"/>
    <col min="5137" max="5137" width="8.85546875" style="1" customWidth="1"/>
    <col min="5138" max="5138" width="8.42578125" style="1" customWidth="1"/>
    <col min="5139" max="5139" width="1.140625" style="1" customWidth="1"/>
    <col min="5140" max="5141" width="8.85546875" style="1" customWidth="1"/>
    <col min="5142" max="5376" width="9.140625" style="1"/>
    <col min="5377" max="5377" width="1.140625" style="1" customWidth="1"/>
    <col min="5378" max="5378" width="9.140625" style="1"/>
    <col min="5379" max="5379" width="7" style="1" customWidth="1"/>
    <col min="5380" max="5380" width="6.28515625" style="1" customWidth="1"/>
    <col min="5381" max="5381" width="9.85546875" style="1" customWidth="1"/>
    <col min="5382" max="5382" width="6.7109375" style="1" customWidth="1"/>
    <col min="5383" max="5383" width="6.28515625" style="1" customWidth="1"/>
    <col min="5384" max="5384" width="9.85546875" style="1" bestFit="1" customWidth="1"/>
    <col min="5385" max="5385" width="6.7109375" style="1" customWidth="1"/>
    <col min="5386" max="5386" width="6.28515625" style="1" customWidth="1"/>
    <col min="5387" max="5387" width="9.85546875" style="1" customWidth="1"/>
    <col min="5388" max="5388" width="11.85546875" style="1" customWidth="1"/>
    <col min="5389" max="5390" width="9.28515625" style="1" bestFit="1" customWidth="1"/>
    <col min="5391" max="5391" width="7.28515625" style="1" customWidth="1"/>
    <col min="5392" max="5392" width="3.140625" style="1" customWidth="1"/>
    <col min="5393" max="5393" width="8.85546875" style="1" customWidth="1"/>
    <col min="5394" max="5394" width="8.42578125" style="1" customWidth="1"/>
    <col min="5395" max="5395" width="1.140625" style="1" customWidth="1"/>
    <col min="5396" max="5397" width="8.85546875" style="1" customWidth="1"/>
    <col min="5398" max="5632" width="9.140625" style="1"/>
    <col min="5633" max="5633" width="1.140625" style="1" customWidth="1"/>
    <col min="5634" max="5634" width="9.140625" style="1"/>
    <col min="5635" max="5635" width="7" style="1" customWidth="1"/>
    <col min="5636" max="5636" width="6.28515625" style="1" customWidth="1"/>
    <col min="5637" max="5637" width="9.85546875" style="1" customWidth="1"/>
    <col min="5638" max="5638" width="6.7109375" style="1" customWidth="1"/>
    <col min="5639" max="5639" width="6.28515625" style="1" customWidth="1"/>
    <col min="5640" max="5640" width="9.85546875" style="1" bestFit="1" customWidth="1"/>
    <col min="5641" max="5641" width="6.7109375" style="1" customWidth="1"/>
    <col min="5642" max="5642" width="6.28515625" style="1" customWidth="1"/>
    <col min="5643" max="5643" width="9.85546875" style="1" customWidth="1"/>
    <col min="5644" max="5644" width="11.85546875" style="1" customWidth="1"/>
    <col min="5645" max="5646" width="9.28515625" style="1" bestFit="1" customWidth="1"/>
    <col min="5647" max="5647" width="7.28515625" style="1" customWidth="1"/>
    <col min="5648" max="5648" width="3.140625" style="1" customWidth="1"/>
    <col min="5649" max="5649" width="8.85546875" style="1" customWidth="1"/>
    <col min="5650" max="5650" width="8.42578125" style="1" customWidth="1"/>
    <col min="5651" max="5651" width="1.140625" style="1" customWidth="1"/>
    <col min="5652" max="5653" width="8.85546875" style="1" customWidth="1"/>
    <col min="5654" max="5888" width="9.140625" style="1"/>
    <col min="5889" max="5889" width="1.140625" style="1" customWidth="1"/>
    <col min="5890" max="5890" width="9.140625" style="1"/>
    <col min="5891" max="5891" width="7" style="1" customWidth="1"/>
    <col min="5892" max="5892" width="6.28515625" style="1" customWidth="1"/>
    <col min="5893" max="5893" width="9.85546875" style="1" customWidth="1"/>
    <col min="5894" max="5894" width="6.7109375" style="1" customWidth="1"/>
    <col min="5895" max="5895" width="6.28515625" style="1" customWidth="1"/>
    <col min="5896" max="5896" width="9.85546875" style="1" bestFit="1" customWidth="1"/>
    <col min="5897" max="5897" width="6.7109375" style="1" customWidth="1"/>
    <col min="5898" max="5898" width="6.28515625" style="1" customWidth="1"/>
    <col min="5899" max="5899" width="9.85546875" style="1" customWidth="1"/>
    <col min="5900" max="5900" width="11.85546875" style="1" customWidth="1"/>
    <col min="5901" max="5902" width="9.28515625" style="1" bestFit="1" customWidth="1"/>
    <col min="5903" max="5903" width="7.28515625" style="1" customWidth="1"/>
    <col min="5904" max="5904" width="3.140625" style="1" customWidth="1"/>
    <col min="5905" max="5905" width="8.85546875" style="1" customWidth="1"/>
    <col min="5906" max="5906" width="8.42578125" style="1" customWidth="1"/>
    <col min="5907" max="5907" width="1.140625" style="1" customWidth="1"/>
    <col min="5908" max="5909" width="8.85546875" style="1" customWidth="1"/>
    <col min="5910" max="6144" width="9.140625" style="1"/>
    <col min="6145" max="6145" width="1.140625" style="1" customWidth="1"/>
    <col min="6146" max="6146" width="9.140625" style="1"/>
    <col min="6147" max="6147" width="7" style="1" customWidth="1"/>
    <col min="6148" max="6148" width="6.28515625" style="1" customWidth="1"/>
    <col min="6149" max="6149" width="9.85546875" style="1" customWidth="1"/>
    <col min="6150" max="6150" width="6.7109375" style="1" customWidth="1"/>
    <col min="6151" max="6151" width="6.28515625" style="1" customWidth="1"/>
    <col min="6152" max="6152" width="9.85546875" style="1" bestFit="1" customWidth="1"/>
    <col min="6153" max="6153" width="6.7109375" style="1" customWidth="1"/>
    <col min="6154" max="6154" width="6.28515625" style="1" customWidth="1"/>
    <col min="6155" max="6155" width="9.85546875" style="1" customWidth="1"/>
    <col min="6156" max="6156" width="11.85546875" style="1" customWidth="1"/>
    <col min="6157" max="6158" width="9.28515625" style="1" bestFit="1" customWidth="1"/>
    <col min="6159" max="6159" width="7.28515625" style="1" customWidth="1"/>
    <col min="6160" max="6160" width="3.140625" style="1" customWidth="1"/>
    <col min="6161" max="6161" width="8.85546875" style="1" customWidth="1"/>
    <col min="6162" max="6162" width="8.42578125" style="1" customWidth="1"/>
    <col min="6163" max="6163" width="1.140625" style="1" customWidth="1"/>
    <col min="6164" max="6165" width="8.85546875" style="1" customWidth="1"/>
    <col min="6166" max="6400" width="9.140625" style="1"/>
    <col min="6401" max="6401" width="1.140625" style="1" customWidth="1"/>
    <col min="6402" max="6402" width="9.140625" style="1"/>
    <col min="6403" max="6403" width="7" style="1" customWidth="1"/>
    <col min="6404" max="6404" width="6.28515625" style="1" customWidth="1"/>
    <col min="6405" max="6405" width="9.85546875" style="1" customWidth="1"/>
    <col min="6406" max="6406" width="6.7109375" style="1" customWidth="1"/>
    <col min="6407" max="6407" width="6.28515625" style="1" customWidth="1"/>
    <col min="6408" max="6408" width="9.85546875" style="1" bestFit="1" customWidth="1"/>
    <col min="6409" max="6409" width="6.7109375" style="1" customWidth="1"/>
    <col min="6410" max="6410" width="6.28515625" style="1" customWidth="1"/>
    <col min="6411" max="6411" width="9.85546875" style="1" customWidth="1"/>
    <col min="6412" max="6412" width="11.85546875" style="1" customWidth="1"/>
    <col min="6413" max="6414" width="9.28515625" style="1" bestFit="1" customWidth="1"/>
    <col min="6415" max="6415" width="7.28515625" style="1" customWidth="1"/>
    <col min="6416" max="6416" width="3.140625" style="1" customWidth="1"/>
    <col min="6417" max="6417" width="8.85546875" style="1" customWidth="1"/>
    <col min="6418" max="6418" width="8.42578125" style="1" customWidth="1"/>
    <col min="6419" max="6419" width="1.140625" style="1" customWidth="1"/>
    <col min="6420" max="6421" width="8.85546875" style="1" customWidth="1"/>
    <col min="6422" max="6656" width="9.140625" style="1"/>
    <col min="6657" max="6657" width="1.140625" style="1" customWidth="1"/>
    <col min="6658" max="6658" width="9.140625" style="1"/>
    <col min="6659" max="6659" width="7" style="1" customWidth="1"/>
    <col min="6660" max="6660" width="6.28515625" style="1" customWidth="1"/>
    <col min="6661" max="6661" width="9.85546875" style="1" customWidth="1"/>
    <col min="6662" max="6662" width="6.7109375" style="1" customWidth="1"/>
    <col min="6663" max="6663" width="6.28515625" style="1" customWidth="1"/>
    <col min="6664" max="6664" width="9.85546875" style="1" bestFit="1" customWidth="1"/>
    <col min="6665" max="6665" width="6.7109375" style="1" customWidth="1"/>
    <col min="6666" max="6666" width="6.28515625" style="1" customWidth="1"/>
    <col min="6667" max="6667" width="9.85546875" style="1" customWidth="1"/>
    <col min="6668" max="6668" width="11.85546875" style="1" customWidth="1"/>
    <col min="6669" max="6670" width="9.28515625" style="1" bestFit="1" customWidth="1"/>
    <col min="6671" max="6671" width="7.28515625" style="1" customWidth="1"/>
    <col min="6672" max="6672" width="3.140625" style="1" customWidth="1"/>
    <col min="6673" max="6673" width="8.85546875" style="1" customWidth="1"/>
    <col min="6674" max="6674" width="8.42578125" style="1" customWidth="1"/>
    <col min="6675" max="6675" width="1.140625" style="1" customWidth="1"/>
    <col min="6676" max="6677" width="8.85546875" style="1" customWidth="1"/>
    <col min="6678" max="6912" width="9.140625" style="1"/>
    <col min="6913" max="6913" width="1.140625" style="1" customWidth="1"/>
    <col min="6914" max="6914" width="9.140625" style="1"/>
    <col min="6915" max="6915" width="7" style="1" customWidth="1"/>
    <col min="6916" max="6916" width="6.28515625" style="1" customWidth="1"/>
    <col min="6917" max="6917" width="9.85546875" style="1" customWidth="1"/>
    <col min="6918" max="6918" width="6.7109375" style="1" customWidth="1"/>
    <col min="6919" max="6919" width="6.28515625" style="1" customWidth="1"/>
    <col min="6920" max="6920" width="9.85546875" style="1" bestFit="1" customWidth="1"/>
    <col min="6921" max="6921" width="6.7109375" style="1" customWidth="1"/>
    <col min="6922" max="6922" width="6.28515625" style="1" customWidth="1"/>
    <col min="6923" max="6923" width="9.85546875" style="1" customWidth="1"/>
    <col min="6924" max="6924" width="11.85546875" style="1" customWidth="1"/>
    <col min="6925" max="6926" width="9.28515625" style="1" bestFit="1" customWidth="1"/>
    <col min="6927" max="6927" width="7.28515625" style="1" customWidth="1"/>
    <col min="6928" max="6928" width="3.140625" style="1" customWidth="1"/>
    <col min="6929" max="6929" width="8.85546875" style="1" customWidth="1"/>
    <col min="6930" max="6930" width="8.42578125" style="1" customWidth="1"/>
    <col min="6931" max="6931" width="1.140625" style="1" customWidth="1"/>
    <col min="6932" max="6933" width="8.85546875" style="1" customWidth="1"/>
    <col min="6934" max="7168" width="9.140625" style="1"/>
    <col min="7169" max="7169" width="1.140625" style="1" customWidth="1"/>
    <col min="7170" max="7170" width="9.140625" style="1"/>
    <col min="7171" max="7171" width="7" style="1" customWidth="1"/>
    <col min="7172" max="7172" width="6.28515625" style="1" customWidth="1"/>
    <col min="7173" max="7173" width="9.85546875" style="1" customWidth="1"/>
    <col min="7174" max="7174" width="6.7109375" style="1" customWidth="1"/>
    <col min="7175" max="7175" width="6.28515625" style="1" customWidth="1"/>
    <col min="7176" max="7176" width="9.85546875" style="1" bestFit="1" customWidth="1"/>
    <col min="7177" max="7177" width="6.7109375" style="1" customWidth="1"/>
    <col min="7178" max="7178" width="6.28515625" style="1" customWidth="1"/>
    <col min="7179" max="7179" width="9.85546875" style="1" customWidth="1"/>
    <col min="7180" max="7180" width="11.85546875" style="1" customWidth="1"/>
    <col min="7181" max="7182" width="9.28515625" style="1" bestFit="1" customWidth="1"/>
    <col min="7183" max="7183" width="7.28515625" style="1" customWidth="1"/>
    <col min="7184" max="7184" width="3.140625" style="1" customWidth="1"/>
    <col min="7185" max="7185" width="8.85546875" style="1" customWidth="1"/>
    <col min="7186" max="7186" width="8.42578125" style="1" customWidth="1"/>
    <col min="7187" max="7187" width="1.140625" style="1" customWidth="1"/>
    <col min="7188" max="7189" width="8.85546875" style="1" customWidth="1"/>
    <col min="7190" max="7424" width="9.140625" style="1"/>
    <col min="7425" max="7425" width="1.140625" style="1" customWidth="1"/>
    <col min="7426" max="7426" width="9.140625" style="1"/>
    <col min="7427" max="7427" width="7" style="1" customWidth="1"/>
    <col min="7428" max="7428" width="6.28515625" style="1" customWidth="1"/>
    <col min="7429" max="7429" width="9.85546875" style="1" customWidth="1"/>
    <col min="7430" max="7430" width="6.7109375" style="1" customWidth="1"/>
    <col min="7431" max="7431" width="6.28515625" style="1" customWidth="1"/>
    <col min="7432" max="7432" width="9.85546875" style="1" bestFit="1" customWidth="1"/>
    <col min="7433" max="7433" width="6.7109375" style="1" customWidth="1"/>
    <col min="7434" max="7434" width="6.28515625" style="1" customWidth="1"/>
    <col min="7435" max="7435" width="9.85546875" style="1" customWidth="1"/>
    <col min="7436" max="7436" width="11.85546875" style="1" customWidth="1"/>
    <col min="7437" max="7438" width="9.28515625" style="1" bestFit="1" customWidth="1"/>
    <col min="7439" max="7439" width="7.28515625" style="1" customWidth="1"/>
    <col min="7440" max="7440" width="3.140625" style="1" customWidth="1"/>
    <col min="7441" max="7441" width="8.85546875" style="1" customWidth="1"/>
    <col min="7442" max="7442" width="8.42578125" style="1" customWidth="1"/>
    <col min="7443" max="7443" width="1.140625" style="1" customWidth="1"/>
    <col min="7444" max="7445" width="8.85546875" style="1" customWidth="1"/>
    <col min="7446" max="7680" width="9.140625" style="1"/>
    <col min="7681" max="7681" width="1.140625" style="1" customWidth="1"/>
    <col min="7682" max="7682" width="9.140625" style="1"/>
    <col min="7683" max="7683" width="7" style="1" customWidth="1"/>
    <col min="7684" max="7684" width="6.28515625" style="1" customWidth="1"/>
    <col min="7685" max="7685" width="9.85546875" style="1" customWidth="1"/>
    <col min="7686" max="7686" width="6.7109375" style="1" customWidth="1"/>
    <col min="7687" max="7687" width="6.28515625" style="1" customWidth="1"/>
    <col min="7688" max="7688" width="9.85546875" style="1" bestFit="1" customWidth="1"/>
    <col min="7689" max="7689" width="6.7109375" style="1" customWidth="1"/>
    <col min="7690" max="7690" width="6.28515625" style="1" customWidth="1"/>
    <col min="7691" max="7691" width="9.85546875" style="1" customWidth="1"/>
    <col min="7692" max="7692" width="11.85546875" style="1" customWidth="1"/>
    <col min="7693" max="7694" width="9.28515625" style="1" bestFit="1" customWidth="1"/>
    <col min="7695" max="7695" width="7.28515625" style="1" customWidth="1"/>
    <col min="7696" max="7696" width="3.140625" style="1" customWidth="1"/>
    <col min="7697" max="7697" width="8.85546875" style="1" customWidth="1"/>
    <col min="7698" max="7698" width="8.42578125" style="1" customWidth="1"/>
    <col min="7699" max="7699" width="1.140625" style="1" customWidth="1"/>
    <col min="7700" max="7701" width="8.85546875" style="1" customWidth="1"/>
    <col min="7702" max="7936" width="9.140625" style="1"/>
    <col min="7937" max="7937" width="1.140625" style="1" customWidth="1"/>
    <col min="7938" max="7938" width="9.140625" style="1"/>
    <col min="7939" max="7939" width="7" style="1" customWidth="1"/>
    <col min="7940" max="7940" width="6.28515625" style="1" customWidth="1"/>
    <col min="7941" max="7941" width="9.85546875" style="1" customWidth="1"/>
    <col min="7942" max="7942" width="6.7109375" style="1" customWidth="1"/>
    <col min="7943" max="7943" width="6.28515625" style="1" customWidth="1"/>
    <col min="7944" max="7944" width="9.85546875" style="1" bestFit="1" customWidth="1"/>
    <col min="7945" max="7945" width="6.7109375" style="1" customWidth="1"/>
    <col min="7946" max="7946" width="6.28515625" style="1" customWidth="1"/>
    <col min="7947" max="7947" width="9.85546875" style="1" customWidth="1"/>
    <col min="7948" max="7948" width="11.85546875" style="1" customWidth="1"/>
    <col min="7949" max="7950" width="9.28515625" style="1" bestFit="1" customWidth="1"/>
    <col min="7951" max="7951" width="7.28515625" style="1" customWidth="1"/>
    <col min="7952" max="7952" width="3.140625" style="1" customWidth="1"/>
    <col min="7953" max="7953" width="8.85546875" style="1" customWidth="1"/>
    <col min="7954" max="7954" width="8.42578125" style="1" customWidth="1"/>
    <col min="7955" max="7955" width="1.140625" style="1" customWidth="1"/>
    <col min="7956" max="7957" width="8.85546875" style="1" customWidth="1"/>
    <col min="7958" max="8192" width="9.140625" style="1"/>
    <col min="8193" max="8193" width="1.140625" style="1" customWidth="1"/>
    <col min="8194" max="8194" width="9.140625" style="1"/>
    <col min="8195" max="8195" width="7" style="1" customWidth="1"/>
    <col min="8196" max="8196" width="6.28515625" style="1" customWidth="1"/>
    <col min="8197" max="8197" width="9.85546875" style="1" customWidth="1"/>
    <col min="8198" max="8198" width="6.7109375" style="1" customWidth="1"/>
    <col min="8199" max="8199" width="6.28515625" style="1" customWidth="1"/>
    <col min="8200" max="8200" width="9.85546875" style="1" bestFit="1" customWidth="1"/>
    <col min="8201" max="8201" width="6.7109375" style="1" customWidth="1"/>
    <col min="8202" max="8202" width="6.28515625" style="1" customWidth="1"/>
    <col min="8203" max="8203" width="9.85546875" style="1" customWidth="1"/>
    <col min="8204" max="8204" width="11.85546875" style="1" customWidth="1"/>
    <col min="8205" max="8206" width="9.28515625" style="1" bestFit="1" customWidth="1"/>
    <col min="8207" max="8207" width="7.28515625" style="1" customWidth="1"/>
    <col min="8208" max="8208" width="3.140625" style="1" customWidth="1"/>
    <col min="8209" max="8209" width="8.85546875" style="1" customWidth="1"/>
    <col min="8210" max="8210" width="8.42578125" style="1" customWidth="1"/>
    <col min="8211" max="8211" width="1.140625" style="1" customWidth="1"/>
    <col min="8212" max="8213" width="8.85546875" style="1" customWidth="1"/>
    <col min="8214" max="8448" width="9.140625" style="1"/>
    <col min="8449" max="8449" width="1.140625" style="1" customWidth="1"/>
    <col min="8450" max="8450" width="9.140625" style="1"/>
    <col min="8451" max="8451" width="7" style="1" customWidth="1"/>
    <col min="8452" max="8452" width="6.28515625" style="1" customWidth="1"/>
    <col min="8453" max="8453" width="9.85546875" style="1" customWidth="1"/>
    <col min="8454" max="8454" width="6.7109375" style="1" customWidth="1"/>
    <col min="8455" max="8455" width="6.28515625" style="1" customWidth="1"/>
    <col min="8456" max="8456" width="9.85546875" style="1" bestFit="1" customWidth="1"/>
    <col min="8457" max="8457" width="6.7109375" style="1" customWidth="1"/>
    <col min="8458" max="8458" width="6.28515625" style="1" customWidth="1"/>
    <col min="8459" max="8459" width="9.85546875" style="1" customWidth="1"/>
    <col min="8460" max="8460" width="11.85546875" style="1" customWidth="1"/>
    <col min="8461" max="8462" width="9.28515625" style="1" bestFit="1" customWidth="1"/>
    <col min="8463" max="8463" width="7.28515625" style="1" customWidth="1"/>
    <col min="8464" max="8464" width="3.140625" style="1" customWidth="1"/>
    <col min="8465" max="8465" width="8.85546875" style="1" customWidth="1"/>
    <col min="8466" max="8466" width="8.42578125" style="1" customWidth="1"/>
    <col min="8467" max="8467" width="1.140625" style="1" customWidth="1"/>
    <col min="8468" max="8469" width="8.85546875" style="1" customWidth="1"/>
    <col min="8470" max="8704" width="9.140625" style="1"/>
    <col min="8705" max="8705" width="1.140625" style="1" customWidth="1"/>
    <col min="8706" max="8706" width="9.140625" style="1"/>
    <col min="8707" max="8707" width="7" style="1" customWidth="1"/>
    <col min="8708" max="8708" width="6.28515625" style="1" customWidth="1"/>
    <col min="8709" max="8709" width="9.85546875" style="1" customWidth="1"/>
    <col min="8710" max="8710" width="6.7109375" style="1" customWidth="1"/>
    <col min="8711" max="8711" width="6.28515625" style="1" customWidth="1"/>
    <col min="8712" max="8712" width="9.85546875" style="1" bestFit="1" customWidth="1"/>
    <col min="8713" max="8713" width="6.7109375" style="1" customWidth="1"/>
    <col min="8714" max="8714" width="6.28515625" style="1" customWidth="1"/>
    <col min="8715" max="8715" width="9.85546875" style="1" customWidth="1"/>
    <col min="8716" max="8716" width="11.85546875" style="1" customWidth="1"/>
    <col min="8717" max="8718" width="9.28515625" style="1" bestFit="1" customWidth="1"/>
    <col min="8719" max="8719" width="7.28515625" style="1" customWidth="1"/>
    <col min="8720" max="8720" width="3.140625" style="1" customWidth="1"/>
    <col min="8721" max="8721" width="8.85546875" style="1" customWidth="1"/>
    <col min="8722" max="8722" width="8.42578125" style="1" customWidth="1"/>
    <col min="8723" max="8723" width="1.140625" style="1" customWidth="1"/>
    <col min="8724" max="8725" width="8.85546875" style="1" customWidth="1"/>
    <col min="8726" max="8960" width="9.140625" style="1"/>
    <col min="8961" max="8961" width="1.140625" style="1" customWidth="1"/>
    <col min="8962" max="8962" width="9.140625" style="1"/>
    <col min="8963" max="8963" width="7" style="1" customWidth="1"/>
    <col min="8964" max="8964" width="6.28515625" style="1" customWidth="1"/>
    <col min="8965" max="8965" width="9.85546875" style="1" customWidth="1"/>
    <col min="8966" max="8966" width="6.7109375" style="1" customWidth="1"/>
    <col min="8967" max="8967" width="6.28515625" style="1" customWidth="1"/>
    <col min="8968" max="8968" width="9.85546875" style="1" bestFit="1" customWidth="1"/>
    <col min="8969" max="8969" width="6.7109375" style="1" customWidth="1"/>
    <col min="8970" max="8970" width="6.28515625" style="1" customWidth="1"/>
    <col min="8971" max="8971" width="9.85546875" style="1" customWidth="1"/>
    <col min="8972" max="8972" width="11.85546875" style="1" customWidth="1"/>
    <col min="8973" max="8974" width="9.28515625" style="1" bestFit="1" customWidth="1"/>
    <col min="8975" max="8975" width="7.28515625" style="1" customWidth="1"/>
    <col min="8976" max="8976" width="3.140625" style="1" customWidth="1"/>
    <col min="8977" max="8977" width="8.85546875" style="1" customWidth="1"/>
    <col min="8978" max="8978" width="8.42578125" style="1" customWidth="1"/>
    <col min="8979" max="8979" width="1.140625" style="1" customWidth="1"/>
    <col min="8980" max="8981" width="8.85546875" style="1" customWidth="1"/>
    <col min="8982" max="9216" width="9.140625" style="1"/>
    <col min="9217" max="9217" width="1.140625" style="1" customWidth="1"/>
    <col min="9218" max="9218" width="9.140625" style="1"/>
    <col min="9219" max="9219" width="7" style="1" customWidth="1"/>
    <col min="9220" max="9220" width="6.28515625" style="1" customWidth="1"/>
    <col min="9221" max="9221" width="9.85546875" style="1" customWidth="1"/>
    <col min="9222" max="9222" width="6.7109375" style="1" customWidth="1"/>
    <col min="9223" max="9223" width="6.28515625" style="1" customWidth="1"/>
    <col min="9224" max="9224" width="9.85546875" style="1" bestFit="1" customWidth="1"/>
    <col min="9225" max="9225" width="6.7109375" style="1" customWidth="1"/>
    <col min="9226" max="9226" width="6.28515625" style="1" customWidth="1"/>
    <col min="9227" max="9227" width="9.85546875" style="1" customWidth="1"/>
    <col min="9228" max="9228" width="11.85546875" style="1" customWidth="1"/>
    <col min="9229" max="9230" width="9.28515625" style="1" bestFit="1" customWidth="1"/>
    <col min="9231" max="9231" width="7.28515625" style="1" customWidth="1"/>
    <col min="9232" max="9232" width="3.140625" style="1" customWidth="1"/>
    <col min="9233" max="9233" width="8.85546875" style="1" customWidth="1"/>
    <col min="9234" max="9234" width="8.42578125" style="1" customWidth="1"/>
    <col min="9235" max="9235" width="1.140625" style="1" customWidth="1"/>
    <col min="9236" max="9237" width="8.85546875" style="1" customWidth="1"/>
    <col min="9238" max="9472" width="9.140625" style="1"/>
    <col min="9473" max="9473" width="1.140625" style="1" customWidth="1"/>
    <col min="9474" max="9474" width="9.140625" style="1"/>
    <col min="9475" max="9475" width="7" style="1" customWidth="1"/>
    <col min="9476" max="9476" width="6.28515625" style="1" customWidth="1"/>
    <col min="9477" max="9477" width="9.85546875" style="1" customWidth="1"/>
    <col min="9478" max="9478" width="6.7109375" style="1" customWidth="1"/>
    <col min="9479" max="9479" width="6.28515625" style="1" customWidth="1"/>
    <col min="9480" max="9480" width="9.85546875" style="1" bestFit="1" customWidth="1"/>
    <col min="9481" max="9481" width="6.7109375" style="1" customWidth="1"/>
    <col min="9482" max="9482" width="6.28515625" style="1" customWidth="1"/>
    <col min="9483" max="9483" width="9.85546875" style="1" customWidth="1"/>
    <col min="9484" max="9484" width="11.85546875" style="1" customWidth="1"/>
    <col min="9485" max="9486" width="9.28515625" style="1" bestFit="1" customWidth="1"/>
    <col min="9487" max="9487" width="7.28515625" style="1" customWidth="1"/>
    <col min="9488" max="9488" width="3.140625" style="1" customWidth="1"/>
    <col min="9489" max="9489" width="8.85546875" style="1" customWidth="1"/>
    <col min="9490" max="9490" width="8.42578125" style="1" customWidth="1"/>
    <col min="9491" max="9491" width="1.140625" style="1" customWidth="1"/>
    <col min="9492" max="9493" width="8.85546875" style="1" customWidth="1"/>
    <col min="9494" max="9728" width="9.140625" style="1"/>
    <col min="9729" max="9729" width="1.140625" style="1" customWidth="1"/>
    <col min="9730" max="9730" width="9.140625" style="1"/>
    <col min="9731" max="9731" width="7" style="1" customWidth="1"/>
    <col min="9732" max="9732" width="6.28515625" style="1" customWidth="1"/>
    <col min="9733" max="9733" width="9.85546875" style="1" customWidth="1"/>
    <col min="9734" max="9734" width="6.7109375" style="1" customWidth="1"/>
    <col min="9735" max="9735" width="6.28515625" style="1" customWidth="1"/>
    <col min="9736" max="9736" width="9.85546875" style="1" bestFit="1" customWidth="1"/>
    <col min="9737" max="9737" width="6.7109375" style="1" customWidth="1"/>
    <col min="9738" max="9738" width="6.28515625" style="1" customWidth="1"/>
    <col min="9739" max="9739" width="9.85546875" style="1" customWidth="1"/>
    <col min="9740" max="9740" width="11.85546875" style="1" customWidth="1"/>
    <col min="9741" max="9742" width="9.28515625" style="1" bestFit="1" customWidth="1"/>
    <col min="9743" max="9743" width="7.28515625" style="1" customWidth="1"/>
    <col min="9744" max="9744" width="3.140625" style="1" customWidth="1"/>
    <col min="9745" max="9745" width="8.85546875" style="1" customWidth="1"/>
    <col min="9746" max="9746" width="8.42578125" style="1" customWidth="1"/>
    <col min="9747" max="9747" width="1.140625" style="1" customWidth="1"/>
    <col min="9748" max="9749" width="8.85546875" style="1" customWidth="1"/>
    <col min="9750" max="9984" width="9.140625" style="1"/>
    <col min="9985" max="9985" width="1.140625" style="1" customWidth="1"/>
    <col min="9986" max="9986" width="9.140625" style="1"/>
    <col min="9987" max="9987" width="7" style="1" customWidth="1"/>
    <col min="9988" max="9988" width="6.28515625" style="1" customWidth="1"/>
    <col min="9989" max="9989" width="9.85546875" style="1" customWidth="1"/>
    <col min="9990" max="9990" width="6.7109375" style="1" customWidth="1"/>
    <col min="9991" max="9991" width="6.28515625" style="1" customWidth="1"/>
    <col min="9992" max="9992" width="9.85546875" style="1" bestFit="1" customWidth="1"/>
    <col min="9993" max="9993" width="6.7109375" style="1" customWidth="1"/>
    <col min="9994" max="9994" width="6.28515625" style="1" customWidth="1"/>
    <col min="9995" max="9995" width="9.85546875" style="1" customWidth="1"/>
    <col min="9996" max="9996" width="11.85546875" style="1" customWidth="1"/>
    <col min="9997" max="9998" width="9.28515625" style="1" bestFit="1" customWidth="1"/>
    <col min="9999" max="9999" width="7.28515625" style="1" customWidth="1"/>
    <col min="10000" max="10000" width="3.140625" style="1" customWidth="1"/>
    <col min="10001" max="10001" width="8.85546875" style="1" customWidth="1"/>
    <col min="10002" max="10002" width="8.42578125" style="1" customWidth="1"/>
    <col min="10003" max="10003" width="1.140625" style="1" customWidth="1"/>
    <col min="10004" max="10005" width="8.85546875" style="1" customWidth="1"/>
    <col min="10006" max="10240" width="9.140625" style="1"/>
    <col min="10241" max="10241" width="1.140625" style="1" customWidth="1"/>
    <col min="10242" max="10242" width="9.140625" style="1"/>
    <col min="10243" max="10243" width="7" style="1" customWidth="1"/>
    <col min="10244" max="10244" width="6.28515625" style="1" customWidth="1"/>
    <col min="10245" max="10245" width="9.85546875" style="1" customWidth="1"/>
    <col min="10246" max="10246" width="6.7109375" style="1" customWidth="1"/>
    <col min="10247" max="10247" width="6.28515625" style="1" customWidth="1"/>
    <col min="10248" max="10248" width="9.85546875" style="1" bestFit="1" customWidth="1"/>
    <col min="10249" max="10249" width="6.7109375" style="1" customWidth="1"/>
    <col min="10250" max="10250" width="6.28515625" style="1" customWidth="1"/>
    <col min="10251" max="10251" width="9.85546875" style="1" customWidth="1"/>
    <col min="10252" max="10252" width="11.85546875" style="1" customWidth="1"/>
    <col min="10253" max="10254" width="9.28515625" style="1" bestFit="1" customWidth="1"/>
    <col min="10255" max="10255" width="7.28515625" style="1" customWidth="1"/>
    <col min="10256" max="10256" width="3.140625" style="1" customWidth="1"/>
    <col min="10257" max="10257" width="8.85546875" style="1" customWidth="1"/>
    <col min="10258" max="10258" width="8.42578125" style="1" customWidth="1"/>
    <col min="10259" max="10259" width="1.140625" style="1" customWidth="1"/>
    <col min="10260" max="10261" width="8.85546875" style="1" customWidth="1"/>
    <col min="10262" max="10496" width="9.140625" style="1"/>
    <col min="10497" max="10497" width="1.140625" style="1" customWidth="1"/>
    <col min="10498" max="10498" width="9.140625" style="1"/>
    <col min="10499" max="10499" width="7" style="1" customWidth="1"/>
    <col min="10500" max="10500" width="6.28515625" style="1" customWidth="1"/>
    <col min="10501" max="10501" width="9.85546875" style="1" customWidth="1"/>
    <col min="10502" max="10502" width="6.7109375" style="1" customWidth="1"/>
    <col min="10503" max="10503" width="6.28515625" style="1" customWidth="1"/>
    <col min="10504" max="10504" width="9.85546875" style="1" bestFit="1" customWidth="1"/>
    <col min="10505" max="10505" width="6.7109375" style="1" customWidth="1"/>
    <col min="10506" max="10506" width="6.28515625" style="1" customWidth="1"/>
    <col min="10507" max="10507" width="9.85546875" style="1" customWidth="1"/>
    <col min="10508" max="10508" width="11.85546875" style="1" customWidth="1"/>
    <col min="10509" max="10510" width="9.28515625" style="1" bestFit="1" customWidth="1"/>
    <col min="10511" max="10511" width="7.28515625" style="1" customWidth="1"/>
    <col min="10512" max="10512" width="3.140625" style="1" customWidth="1"/>
    <col min="10513" max="10513" width="8.85546875" style="1" customWidth="1"/>
    <col min="10514" max="10514" width="8.42578125" style="1" customWidth="1"/>
    <col min="10515" max="10515" width="1.140625" style="1" customWidth="1"/>
    <col min="10516" max="10517" width="8.85546875" style="1" customWidth="1"/>
    <col min="10518" max="10752" width="9.140625" style="1"/>
    <col min="10753" max="10753" width="1.140625" style="1" customWidth="1"/>
    <col min="10754" max="10754" width="9.140625" style="1"/>
    <col min="10755" max="10755" width="7" style="1" customWidth="1"/>
    <col min="10756" max="10756" width="6.28515625" style="1" customWidth="1"/>
    <col min="10757" max="10757" width="9.85546875" style="1" customWidth="1"/>
    <col min="10758" max="10758" width="6.7109375" style="1" customWidth="1"/>
    <col min="10759" max="10759" width="6.28515625" style="1" customWidth="1"/>
    <col min="10760" max="10760" width="9.85546875" style="1" bestFit="1" customWidth="1"/>
    <col min="10761" max="10761" width="6.7109375" style="1" customWidth="1"/>
    <col min="10762" max="10762" width="6.28515625" style="1" customWidth="1"/>
    <col min="10763" max="10763" width="9.85546875" style="1" customWidth="1"/>
    <col min="10764" max="10764" width="11.85546875" style="1" customWidth="1"/>
    <col min="10765" max="10766" width="9.28515625" style="1" bestFit="1" customWidth="1"/>
    <col min="10767" max="10767" width="7.28515625" style="1" customWidth="1"/>
    <col min="10768" max="10768" width="3.140625" style="1" customWidth="1"/>
    <col min="10769" max="10769" width="8.85546875" style="1" customWidth="1"/>
    <col min="10770" max="10770" width="8.42578125" style="1" customWidth="1"/>
    <col min="10771" max="10771" width="1.140625" style="1" customWidth="1"/>
    <col min="10772" max="10773" width="8.85546875" style="1" customWidth="1"/>
    <col min="10774" max="11008" width="9.140625" style="1"/>
    <col min="11009" max="11009" width="1.140625" style="1" customWidth="1"/>
    <col min="11010" max="11010" width="9.140625" style="1"/>
    <col min="11011" max="11011" width="7" style="1" customWidth="1"/>
    <col min="11012" max="11012" width="6.28515625" style="1" customWidth="1"/>
    <col min="11013" max="11013" width="9.85546875" style="1" customWidth="1"/>
    <col min="11014" max="11014" width="6.7109375" style="1" customWidth="1"/>
    <col min="11015" max="11015" width="6.28515625" style="1" customWidth="1"/>
    <col min="11016" max="11016" width="9.85546875" style="1" bestFit="1" customWidth="1"/>
    <col min="11017" max="11017" width="6.7109375" style="1" customWidth="1"/>
    <col min="11018" max="11018" width="6.28515625" style="1" customWidth="1"/>
    <col min="11019" max="11019" width="9.85546875" style="1" customWidth="1"/>
    <col min="11020" max="11020" width="11.85546875" style="1" customWidth="1"/>
    <col min="11021" max="11022" width="9.28515625" style="1" bestFit="1" customWidth="1"/>
    <col min="11023" max="11023" width="7.28515625" style="1" customWidth="1"/>
    <col min="11024" max="11024" width="3.140625" style="1" customWidth="1"/>
    <col min="11025" max="11025" width="8.85546875" style="1" customWidth="1"/>
    <col min="11026" max="11026" width="8.42578125" style="1" customWidth="1"/>
    <col min="11027" max="11027" width="1.140625" style="1" customWidth="1"/>
    <col min="11028" max="11029" width="8.85546875" style="1" customWidth="1"/>
    <col min="11030" max="11264" width="9.140625" style="1"/>
    <col min="11265" max="11265" width="1.140625" style="1" customWidth="1"/>
    <col min="11266" max="11266" width="9.140625" style="1"/>
    <col min="11267" max="11267" width="7" style="1" customWidth="1"/>
    <col min="11268" max="11268" width="6.28515625" style="1" customWidth="1"/>
    <col min="11269" max="11269" width="9.85546875" style="1" customWidth="1"/>
    <col min="11270" max="11270" width="6.7109375" style="1" customWidth="1"/>
    <col min="11271" max="11271" width="6.28515625" style="1" customWidth="1"/>
    <col min="11272" max="11272" width="9.85546875" style="1" bestFit="1" customWidth="1"/>
    <col min="11273" max="11273" width="6.7109375" style="1" customWidth="1"/>
    <col min="11274" max="11274" width="6.28515625" style="1" customWidth="1"/>
    <col min="11275" max="11275" width="9.85546875" style="1" customWidth="1"/>
    <col min="11276" max="11276" width="11.85546875" style="1" customWidth="1"/>
    <col min="11277" max="11278" width="9.28515625" style="1" bestFit="1" customWidth="1"/>
    <col min="11279" max="11279" width="7.28515625" style="1" customWidth="1"/>
    <col min="11280" max="11280" width="3.140625" style="1" customWidth="1"/>
    <col min="11281" max="11281" width="8.85546875" style="1" customWidth="1"/>
    <col min="11282" max="11282" width="8.42578125" style="1" customWidth="1"/>
    <col min="11283" max="11283" width="1.140625" style="1" customWidth="1"/>
    <col min="11284" max="11285" width="8.85546875" style="1" customWidth="1"/>
    <col min="11286" max="11520" width="9.140625" style="1"/>
    <col min="11521" max="11521" width="1.140625" style="1" customWidth="1"/>
    <col min="11522" max="11522" width="9.140625" style="1"/>
    <col min="11523" max="11523" width="7" style="1" customWidth="1"/>
    <col min="11524" max="11524" width="6.28515625" style="1" customWidth="1"/>
    <col min="11525" max="11525" width="9.85546875" style="1" customWidth="1"/>
    <col min="11526" max="11526" width="6.7109375" style="1" customWidth="1"/>
    <col min="11527" max="11527" width="6.28515625" style="1" customWidth="1"/>
    <col min="11528" max="11528" width="9.85546875" style="1" bestFit="1" customWidth="1"/>
    <col min="11529" max="11529" width="6.7109375" style="1" customWidth="1"/>
    <col min="11530" max="11530" width="6.28515625" style="1" customWidth="1"/>
    <col min="11531" max="11531" width="9.85546875" style="1" customWidth="1"/>
    <col min="11532" max="11532" width="11.85546875" style="1" customWidth="1"/>
    <col min="11533" max="11534" width="9.28515625" style="1" bestFit="1" customWidth="1"/>
    <col min="11535" max="11535" width="7.28515625" style="1" customWidth="1"/>
    <col min="11536" max="11536" width="3.140625" style="1" customWidth="1"/>
    <col min="11537" max="11537" width="8.85546875" style="1" customWidth="1"/>
    <col min="11538" max="11538" width="8.42578125" style="1" customWidth="1"/>
    <col min="11539" max="11539" width="1.140625" style="1" customWidth="1"/>
    <col min="11540" max="11541" width="8.85546875" style="1" customWidth="1"/>
    <col min="11542" max="11776" width="9.140625" style="1"/>
    <col min="11777" max="11777" width="1.140625" style="1" customWidth="1"/>
    <col min="11778" max="11778" width="9.140625" style="1"/>
    <col min="11779" max="11779" width="7" style="1" customWidth="1"/>
    <col min="11780" max="11780" width="6.28515625" style="1" customWidth="1"/>
    <col min="11781" max="11781" width="9.85546875" style="1" customWidth="1"/>
    <col min="11782" max="11782" width="6.7109375" style="1" customWidth="1"/>
    <col min="11783" max="11783" width="6.28515625" style="1" customWidth="1"/>
    <col min="11784" max="11784" width="9.85546875" style="1" bestFit="1" customWidth="1"/>
    <col min="11785" max="11785" width="6.7109375" style="1" customWidth="1"/>
    <col min="11786" max="11786" width="6.28515625" style="1" customWidth="1"/>
    <col min="11787" max="11787" width="9.85546875" style="1" customWidth="1"/>
    <col min="11788" max="11788" width="11.85546875" style="1" customWidth="1"/>
    <col min="11789" max="11790" width="9.28515625" style="1" bestFit="1" customWidth="1"/>
    <col min="11791" max="11791" width="7.28515625" style="1" customWidth="1"/>
    <col min="11792" max="11792" width="3.140625" style="1" customWidth="1"/>
    <col min="11793" max="11793" width="8.85546875" style="1" customWidth="1"/>
    <col min="11794" max="11794" width="8.42578125" style="1" customWidth="1"/>
    <col min="11795" max="11795" width="1.140625" style="1" customWidth="1"/>
    <col min="11796" max="11797" width="8.85546875" style="1" customWidth="1"/>
    <col min="11798" max="12032" width="9.140625" style="1"/>
    <col min="12033" max="12033" width="1.140625" style="1" customWidth="1"/>
    <col min="12034" max="12034" width="9.140625" style="1"/>
    <col min="12035" max="12035" width="7" style="1" customWidth="1"/>
    <col min="12036" max="12036" width="6.28515625" style="1" customWidth="1"/>
    <col min="12037" max="12037" width="9.85546875" style="1" customWidth="1"/>
    <col min="12038" max="12038" width="6.7109375" style="1" customWidth="1"/>
    <col min="12039" max="12039" width="6.28515625" style="1" customWidth="1"/>
    <col min="12040" max="12040" width="9.85546875" style="1" bestFit="1" customWidth="1"/>
    <col min="12041" max="12041" width="6.7109375" style="1" customWidth="1"/>
    <col min="12042" max="12042" width="6.28515625" style="1" customWidth="1"/>
    <col min="12043" max="12043" width="9.85546875" style="1" customWidth="1"/>
    <col min="12044" max="12044" width="11.85546875" style="1" customWidth="1"/>
    <col min="12045" max="12046" width="9.28515625" style="1" bestFit="1" customWidth="1"/>
    <col min="12047" max="12047" width="7.28515625" style="1" customWidth="1"/>
    <col min="12048" max="12048" width="3.140625" style="1" customWidth="1"/>
    <col min="12049" max="12049" width="8.85546875" style="1" customWidth="1"/>
    <col min="12050" max="12050" width="8.42578125" style="1" customWidth="1"/>
    <col min="12051" max="12051" width="1.140625" style="1" customWidth="1"/>
    <col min="12052" max="12053" width="8.85546875" style="1" customWidth="1"/>
    <col min="12054" max="12288" width="9.140625" style="1"/>
    <col min="12289" max="12289" width="1.140625" style="1" customWidth="1"/>
    <col min="12290" max="12290" width="9.140625" style="1"/>
    <col min="12291" max="12291" width="7" style="1" customWidth="1"/>
    <col min="12292" max="12292" width="6.28515625" style="1" customWidth="1"/>
    <col min="12293" max="12293" width="9.85546875" style="1" customWidth="1"/>
    <col min="12294" max="12294" width="6.7109375" style="1" customWidth="1"/>
    <col min="12295" max="12295" width="6.28515625" style="1" customWidth="1"/>
    <col min="12296" max="12296" width="9.85546875" style="1" bestFit="1" customWidth="1"/>
    <col min="12297" max="12297" width="6.7109375" style="1" customWidth="1"/>
    <col min="12298" max="12298" width="6.28515625" style="1" customWidth="1"/>
    <col min="12299" max="12299" width="9.85546875" style="1" customWidth="1"/>
    <col min="12300" max="12300" width="11.85546875" style="1" customWidth="1"/>
    <col min="12301" max="12302" width="9.28515625" style="1" bestFit="1" customWidth="1"/>
    <col min="12303" max="12303" width="7.28515625" style="1" customWidth="1"/>
    <col min="12304" max="12304" width="3.140625" style="1" customWidth="1"/>
    <col min="12305" max="12305" width="8.85546875" style="1" customWidth="1"/>
    <col min="12306" max="12306" width="8.42578125" style="1" customWidth="1"/>
    <col min="12307" max="12307" width="1.140625" style="1" customWidth="1"/>
    <col min="12308" max="12309" width="8.85546875" style="1" customWidth="1"/>
    <col min="12310" max="12544" width="9.140625" style="1"/>
    <col min="12545" max="12545" width="1.140625" style="1" customWidth="1"/>
    <col min="12546" max="12546" width="9.140625" style="1"/>
    <col min="12547" max="12547" width="7" style="1" customWidth="1"/>
    <col min="12548" max="12548" width="6.28515625" style="1" customWidth="1"/>
    <col min="12549" max="12549" width="9.85546875" style="1" customWidth="1"/>
    <col min="12550" max="12550" width="6.7109375" style="1" customWidth="1"/>
    <col min="12551" max="12551" width="6.28515625" style="1" customWidth="1"/>
    <col min="12552" max="12552" width="9.85546875" style="1" bestFit="1" customWidth="1"/>
    <col min="12553" max="12553" width="6.7109375" style="1" customWidth="1"/>
    <col min="12554" max="12554" width="6.28515625" style="1" customWidth="1"/>
    <col min="12555" max="12555" width="9.85546875" style="1" customWidth="1"/>
    <col min="12556" max="12556" width="11.85546875" style="1" customWidth="1"/>
    <col min="12557" max="12558" width="9.28515625" style="1" bestFit="1" customWidth="1"/>
    <col min="12559" max="12559" width="7.28515625" style="1" customWidth="1"/>
    <col min="12560" max="12560" width="3.140625" style="1" customWidth="1"/>
    <col min="12561" max="12561" width="8.85546875" style="1" customWidth="1"/>
    <col min="12562" max="12562" width="8.42578125" style="1" customWidth="1"/>
    <col min="12563" max="12563" width="1.140625" style="1" customWidth="1"/>
    <col min="12564" max="12565" width="8.85546875" style="1" customWidth="1"/>
    <col min="12566" max="12800" width="9.140625" style="1"/>
    <col min="12801" max="12801" width="1.140625" style="1" customWidth="1"/>
    <col min="12802" max="12802" width="9.140625" style="1"/>
    <col min="12803" max="12803" width="7" style="1" customWidth="1"/>
    <col min="12804" max="12804" width="6.28515625" style="1" customWidth="1"/>
    <col min="12805" max="12805" width="9.85546875" style="1" customWidth="1"/>
    <col min="12806" max="12806" width="6.7109375" style="1" customWidth="1"/>
    <col min="12807" max="12807" width="6.28515625" style="1" customWidth="1"/>
    <col min="12808" max="12808" width="9.85546875" style="1" bestFit="1" customWidth="1"/>
    <col min="12809" max="12809" width="6.7109375" style="1" customWidth="1"/>
    <col min="12810" max="12810" width="6.28515625" style="1" customWidth="1"/>
    <col min="12811" max="12811" width="9.85546875" style="1" customWidth="1"/>
    <col min="12812" max="12812" width="11.85546875" style="1" customWidth="1"/>
    <col min="12813" max="12814" width="9.28515625" style="1" bestFit="1" customWidth="1"/>
    <col min="12815" max="12815" width="7.28515625" style="1" customWidth="1"/>
    <col min="12816" max="12816" width="3.140625" style="1" customWidth="1"/>
    <col min="12817" max="12817" width="8.85546875" style="1" customWidth="1"/>
    <col min="12818" max="12818" width="8.42578125" style="1" customWidth="1"/>
    <col min="12819" max="12819" width="1.140625" style="1" customWidth="1"/>
    <col min="12820" max="12821" width="8.85546875" style="1" customWidth="1"/>
    <col min="12822" max="13056" width="9.140625" style="1"/>
    <col min="13057" max="13057" width="1.140625" style="1" customWidth="1"/>
    <col min="13058" max="13058" width="9.140625" style="1"/>
    <col min="13059" max="13059" width="7" style="1" customWidth="1"/>
    <col min="13060" max="13060" width="6.28515625" style="1" customWidth="1"/>
    <col min="13061" max="13061" width="9.85546875" style="1" customWidth="1"/>
    <col min="13062" max="13062" width="6.7109375" style="1" customWidth="1"/>
    <col min="13063" max="13063" width="6.28515625" style="1" customWidth="1"/>
    <col min="13064" max="13064" width="9.85546875" style="1" bestFit="1" customWidth="1"/>
    <col min="13065" max="13065" width="6.7109375" style="1" customWidth="1"/>
    <col min="13066" max="13066" width="6.28515625" style="1" customWidth="1"/>
    <col min="13067" max="13067" width="9.85546875" style="1" customWidth="1"/>
    <col min="13068" max="13068" width="11.85546875" style="1" customWidth="1"/>
    <col min="13069" max="13070" width="9.28515625" style="1" bestFit="1" customWidth="1"/>
    <col min="13071" max="13071" width="7.28515625" style="1" customWidth="1"/>
    <col min="13072" max="13072" width="3.140625" style="1" customWidth="1"/>
    <col min="13073" max="13073" width="8.85546875" style="1" customWidth="1"/>
    <col min="13074" max="13074" width="8.42578125" style="1" customWidth="1"/>
    <col min="13075" max="13075" width="1.140625" style="1" customWidth="1"/>
    <col min="13076" max="13077" width="8.85546875" style="1" customWidth="1"/>
    <col min="13078" max="13312" width="9.140625" style="1"/>
    <col min="13313" max="13313" width="1.140625" style="1" customWidth="1"/>
    <col min="13314" max="13314" width="9.140625" style="1"/>
    <col min="13315" max="13315" width="7" style="1" customWidth="1"/>
    <col min="13316" max="13316" width="6.28515625" style="1" customWidth="1"/>
    <col min="13317" max="13317" width="9.85546875" style="1" customWidth="1"/>
    <col min="13318" max="13318" width="6.7109375" style="1" customWidth="1"/>
    <col min="13319" max="13319" width="6.28515625" style="1" customWidth="1"/>
    <col min="13320" max="13320" width="9.85546875" style="1" bestFit="1" customWidth="1"/>
    <col min="13321" max="13321" width="6.7109375" style="1" customWidth="1"/>
    <col min="13322" max="13322" width="6.28515625" style="1" customWidth="1"/>
    <col min="13323" max="13323" width="9.85546875" style="1" customWidth="1"/>
    <col min="13324" max="13324" width="11.85546875" style="1" customWidth="1"/>
    <col min="13325" max="13326" width="9.28515625" style="1" bestFit="1" customWidth="1"/>
    <col min="13327" max="13327" width="7.28515625" style="1" customWidth="1"/>
    <col min="13328" max="13328" width="3.140625" style="1" customWidth="1"/>
    <col min="13329" max="13329" width="8.85546875" style="1" customWidth="1"/>
    <col min="13330" max="13330" width="8.42578125" style="1" customWidth="1"/>
    <col min="13331" max="13331" width="1.140625" style="1" customWidth="1"/>
    <col min="13332" max="13333" width="8.85546875" style="1" customWidth="1"/>
    <col min="13334" max="13568" width="9.140625" style="1"/>
    <col min="13569" max="13569" width="1.140625" style="1" customWidth="1"/>
    <col min="13570" max="13570" width="9.140625" style="1"/>
    <col min="13571" max="13571" width="7" style="1" customWidth="1"/>
    <col min="13572" max="13572" width="6.28515625" style="1" customWidth="1"/>
    <col min="13573" max="13573" width="9.85546875" style="1" customWidth="1"/>
    <col min="13574" max="13574" width="6.7109375" style="1" customWidth="1"/>
    <col min="13575" max="13575" width="6.28515625" style="1" customWidth="1"/>
    <col min="13576" max="13576" width="9.85546875" style="1" bestFit="1" customWidth="1"/>
    <col min="13577" max="13577" width="6.7109375" style="1" customWidth="1"/>
    <col min="13578" max="13578" width="6.28515625" style="1" customWidth="1"/>
    <col min="13579" max="13579" width="9.85546875" style="1" customWidth="1"/>
    <col min="13580" max="13580" width="11.85546875" style="1" customWidth="1"/>
    <col min="13581" max="13582" width="9.28515625" style="1" bestFit="1" customWidth="1"/>
    <col min="13583" max="13583" width="7.28515625" style="1" customWidth="1"/>
    <col min="13584" max="13584" width="3.140625" style="1" customWidth="1"/>
    <col min="13585" max="13585" width="8.85546875" style="1" customWidth="1"/>
    <col min="13586" max="13586" width="8.42578125" style="1" customWidth="1"/>
    <col min="13587" max="13587" width="1.140625" style="1" customWidth="1"/>
    <col min="13588" max="13589" width="8.85546875" style="1" customWidth="1"/>
    <col min="13590" max="13824" width="9.140625" style="1"/>
    <col min="13825" max="13825" width="1.140625" style="1" customWidth="1"/>
    <col min="13826" max="13826" width="9.140625" style="1"/>
    <col min="13827" max="13827" width="7" style="1" customWidth="1"/>
    <col min="13828" max="13828" width="6.28515625" style="1" customWidth="1"/>
    <col min="13829" max="13829" width="9.85546875" style="1" customWidth="1"/>
    <col min="13830" max="13830" width="6.7109375" style="1" customWidth="1"/>
    <col min="13831" max="13831" width="6.28515625" style="1" customWidth="1"/>
    <col min="13832" max="13832" width="9.85546875" style="1" bestFit="1" customWidth="1"/>
    <col min="13833" max="13833" width="6.7109375" style="1" customWidth="1"/>
    <col min="13834" max="13834" width="6.28515625" style="1" customWidth="1"/>
    <col min="13835" max="13835" width="9.85546875" style="1" customWidth="1"/>
    <col min="13836" max="13836" width="11.85546875" style="1" customWidth="1"/>
    <col min="13837" max="13838" width="9.28515625" style="1" bestFit="1" customWidth="1"/>
    <col min="13839" max="13839" width="7.28515625" style="1" customWidth="1"/>
    <col min="13840" max="13840" width="3.140625" style="1" customWidth="1"/>
    <col min="13841" max="13841" width="8.85546875" style="1" customWidth="1"/>
    <col min="13842" max="13842" width="8.42578125" style="1" customWidth="1"/>
    <col min="13843" max="13843" width="1.140625" style="1" customWidth="1"/>
    <col min="13844" max="13845" width="8.85546875" style="1" customWidth="1"/>
    <col min="13846" max="14080" width="9.140625" style="1"/>
    <col min="14081" max="14081" width="1.140625" style="1" customWidth="1"/>
    <col min="14082" max="14082" width="9.140625" style="1"/>
    <col min="14083" max="14083" width="7" style="1" customWidth="1"/>
    <col min="14084" max="14084" width="6.28515625" style="1" customWidth="1"/>
    <col min="14085" max="14085" width="9.85546875" style="1" customWidth="1"/>
    <col min="14086" max="14086" width="6.7109375" style="1" customWidth="1"/>
    <col min="14087" max="14087" width="6.28515625" style="1" customWidth="1"/>
    <col min="14088" max="14088" width="9.85546875" style="1" bestFit="1" customWidth="1"/>
    <col min="14089" max="14089" width="6.7109375" style="1" customWidth="1"/>
    <col min="14090" max="14090" width="6.28515625" style="1" customWidth="1"/>
    <col min="14091" max="14091" width="9.85546875" style="1" customWidth="1"/>
    <col min="14092" max="14092" width="11.85546875" style="1" customWidth="1"/>
    <col min="14093" max="14094" width="9.28515625" style="1" bestFit="1" customWidth="1"/>
    <col min="14095" max="14095" width="7.28515625" style="1" customWidth="1"/>
    <col min="14096" max="14096" width="3.140625" style="1" customWidth="1"/>
    <col min="14097" max="14097" width="8.85546875" style="1" customWidth="1"/>
    <col min="14098" max="14098" width="8.42578125" style="1" customWidth="1"/>
    <col min="14099" max="14099" width="1.140625" style="1" customWidth="1"/>
    <col min="14100" max="14101" width="8.85546875" style="1" customWidth="1"/>
    <col min="14102" max="14336" width="9.140625" style="1"/>
    <col min="14337" max="14337" width="1.140625" style="1" customWidth="1"/>
    <col min="14338" max="14338" width="9.140625" style="1"/>
    <col min="14339" max="14339" width="7" style="1" customWidth="1"/>
    <col min="14340" max="14340" width="6.28515625" style="1" customWidth="1"/>
    <col min="14341" max="14341" width="9.85546875" style="1" customWidth="1"/>
    <col min="14342" max="14342" width="6.7109375" style="1" customWidth="1"/>
    <col min="14343" max="14343" width="6.28515625" style="1" customWidth="1"/>
    <col min="14344" max="14344" width="9.85546875" style="1" bestFit="1" customWidth="1"/>
    <col min="14345" max="14345" width="6.7109375" style="1" customWidth="1"/>
    <col min="14346" max="14346" width="6.28515625" style="1" customWidth="1"/>
    <col min="14347" max="14347" width="9.85546875" style="1" customWidth="1"/>
    <col min="14348" max="14348" width="11.85546875" style="1" customWidth="1"/>
    <col min="14349" max="14350" width="9.28515625" style="1" bestFit="1" customWidth="1"/>
    <col min="14351" max="14351" width="7.28515625" style="1" customWidth="1"/>
    <col min="14352" max="14352" width="3.140625" style="1" customWidth="1"/>
    <col min="14353" max="14353" width="8.85546875" style="1" customWidth="1"/>
    <col min="14354" max="14354" width="8.42578125" style="1" customWidth="1"/>
    <col min="14355" max="14355" width="1.140625" style="1" customWidth="1"/>
    <col min="14356" max="14357" width="8.85546875" style="1" customWidth="1"/>
    <col min="14358" max="14592" width="9.140625" style="1"/>
    <col min="14593" max="14593" width="1.140625" style="1" customWidth="1"/>
    <col min="14594" max="14594" width="9.140625" style="1"/>
    <col min="14595" max="14595" width="7" style="1" customWidth="1"/>
    <col min="14596" max="14596" width="6.28515625" style="1" customWidth="1"/>
    <col min="14597" max="14597" width="9.85546875" style="1" customWidth="1"/>
    <col min="14598" max="14598" width="6.7109375" style="1" customWidth="1"/>
    <col min="14599" max="14599" width="6.28515625" style="1" customWidth="1"/>
    <col min="14600" max="14600" width="9.85546875" style="1" bestFit="1" customWidth="1"/>
    <col min="14601" max="14601" width="6.7109375" style="1" customWidth="1"/>
    <col min="14602" max="14602" width="6.28515625" style="1" customWidth="1"/>
    <col min="14603" max="14603" width="9.85546875" style="1" customWidth="1"/>
    <col min="14604" max="14604" width="11.85546875" style="1" customWidth="1"/>
    <col min="14605" max="14606" width="9.28515625" style="1" bestFit="1" customWidth="1"/>
    <col min="14607" max="14607" width="7.28515625" style="1" customWidth="1"/>
    <col min="14608" max="14608" width="3.140625" style="1" customWidth="1"/>
    <col min="14609" max="14609" width="8.85546875" style="1" customWidth="1"/>
    <col min="14610" max="14610" width="8.42578125" style="1" customWidth="1"/>
    <col min="14611" max="14611" width="1.140625" style="1" customWidth="1"/>
    <col min="14612" max="14613" width="8.85546875" style="1" customWidth="1"/>
    <col min="14614" max="14848" width="9.140625" style="1"/>
    <col min="14849" max="14849" width="1.140625" style="1" customWidth="1"/>
    <col min="14850" max="14850" width="9.140625" style="1"/>
    <col min="14851" max="14851" width="7" style="1" customWidth="1"/>
    <col min="14852" max="14852" width="6.28515625" style="1" customWidth="1"/>
    <col min="14853" max="14853" width="9.85546875" style="1" customWidth="1"/>
    <col min="14854" max="14854" width="6.7109375" style="1" customWidth="1"/>
    <col min="14855" max="14855" width="6.28515625" style="1" customWidth="1"/>
    <col min="14856" max="14856" width="9.85546875" style="1" bestFit="1" customWidth="1"/>
    <col min="14857" max="14857" width="6.7109375" style="1" customWidth="1"/>
    <col min="14858" max="14858" width="6.28515625" style="1" customWidth="1"/>
    <col min="14859" max="14859" width="9.85546875" style="1" customWidth="1"/>
    <col min="14860" max="14860" width="11.85546875" style="1" customWidth="1"/>
    <col min="14861" max="14862" width="9.28515625" style="1" bestFit="1" customWidth="1"/>
    <col min="14863" max="14863" width="7.28515625" style="1" customWidth="1"/>
    <col min="14864" max="14864" width="3.140625" style="1" customWidth="1"/>
    <col min="14865" max="14865" width="8.85546875" style="1" customWidth="1"/>
    <col min="14866" max="14866" width="8.42578125" style="1" customWidth="1"/>
    <col min="14867" max="14867" width="1.140625" style="1" customWidth="1"/>
    <col min="14868" max="14869" width="8.85546875" style="1" customWidth="1"/>
    <col min="14870" max="15104" width="9.140625" style="1"/>
    <col min="15105" max="15105" width="1.140625" style="1" customWidth="1"/>
    <col min="15106" max="15106" width="9.140625" style="1"/>
    <col min="15107" max="15107" width="7" style="1" customWidth="1"/>
    <col min="15108" max="15108" width="6.28515625" style="1" customWidth="1"/>
    <col min="15109" max="15109" width="9.85546875" style="1" customWidth="1"/>
    <col min="15110" max="15110" width="6.7109375" style="1" customWidth="1"/>
    <col min="15111" max="15111" width="6.28515625" style="1" customWidth="1"/>
    <col min="15112" max="15112" width="9.85546875" style="1" bestFit="1" customWidth="1"/>
    <col min="15113" max="15113" width="6.7109375" style="1" customWidth="1"/>
    <col min="15114" max="15114" width="6.28515625" style="1" customWidth="1"/>
    <col min="15115" max="15115" width="9.85546875" style="1" customWidth="1"/>
    <col min="15116" max="15116" width="11.85546875" style="1" customWidth="1"/>
    <col min="15117" max="15118" width="9.28515625" style="1" bestFit="1" customWidth="1"/>
    <col min="15119" max="15119" width="7.28515625" style="1" customWidth="1"/>
    <col min="15120" max="15120" width="3.140625" style="1" customWidth="1"/>
    <col min="15121" max="15121" width="8.85546875" style="1" customWidth="1"/>
    <col min="15122" max="15122" width="8.42578125" style="1" customWidth="1"/>
    <col min="15123" max="15123" width="1.140625" style="1" customWidth="1"/>
    <col min="15124" max="15125" width="8.85546875" style="1" customWidth="1"/>
    <col min="15126" max="15360" width="9.140625" style="1"/>
    <col min="15361" max="15361" width="1.140625" style="1" customWidth="1"/>
    <col min="15362" max="15362" width="9.140625" style="1"/>
    <col min="15363" max="15363" width="7" style="1" customWidth="1"/>
    <col min="15364" max="15364" width="6.28515625" style="1" customWidth="1"/>
    <col min="15365" max="15365" width="9.85546875" style="1" customWidth="1"/>
    <col min="15366" max="15366" width="6.7109375" style="1" customWidth="1"/>
    <col min="15367" max="15367" width="6.28515625" style="1" customWidth="1"/>
    <col min="15368" max="15368" width="9.85546875" style="1" bestFit="1" customWidth="1"/>
    <col min="15369" max="15369" width="6.7109375" style="1" customWidth="1"/>
    <col min="15370" max="15370" width="6.28515625" style="1" customWidth="1"/>
    <col min="15371" max="15371" width="9.85546875" style="1" customWidth="1"/>
    <col min="15372" max="15372" width="11.85546875" style="1" customWidth="1"/>
    <col min="15373" max="15374" width="9.28515625" style="1" bestFit="1" customWidth="1"/>
    <col min="15375" max="15375" width="7.28515625" style="1" customWidth="1"/>
    <col min="15376" max="15376" width="3.140625" style="1" customWidth="1"/>
    <col min="15377" max="15377" width="8.85546875" style="1" customWidth="1"/>
    <col min="15378" max="15378" width="8.42578125" style="1" customWidth="1"/>
    <col min="15379" max="15379" width="1.140625" style="1" customWidth="1"/>
    <col min="15380" max="15381" width="8.85546875" style="1" customWidth="1"/>
    <col min="15382" max="15616" width="9.140625" style="1"/>
    <col min="15617" max="15617" width="1.140625" style="1" customWidth="1"/>
    <col min="15618" max="15618" width="9.140625" style="1"/>
    <col min="15619" max="15619" width="7" style="1" customWidth="1"/>
    <col min="15620" max="15620" width="6.28515625" style="1" customWidth="1"/>
    <col min="15621" max="15621" width="9.85546875" style="1" customWidth="1"/>
    <col min="15622" max="15622" width="6.7109375" style="1" customWidth="1"/>
    <col min="15623" max="15623" width="6.28515625" style="1" customWidth="1"/>
    <col min="15624" max="15624" width="9.85546875" style="1" bestFit="1" customWidth="1"/>
    <col min="15625" max="15625" width="6.7109375" style="1" customWidth="1"/>
    <col min="15626" max="15626" width="6.28515625" style="1" customWidth="1"/>
    <col min="15627" max="15627" width="9.85546875" style="1" customWidth="1"/>
    <col min="15628" max="15628" width="11.85546875" style="1" customWidth="1"/>
    <col min="15629" max="15630" width="9.28515625" style="1" bestFit="1" customWidth="1"/>
    <col min="15631" max="15631" width="7.28515625" style="1" customWidth="1"/>
    <col min="15632" max="15632" width="3.140625" style="1" customWidth="1"/>
    <col min="15633" max="15633" width="8.85546875" style="1" customWidth="1"/>
    <col min="15634" max="15634" width="8.42578125" style="1" customWidth="1"/>
    <col min="15635" max="15635" width="1.140625" style="1" customWidth="1"/>
    <col min="15636" max="15637" width="8.85546875" style="1" customWidth="1"/>
    <col min="15638" max="15872" width="9.140625" style="1"/>
    <col min="15873" max="15873" width="1.140625" style="1" customWidth="1"/>
    <col min="15874" max="15874" width="9.140625" style="1"/>
    <col min="15875" max="15875" width="7" style="1" customWidth="1"/>
    <col min="15876" max="15876" width="6.28515625" style="1" customWidth="1"/>
    <col min="15877" max="15877" width="9.85546875" style="1" customWidth="1"/>
    <col min="15878" max="15878" width="6.7109375" style="1" customWidth="1"/>
    <col min="15879" max="15879" width="6.28515625" style="1" customWidth="1"/>
    <col min="15880" max="15880" width="9.85546875" style="1" bestFit="1" customWidth="1"/>
    <col min="15881" max="15881" width="6.7109375" style="1" customWidth="1"/>
    <col min="15882" max="15882" width="6.28515625" style="1" customWidth="1"/>
    <col min="15883" max="15883" width="9.85546875" style="1" customWidth="1"/>
    <col min="15884" max="15884" width="11.85546875" style="1" customWidth="1"/>
    <col min="15885" max="15886" width="9.28515625" style="1" bestFit="1" customWidth="1"/>
    <col min="15887" max="15887" width="7.28515625" style="1" customWidth="1"/>
    <col min="15888" max="15888" width="3.140625" style="1" customWidth="1"/>
    <col min="15889" max="15889" width="8.85546875" style="1" customWidth="1"/>
    <col min="15890" max="15890" width="8.42578125" style="1" customWidth="1"/>
    <col min="15891" max="15891" width="1.140625" style="1" customWidth="1"/>
    <col min="15892" max="15893" width="8.85546875" style="1" customWidth="1"/>
    <col min="15894" max="16128" width="9.140625" style="1"/>
    <col min="16129" max="16129" width="1.140625" style="1" customWidth="1"/>
    <col min="16130" max="16130" width="9.140625" style="1"/>
    <col min="16131" max="16131" width="7" style="1" customWidth="1"/>
    <col min="16132" max="16132" width="6.28515625" style="1" customWidth="1"/>
    <col min="16133" max="16133" width="9.85546875" style="1" customWidth="1"/>
    <col min="16134" max="16134" width="6.7109375" style="1" customWidth="1"/>
    <col min="16135" max="16135" width="6.28515625" style="1" customWidth="1"/>
    <col min="16136" max="16136" width="9.85546875" style="1" bestFit="1" customWidth="1"/>
    <col min="16137" max="16137" width="6.7109375" style="1" customWidth="1"/>
    <col min="16138" max="16138" width="6.28515625" style="1" customWidth="1"/>
    <col min="16139" max="16139" width="9.85546875" style="1" customWidth="1"/>
    <col min="16140" max="16140" width="11.85546875" style="1" customWidth="1"/>
    <col min="16141" max="16142" width="9.28515625" style="1" bestFit="1" customWidth="1"/>
    <col min="16143" max="16143" width="7.28515625" style="1" customWidth="1"/>
    <col min="16144" max="16144" width="3.140625" style="1" customWidth="1"/>
    <col min="16145" max="16145" width="8.85546875" style="1" customWidth="1"/>
    <col min="16146" max="16146" width="8.42578125" style="1" customWidth="1"/>
    <col min="16147" max="16147" width="1.140625" style="1" customWidth="1"/>
    <col min="16148" max="16149" width="8.85546875" style="1" customWidth="1"/>
    <col min="16150" max="16384" width="9.140625" style="1"/>
  </cols>
  <sheetData>
    <row r="1" spans="1:19" ht="14.25" customHeight="1">
      <c r="B1" s="2"/>
      <c r="C1" s="2"/>
      <c r="D1" s="2"/>
      <c r="E1" s="2"/>
      <c r="F1" s="2"/>
      <c r="G1" s="2"/>
      <c r="H1" s="2"/>
      <c r="I1" s="2"/>
      <c r="J1" s="2"/>
      <c r="K1" s="2"/>
      <c r="L1" s="2"/>
      <c r="M1" s="2"/>
      <c r="N1" s="2"/>
      <c r="O1" s="2"/>
      <c r="P1" s="2"/>
      <c r="Q1" s="2"/>
      <c r="R1" s="2"/>
    </row>
    <row r="2" spans="1:19">
      <c r="A2" s="3"/>
      <c r="B2" s="18"/>
      <c r="C2" s="18"/>
      <c r="D2" s="18"/>
      <c r="E2" s="18"/>
      <c r="F2" s="18"/>
      <c r="G2" s="18"/>
      <c r="H2" s="18"/>
      <c r="I2" s="18"/>
      <c r="J2" s="18"/>
      <c r="K2" s="18"/>
      <c r="L2" s="18"/>
      <c r="M2" s="18"/>
      <c r="N2" s="18"/>
      <c r="O2" s="18"/>
      <c r="P2" s="18"/>
      <c r="Q2" s="18"/>
      <c r="R2" s="18"/>
      <c r="S2" s="4"/>
    </row>
    <row r="3" spans="1:19" ht="32.25">
      <c r="A3" s="3"/>
      <c r="B3" s="18"/>
      <c r="C3" s="18"/>
      <c r="D3" s="18"/>
      <c r="E3" s="18"/>
      <c r="F3" s="620" t="s">
        <v>234</v>
      </c>
      <c r="G3" s="620"/>
      <c r="H3" s="620"/>
      <c r="I3" s="620"/>
      <c r="J3" s="620"/>
      <c r="K3" s="620"/>
      <c r="L3" s="620"/>
      <c r="M3" s="620"/>
      <c r="N3" s="620"/>
      <c r="O3" s="19"/>
      <c r="P3" s="20"/>
      <c r="Q3" s="20"/>
      <c r="R3" s="18"/>
      <c r="S3" s="4"/>
    </row>
    <row r="4" spans="1:19" ht="31.5">
      <c r="A4" s="3"/>
      <c r="B4" s="18"/>
      <c r="C4" s="18"/>
      <c r="D4" s="18"/>
      <c r="E4" s="18"/>
      <c r="F4" s="621" t="s">
        <v>507</v>
      </c>
      <c r="G4" s="621"/>
      <c r="H4" s="621"/>
      <c r="I4" s="621"/>
      <c r="J4" s="621"/>
      <c r="K4" s="621"/>
      <c r="L4" s="621"/>
      <c r="M4" s="621"/>
      <c r="N4" s="621"/>
      <c r="O4" s="21"/>
      <c r="P4" s="22"/>
      <c r="Q4" s="22"/>
      <c r="R4" s="18"/>
      <c r="S4" s="4"/>
    </row>
    <row r="5" spans="1:19" ht="17.45" customHeight="1">
      <c r="A5" s="3"/>
      <c r="B5" s="18"/>
      <c r="C5" s="18"/>
      <c r="D5" s="18"/>
      <c r="E5" s="18"/>
      <c r="F5" s="18"/>
      <c r="G5" s="18"/>
      <c r="H5" s="18"/>
      <c r="I5" s="18"/>
      <c r="J5" s="18"/>
      <c r="K5" s="18"/>
      <c r="L5" s="18"/>
      <c r="M5" s="18"/>
      <c r="N5" s="18"/>
      <c r="O5" s="18"/>
      <c r="P5" s="18"/>
      <c r="Q5" s="18"/>
      <c r="R5" s="18"/>
      <c r="S5" s="4"/>
    </row>
    <row r="6" spans="1:19" ht="22.5" customHeight="1">
      <c r="A6" s="3"/>
      <c r="B6" s="622" t="s">
        <v>63</v>
      </c>
      <c r="C6" s="623"/>
      <c r="D6" s="623"/>
      <c r="E6" s="623"/>
      <c r="F6" s="623"/>
      <c r="G6" s="623"/>
      <c r="H6" s="623"/>
      <c r="I6" s="623"/>
      <c r="J6" s="623"/>
      <c r="K6" s="623"/>
      <c r="L6" s="623"/>
      <c r="M6" s="623"/>
      <c r="N6" s="623"/>
      <c r="O6" s="623"/>
      <c r="P6" s="623"/>
      <c r="Q6" s="623"/>
      <c r="R6" s="624"/>
      <c r="S6" s="4"/>
    </row>
    <row r="7" spans="1:19" ht="6" customHeight="1">
      <c r="A7" s="3"/>
      <c r="B7" s="5"/>
      <c r="C7" s="5"/>
      <c r="D7" s="5"/>
      <c r="E7" s="5"/>
      <c r="F7" s="5"/>
      <c r="G7" s="5"/>
      <c r="H7" s="5"/>
      <c r="I7" s="5"/>
      <c r="J7" s="5"/>
      <c r="K7" s="5"/>
      <c r="L7" s="5"/>
      <c r="M7" s="5"/>
      <c r="N7" s="5"/>
      <c r="O7" s="5"/>
      <c r="P7" s="5"/>
      <c r="Q7" s="5"/>
      <c r="R7" s="5"/>
      <c r="S7" s="4"/>
    </row>
    <row r="8" spans="1:19" ht="21.75" customHeight="1">
      <c r="A8" s="3"/>
      <c r="B8" s="6" t="s">
        <v>64</v>
      </c>
      <c r="C8" s="7"/>
      <c r="D8" s="616" t="s">
        <v>600</v>
      </c>
      <c r="E8" s="616"/>
      <c r="F8" s="616"/>
      <c r="G8" s="616"/>
      <c r="H8" s="616"/>
      <c r="I8" s="616"/>
      <c r="J8" s="616"/>
      <c r="K8" s="616"/>
      <c r="L8" s="616"/>
      <c r="M8" s="616"/>
      <c r="N8" s="616"/>
      <c r="O8" s="616"/>
      <c r="P8" s="616"/>
      <c r="Q8" s="616"/>
      <c r="R8" s="617"/>
      <c r="S8" s="4"/>
    </row>
    <row r="9" spans="1:19" ht="23.25" customHeight="1">
      <c r="A9" s="3"/>
      <c r="B9" s="6" t="s">
        <v>65</v>
      </c>
      <c r="C9" s="7"/>
      <c r="D9" s="616" t="s">
        <v>601</v>
      </c>
      <c r="E9" s="616"/>
      <c r="F9" s="616"/>
      <c r="G9" s="616"/>
      <c r="H9" s="616"/>
      <c r="I9" s="616"/>
      <c r="J9" s="616"/>
      <c r="K9" s="616"/>
      <c r="L9" s="616"/>
      <c r="M9" s="616"/>
      <c r="N9" s="616"/>
      <c r="O9" s="616"/>
      <c r="P9" s="616"/>
      <c r="Q9" s="616"/>
      <c r="R9" s="617"/>
      <c r="S9" s="4"/>
    </row>
    <row r="10" spans="1:19" ht="22.5">
      <c r="A10" s="3"/>
      <c r="B10" s="6" t="s">
        <v>66</v>
      </c>
      <c r="C10" s="7"/>
      <c r="D10" s="617" t="s">
        <v>602</v>
      </c>
      <c r="E10" s="618"/>
      <c r="F10" s="618"/>
      <c r="G10" s="618"/>
      <c r="H10" s="618"/>
      <c r="I10" s="618"/>
      <c r="J10" s="618"/>
      <c r="K10" s="618"/>
      <c r="L10" s="618"/>
      <c r="M10" s="618"/>
      <c r="N10" s="618"/>
      <c r="O10" s="618"/>
      <c r="P10" s="618"/>
      <c r="Q10" s="618"/>
      <c r="R10" s="619"/>
      <c r="S10" s="4"/>
    </row>
    <row r="11" spans="1:19" ht="22.5">
      <c r="A11" s="3"/>
      <c r="B11" s="625"/>
      <c r="C11" s="626"/>
      <c r="D11" s="616" t="s">
        <v>506</v>
      </c>
      <c r="E11" s="616"/>
      <c r="F11" s="616"/>
      <c r="G11" s="616"/>
      <c r="H11" s="616"/>
      <c r="I11" s="616"/>
      <c r="J11" s="616"/>
      <c r="K11" s="616"/>
      <c r="L11" s="616"/>
      <c r="M11" s="616"/>
      <c r="N11" s="616"/>
      <c r="O11" s="616"/>
      <c r="P11" s="616"/>
      <c r="Q11" s="616"/>
      <c r="R11" s="617"/>
      <c r="S11" s="4"/>
    </row>
    <row r="12" spans="1:19" ht="22.5">
      <c r="A12" s="3"/>
      <c r="B12" s="6" t="s">
        <v>67</v>
      </c>
      <c r="C12" s="7"/>
      <c r="D12" s="627" t="s">
        <v>603</v>
      </c>
      <c r="E12" s="628"/>
      <c r="F12" s="628"/>
      <c r="G12" s="628"/>
      <c r="H12" s="628"/>
      <c r="I12" s="628"/>
      <c r="J12" s="628"/>
      <c r="K12" s="628"/>
      <c r="L12" s="628"/>
      <c r="M12" s="629"/>
      <c r="N12" s="630" t="s">
        <v>12</v>
      </c>
      <c r="O12" s="630"/>
      <c r="P12" s="630"/>
      <c r="Q12" s="631" t="s">
        <v>626</v>
      </c>
      <c r="R12" s="632"/>
      <c r="S12" s="4"/>
    </row>
    <row r="13" spans="1:19" ht="15" customHeight="1">
      <c r="A13" s="3"/>
      <c r="S13" s="4"/>
    </row>
    <row r="14" spans="1:19" ht="23.25">
      <c r="A14" s="3"/>
      <c r="B14" s="622" t="s">
        <v>66</v>
      </c>
      <c r="C14" s="623"/>
      <c r="D14" s="623"/>
      <c r="E14" s="623"/>
      <c r="F14" s="623"/>
      <c r="G14" s="623"/>
      <c r="H14" s="623"/>
      <c r="I14" s="623"/>
      <c r="J14" s="623"/>
      <c r="K14" s="623"/>
      <c r="L14" s="623"/>
      <c r="M14" s="623"/>
      <c r="N14" s="623"/>
      <c r="O14" s="623"/>
      <c r="P14" s="623"/>
      <c r="Q14" s="623"/>
      <c r="R14" s="624"/>
      <c r="S14" s="4"/>
    </row>
    <row r="15" spans="1:19" ht="6" customHeight="1">
      <c r="A15" s="3"/>
      <c r="S15" s="4"/>
    </row>
    <row r="16" spans="1:19" ht="21.6" customHeight="1">
      <c r="A16" s="3"/>
      <c r="B16" s="24" t="s">
        <v>239</v>
      </c>
      <c r="C16" s="9" t="s">
        <v>68</v>
      </c>
      <c r="D16" s="657">
        <v>4</v>
      </c>
      <c r="E16" s="658"/>
      <c r="F16" s="646" t="s">
        <v>69</v>
      </c>
      <c r="G16" s="659"/>
      <c r="H16" s="10" t="s">
        <v>70</v>
      </c>
      <c r="I16" s="643">
        <v>265</v>
      </c>
      <c r="J16" s="644"/>
      <c r="K16" s="645"/>
      <c r="L16" s="10" t="s">
        <v>69</v>
      </c>
      <c r="M16" s="10" t="s">
        <v>71</v>
      </c>
      <c r="N16" s="657" t="s">
        <v>10</v>
      </c>
      <c r="O16" s="660"/>
      <c r="P16" s="658"/>
      <c r="Q16" s="646" t="s">
        <v>69</v>
      </c>
      <c r="R16" s="647"/>
      <c r="S16" s="4"/>
    </row>
    <row r="17" spans="1:21" ht="21.6" customHeight="1">
      <c r="A17" s="3"/>
      <c r="B17" s="6" t="s">
        <v>72</v>
      </c>
      <c r="C17" s="11"/>
      <c r="D17" s="661">
        <f>SUM(D16*I16)</f>
        <v>1060</v>
      </c>
      <c r="E17" s="662"/>
      <c r="F17" s="646" t="s">
        <v>28</v>
      </c>
      <c r="G17" s="647"/>
      <c r="H17" s="649" t="s">
        <v>247</v>
      </c>
      <c r="I17" s="649"/>
      <c r="J17" s="649"/>
      <c r="K17" s="649"/>
      <c r="L17" s="649"/>
      <c r="M17" s="649"/>
      <c r="N17" s="649"/>
      <c r="O17" s="649"/>
      <c r="P17" s="649"/>
      <c r="Q17" s="649"/>
      <c r="R17" s="650"/>
      <c r="S17" s="4"/>
    </row>
    <row r="18" spans="1:21" ht="15" customHeight="1">
      <c r="A18" s="3"/>
      <c r="S18" s="4"/>
    </row>
    <row r="19" spans="1:21" ht="21.75" customHeight="1">
      <c r="A19" s="3"/>
      <c r="B19" s="8" t="s">
        <v>235</v>
      </c>
      <c r="C19" s="9" t="s">
        <v>68</v>
      </c>
      <c r="D19" s="642">
        <v>4</v>
      </c>
      <c r="E19" s="642"/>
      <c r="F19" s="637" t="s">
        <v>69</v>
      </c>
      <c r="G19" s="637"/>
      <c r="H19" s="10" t="s">
        <v>70</v>
      </c>
      <c r="I19" s="655">
        <v>265</v>
      </c>
      <c r="J19" s="655"/>
      <c r="K19" s="655"/>
      <c r="L19" s="10" t="s">
        <v>69</v>
      </c>
      <c r="M19" s="10" t="s">
        <v>71</v>
      </c>
      <c r="N19" s="656">
        <v>0.15</v>
      </c>
      <c r="O19" s="656"/>
      <c r="P19" s="656"/>
      <c r="Q19" s="637" t="s">
        <v>69</v>
      </c>
      <c r="R19" s="646"/>
      <c r="S19" s="4"/>
    </row>
    <row r="20" spans="1:21" ht="21.75" customHeight="1">
      <c r="A20" s="3"/>
      <c r="B20" s="6" t="s">
        <v>72</v>
      </c>
      <c r="C20" s="11"/>
      <c r="D20" s="638">
        <f>SUM(D19*I19)</f>
        <v>1060</v>
      </c>
      <c r="E20" s="638"/>
      <c r="F20" s="639" t="s">
        <v>28</v>
      </c>
      <c r="G20" s="640"/>
      <c r="H20" s="641"/>
      <c r="I20" s="641"/>
      <c r="J20" s="641"/>
      <c r="K20" s="641"/>
      <c r="L20" s="641"/>
      <c r="M20" s="641"/>
      <c r="N20" s="641"/>
      <c r="O20" s="641"/>
      <c r="P20" s="641"/>
      <c r="Q20" s="641"/>
      <c r="R20" s="641"/>
      <c r="S20" s="4"/>
    </row>
    <row r="21" spans="1:21" ht="9" customHeight="1">
      <c r="A21" s="3"/>
      <c r="S21" s="4"/>
    </row>
    <row r="22" spans="1:21" ht="20.25" customHeight="1">
      <c r="A22" s="3"/>
      <c r="B22" s="8" t="s">
        <v>236</v>
      </c>
      <c r="C22" s="17" t="s">
        <v>68</v>
      </c>
      <c r="D22" s="642">
        <v>0.5</v>
      </c>
      <c r="E22" s="642"/>
      <c r="F22" s="637" t="s">
        <v>69</v>
      </c>
      <c r="G22" s="637"/>
      <c r="H22" s="10" t="s">
        <v>70</v>
      </c>
      <c r="I22" s="643">
        <v>265</v>
      </c>
      <c r="J22" s="644"/>
      <c r="K22" s="645"/>
      <c r="L22" s="10" t="s">
        <v>69</v>
      </c>
      <c r="M22" s="10" t="s">
        <v>71</v>
      </c>
      <c r="N22" s="643">
        <v>0.2</v>
      </c>
      <c r="O22" s="644"/>
      <c r="P22" s="645"/>
      <c r="Q22" s="646" t="s">
        <v>69</v>
      </c>
      <c r="R22" s="647"/>
      <c r="S22" s="4"/>
      <c r="U22" s="23"/>
    </row>
    <row r="23" spans="1:21" ht="22.5">
      <c r="A23" s="3"/>
      <c r="B23" s="6" t="s">
        <v>237</v>
      </c>
      <c r="C23" s="7"/>
      <c r="D23" s="636">
        <f>SUM(D22*I22*N22)</f>
        <v>26.5</v>
      </c>
      <c r="E23" s="636"/>
      <c r="F23" s="637" t="s">
        <v>180</v>
      </c>
      <c r="G23" s="637"/>
      <c r="H23" s="648" t="s">
        <v>245</v>
      </c>
      <c r="I23" s="649"/>
      <c r="J23" s="649"/>
      <c r="K23" s="649"/>
      <c r="L23" s="649"/>
      <c r="M23" s="649"/>
      <c r="N23" s="649"/>
      <c r="O23" s="649"/>
      <c r="P23" s="649"/>
      <c r="Q23" s="649"/>
      <c r="R23" s="650"/>
      <c r="S23" s="4"/>
    </row>
    <row r="24" spans="1:21" ht="9" customHeight="1">
      <c r="A24" s="3"/>
      <c r="B24" s="13"/>
      <c r="D24" s="14"/>
      <c r="E24" s="14"/>
      <c r="F24" s="12"/>
      <c r="G24" s="12"/>
      <c r="H24" s="12"/>
      <c r="I24" s="12"/>
      <c r="J24" s="12"/>
      <c r="K24" s="12"/>
      <c r="L24" s="12"/>
      <c r="M24" s="12"/>
      <c r="N24" s="12"/>
      <c r="O24" s="12"/>
      <c r="P24" s="12"/>
      <c r="Q24" s="12"/>
      <c r="R24" s="12"/>
      <c r="S24" s="4"/>
    </row>
    <row r="25" spans="1:21" ht="22.5">
      <c r="A25" s="3"/>
      <c r="B25" s="651" t="s">
        <v>240</v>
      </c>
      <c r="C25" s="652"/>
      <c r="D25" s="652"/>
      <c r="E25" s="652"/>
      <c r="F25" s="653">
        <v>0</v>
      </c>
      <c r="G25" s="654"/>
      <c r="H25" s="630" t="s">
        <v>28</v>
      </c>
      <c r="I25" s="630"/>
      <c r="J25" s="12"/>
      <c r="K25" s="663" t="s">
        <v>505</v>
      </c>
      <c r="L25" s="664"/>
      <c r="M25" s="664"/>
      <c r="N25" s="664"/>
      <c r="O25" s="646">
        <f>ROUND((R25*D19),0)</f>
        <v>192</v>
      </c>
      <c r="P25" s="659"/>
      <c r="Q25" s="210" t="s">
        <v>69</v>
      </c>
      <c r="R25" s="210">
        <f>ROUND(((I19/5)),0)-R26</f>
        <v>48</v>
      </c>
    </row>
    <row r="26" spans="1:21" ht="22.5">
      <c r="A26" s="3"/>
      <c r="B26" s="651" t="s">
        <v>241</v>
      </c>
      <c r="C26" s="652"/>
      <c r="D26" s="652"/>
      <c r="E26" s="652"/>
      <c r="F26" s="653">
        <v>0</v>
      </c>
      <c r="G26" s="654"/>
      <c r="H26" s="630" t="s">
        <v>28</v>
      </c>
      <c r="I26" s="630"/>
      <c r="J26" s="12"/>
      <c r="K26" s="663" t="s">
        <v>230</v>
      </c>
      <c r="L26" s="664"/>
      <c r="M26" s="664"/>
      <c r="N26" s="664"/>
      <c r="O26" s="646">
        <f>ROUND((R26*D19),0)</f>
        <v>20</v>
      </c>
      <c r="P26" s="659"/>
      <c r="Q26" s="210" t="s">
        <v>69</v>
      </c>
      <c r="R26" s="210">
        <f>ROUND(((I19/50)),0)</f>
        <v>5</v>
      </c>
    </row>
    <row r="27" spans="1:21" ht="22.5">
      <c r="A27" s="3"/>
      <c r="B27" s="651" t="s">
        <v>242</v>
      </c>
      <c r="C27" s="652"/>
      <c r="D27" s="652"/>
      <c r="E27" s="652"/>
      <c r="F27" s="653">
        <v>0</v>
      </c>
      <c r="G27" s="654"/>
      <c r="H27" s="630" t="s">
        <v>243</v>
      </c>
      <c r="I27" s="630"/>
      <c r="J27" s="25" t="s">
        <v>244</v>
      </c>
      <c r="K27" s="12"/>
      <c r="L27" s="12"/>
      <c r="M27" s="12"/>
      <c r="N27" s="12"/>
      <c r="O27" s="12"/>
      <c r="P27" s="12"/>
      <c r="Q27" s="12"/>
      <c r="R27" s="12"/>
      <c r="S27" s="4"/>
    </row>
    <row r="28" spans="1:21" ht="9" customHeight="1">
      <c r="A28" s="3"/>
      <c r="B28" s="28"/>
      <c r="C28" s="2"/>
      <c r="D28" s="29"/>
      <c r="E28" s="29"/>
      <c r="F28" s="30"/>
      <c r="G28" s="30"/>
      <c r="H28" s="30"/>
      <c r="I28" s="30"/>
      <c r="J28" s="30"/>
      <c r="K28" s="30"/>
      <c r="L28" s="30"/>
      <c r="M28" s="30"/>
      <c r="N28" s="30"/>
      <c r="O28" s="30"/>
      <c r="P28" s="30"/>
      <c r="Q28" s="30"/>
      <c r="R28" s="31"/>
      <c r="S28" s="4"/>
    </row>
    <row r="29" spans="1:21" ht="22.5">
      <c r="A29" s="3"/>
      <c r="B29" s="13"/>
      <c r="C29" s="635" t="s">
        <v>73</v>
      </c>
      <c r="D29" s="635"/>
      <c r="E29" s="635"/>
      <c r="F29" s="635"/>
      <c r="G29" s="635"/>
      <c r="H29" s="635"/>
      <c r="I29" s="635"/>
      <c r="J29" s="635"/>
      <c r="K29" s="635"/>
      <c r="L29" s="665">
        <v>30.5</v>
      </c>
      <c r="M29" s="666"/>
      <c r="N29" s="26" t="s">
        <v>74</v>
      </c>
      <c r="O29" s="26"/>
      <c r="P29" s="26"/>
      <c r="Q29" s="27"/>
      <c r="R29" s="211" t="s">
        <v>514</v>
      </c>
      <c r="S29" s="4"/>
    </row>
    <row r="30" spans="1:21" ht="6" customHeight="1">
      <c r="A30" s="3"/>
      <c r="B30" s="13"/>
      <c r="D30" s="14"/>
      <c r="E30" s="14"/>
      <c r="F30" s="12"/>
      <c r="G30" s="12"/>
      <c r="H30" s="12"/>
      <c r="I30" s="12"/>
      <c r="J30" s="12"/>
      <c r="K30" s="12"/>
      <c r="L30" s="12"/>
      <c r="M30" s="12"/>
      <c r="N30" s="12"/>
      <c r="O30" s="12"/>
      <c r="P30" s="12"/>
      <c r="Q30" s="12"/>
      <c r="R30" s="12"/>
      <c r="S30" s="4"/>
    </row>
    <row r="31" spans="1:21" ht="22.5">
      <c r="A31" s="3"/>
      <c r="B31" s="633" t="s">
        <v>75</v>
      </c>
      <c r="C31" s="634"/>
      <c r="D31" s="15" t="s">
        <v>246</v>
      </c>
      <c r="E31" s="15"/>
      <c r="F31" s="15"/>
      <c r="G31" s="15"/>
      <c r="H31" s="15"/>
      <c r="I31" s="15"/>
      <c r="J31" s="2"/>
      <c r="K31" s="2"/>
      <c r="L31" s="2"/>
      <c r="M31" s="2"/>
      <c r="N31" s="2"/>
      <c r="O31" s="2"/>
      <c r="P31" s="2"/>
      <c r="Q31" s="2"/>
      <c r="R31" s="16"/>
      <c r="S31" s="4"/>
    </row>
  </sheetData>
  <mergeCells count="52">
    <mergeCell ref="B27:E27"/>
    <mergeCell ref="F27:G27"/>
    <mergeCell ref="H27:I27"/>
    <mergeCell ref="L29:M29"/>
    <mergeCell ref="K25:N25"/>
    <mergeCell ref="O25:P25"/>
    <mergeCell ref="B26:E26"/>
    <mergeCell ref="F26:G26"/>
    <mergeCell ref="H26:I26"/>
    <mergeCell ref="K26:N26"/>
    <mergeCell ref="O26:P26"/>
    <mergeCell ref="B14:R14"/>
    <mergeCell ref="D19:E19"/>
    <mergeCell ref="F19:G19"/>
    <mergeCell ref="I19:K19"/>
    <mergeCell ref="N19:P19"/>
    <mergeCell ref="Q19:R19"/>
    <mergeCell ref="D16:E16"/>
    <mergeCell ref="F16:G16"/>
    <mergeCell ref="I16:K16"/>
    <mergeCell ref="N16:P16"/>
    <mergeCell ref="Q16:R16"/>
    <mergeCell ref="D17:E17"/>
    <mergeCell ref="F17:G17"/>
    <mergeCell ref="H17:R17"/>
    <mergeCell ref="B31:C31"/>
    <mergeCell ref="C29:K29"/>
    <mergeCell ref="D23:E23"/>
    <mergeCell ref="F23:G23"/>
    <mergeCell ref="D20:E20"/>
    <mergeCell ref="F20:G20"/>
    <mergeCell ref="H20:R20"/>
    <mergeCell ref="D22:E22"/>
    <mergeCell ref="F22:G22"/>
    <mergeCell ref="I22:K22"/>
    <mergeCell ref="N22:P22"/>
    <mergeCell ref="Q22:R22"/>
    <mergeCell ref="H23:R23"/>
    <mergeCell ref="B25:E25"/>
    <mergeCell ref="F25:G25"/>
    <mergeCell ref="H25:I25"/>
    <mergeCell ref="D11:R11"/>
    <mergeCell ref="B11:C11"/>
    <mergeCell ref="D12:M12"/>
    <mergeCell ref="N12:P12"/>
    <mergeCell ref="Q12:R12"/>
    <mergeCell ref="D9:R9"/>
    <mergeCell ref="D10:R10"/>
    <mergeCell ref="F3:N3"/>
    <mergeCell ref="F4:N4"/>
    <mergeCell ref="B6:R6"/>
    <mergeCell ref="D8:R8"/>
  </mergeCells>
  <printOptions horizontalCentered="1"/>
  <pageMargins left="0.11811023622047245" right="0.11811023622047245" top="3.937007874015748E-2" bottom="3.937007874015748E-2" header="3.937007874015748E-2" footer="3.937007874015748E-2"/>
  <pageSetup paperSize="9" orientation="landscape" horizontalDpi="4294967293"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M1122"/>
  <sheetViews>
    <sheetView tabSelected="1" view="pageBreakPreview" zoomScaleNormal="100" zoomScaleSheetLayoutView="100" zoomScalePageLayoutView="80" workbookViewId="0">
      <selection activeCell="G43" sqref="G43"/>
    </sheetView>
  </sheetViews>
  <sheetFormatPr defaultColWidth="9.140625" defaultRowHeight="21.75"/>
  <cols>
    <col min="1" max="1" width="7.28515625" style="523" customWidth="1"/>
    <col min="2" max="2" width="6.7109375" style="596" customWidth="1"/>
    <col min="3" max="3" width="5.5703125" style="536" customWidth="1"/>
    <col min="4" max="4" width="63.85546875" style="523" customWidth="1"/>
    <col min="5" max="5" width="10.7109375" style="523" customWidth="1"/>
    <col min="6" max="6" width="10.140625" style="597" customWidth="1"/>
    <col min="7" max="7" width="13.42578125" style="523" customWidth="1"/>
    <col min="8" max="8" width="14.28515625" style="523" customWidth="1"/>
    <col min="9" max="9" width="12" style="523" customWidth="1"/>
    <col min="10" max="10" width="14.85546875" style="523" customWidth="1"/>
    <col min="11" max="11" width="20.42578125" style="523" customWidth="1"/>
    <col min="12" max="12" width="11" style="509" bestFit="1" customWidth="1"/>
    <col min="13" max="16384" width="9.140625" style="509"/>
  </cols>
  <sheetData>
    <row r="1" spans="1:12" ht="22.9" customHeight="1">
      <c r="A1" s="694" t="s">
        <v>76</v>
      </c>
      <c r="B1" s="694"/>
      <c r="C1" s="694"/>
      <c r="D1" s="694"/>
      <c r="E1" s="694"/>
      <c r="F1" s="694"/>
      <c r="G1" s="694"/>
      <c r="H1" s="694"/>
      <c r="I1" s="694"/>
      <c r="J1" s="694"/>
      <c r="K1" s="694"/>
    </row>
    <row r="2" spans="1:12" ht="21" customHeight="1">
      <c r="A2" s="695" t="s">
        <v>64</v>
      </c>
      <c r="B2" s="695"/>
      <c r="C2" s="695"/>
      <c r="D2" s="691" t="str">
        <f>กรอกข้อมูล!D8</f>
        <v>ก่อสร้างถนนคอนกรีตเสริมเหล็ก ซอยกลางบ้าน บ้านหินดาด หมู่ที่ 5 วังไทร อำเภอปากช่อง จังหวัดนครราชสีมา</v>
      </c>
      <c r="E2" s="691"/>
      <c r="F2" s="691"/>
      <c r="G2" s="691"/>
      <c r="H2" s="691"/>
      <c r="I2" s="691"/>
      <c r="J2" s="691"/>
      <c r="K2" s="691"/>
    </row>
    <row r="3" spans="1:12" ht="21" customHeight="1">
      <c r="A3" s="695" t="s">
        <v>65</v>
      </c>
      <c r="B3" s="695"/>
      <c r="C3" s="695"/>
      <c r="D3" s="691" t="str">
        <f>กรอกข้อมูล!D9</f>
        <v>ซอยกลางบ้าน บ้านหินดาด หมู่ที่ 5 วังไทร อำเภอปากช่อง จังหวัดนครราชสีมา</v>
      </c>
      <c r="E3" s="691"/>
      <c r="F3" s="691"/>
      <c r="G3" s="691"/>
      <c r="H3" s="691"/>
      <c r="I3" s="691"/>
      <c r="J3" s="691"/>
      <c r="K3" s="691"/>
    </row>
    <row r="4" spans="1:12" ht="21" customHeight="1">
      <c r="A4" s="695" t="s">
        <v>66</v>
      </c>
      <c r="B4" s="695"/>
      <c r="C4" s="695"/>
      <c r="D4" s="691" t="str">
        <f>กรอกข้อมูล!D10</f>
        <v xml:space="preserve">ก่อสร้างถนนคอนกรีตเสริมเหล็ก ขนาดกว้าง 4.00 เมตร ยาวรวม 265.00 เมตร หนา 0.15 เมตร หรือมีพื้นที่ก่อสร้างรวมไม่น้อยกว่า 1,060.00 ตารางเมตร </v>
      </c>
      <c r="E4" s="691"/>
      <c r="F4" s="691"/>
      <c r="G4" s="691"/>
      <c r="H4" s="691"/>
      <c r="I4" s="691"/>
      <c r="J4" s="691"/>
      <c r="K4" s="691"/>
    </row>
    <row r="5" spans="1:12" ht="21" customHeight="1">
      <c r="A5" s="544"/>
      <c r="B5" s="544"/>
      <c r="C5" s="544"/>
      <c r="D5" s="691" t="str">
        <f>กรอกข้อมูล!D11</f>
        <v>พร้อมติดตั้งป้ายโครงการ (รายละเอียดตามแบบรูปและรายการที่เทศบาลตำบลวังไทรกำหนด)</v>
      </c>
      <c r="E5" s="691"/>
      <c r="F5" s="691"/>
      <c r="G5" s="691"/>
      <c r="H5" s="691"/>
      <c r="I5" s="691"/>
      <c r="J5" s="691"/>
      <c r="K5" s="691"/>
    </row>
    <row r="6" spans="1:12" ht="21" customHeight="1">
      <c r="A6" s="695" t="s">
        <v>179</v>
      </c>
      <c r="B6" s="695"/>
      <c r="C6" s="695"/>
      <c r="D6" s="545" t="str">
        <f>กรอกข้อมูล!D12</f>
        <v>คณะกรรมการกำหนดราคากลาง ตามคำสั่ง ที่ 83/2567 ลงวันที่ 27 กุมภาพันธ์ 2566</v>
      </c>
      <c r="E6" s="546"/>
      <c r="F6" s="547"/>
      <c r="G6" s="693" t="s">
        <v>12</v>
      </c>
      <c r="H6" s="693"/>
      <c r="I6" s="692" t="str">
        <f>กรอกข้อมูล!Q12</f>
        <v>11 มีนาคม 2567</v>
      </c>
      <c r="J6" s="692"/>
      <c r="K6" s="546"/>
    </row>
    <row r="7" spans="1:12" ht="7.5" customHeight="1">
      <c r="A7" s="548"/>
      <c r="B7" s="549"/>
      <c r="C7" s="550"/>
      <c r="D7" s="548"/>
      <c r="E7" s="548"/>
      <c r="F7" s="551"/>
      <c r="G7" s="548"/>
      <c r="H7" s="548"/>
      <c r="I7" s="548"/>
      <c r="J7" s="548"/>
      <c r="K7" s="548"/>
    </row>
    <row r="8" spans="1:12" s="558" customFormat="1" ht="42" customHeight="1">
      <c r="A8" s="552" t="s">
        <v>19</v>
      </c>
      <c r="B8" s="696" t="s">
        <v>0</v>
      </c>
      <c r="C8" s="697"/>
      <c r="D8" s="698"/>
      <c r="E8" s="553" t="s">
        <v>1</v>
      </c>
      <c r="F8" s="554" t="s">
        <v>2</v>
      </c>
      <c r="G8" s="555" t="s">
        <v>27</v>
      </c>
      <c r="H8" s="556" t="s">
        <v>30</v>
      </c>
      <c r="I8" s="557" t="s">
        <v>3</v>
      </c>
      <c r="J8" s="556" t="s">
        <v>21</v>
      </c>
      <c r="K8" s="556" t="s">
        <v>4</v>
      </c>
    </row>
    <row r="9" spans="1:12" ht="21" customHeight="1">
      <c r="A9" s="559">
        <v>1</v>
      </c>
      <c r="B9" s="699" t="s">
        <v>228</v>
      </c>
      <c r="C9" s="699"/>
      <c r="D9" s="700"/>
      <c r="E9" s="559"/>
      <c r="F9" s="560"/>
      <c r="G9" s="561"/>
      <c r="H9" s="561"/>
      <c r="I9" s="562"/>
      <c r="J9" s="562"/>
      <c r="K9" s="562"/>
    </row>
    <row r="10" spans="1:12" ht="21" customHeight="1">
      <c r="A10" s="563"/>
      <c r="B10" s="564">
        <v>1.1000000000000001</v>
      </c>
      <c r="C10" s="565" t="s">
        <v>557</v>
      </c>
      <c r="D10" s="566"/>
      <c r="E10" s="567" t="s">
        <v>6</v>
      </c>
      <c r="F10" s="568">
        <f>SUM(กรอกข้อมูล!D17)</f>
        <v>1060</v>
      </c>
      <c r="G10" s="569">
        <f>SUM(ค่างานต้นทุนต่อหน่วย!P10)</f>
        <v>3.67</v>
      </c>
      <c r="H10" s="570">
        <f>SUM(F10*G10)</f>
        <v>3890.2</v>
      </c>
      <c r="I10" s="571">
        <f>SUM(G31)</f>
        <v>1.3642000000000001</v>
      </c>
      <c r="J10" s="570">
        <f t="shared" ref="J10:J16" si="0">G10*I10</f>
        <v>5.0066139999999999</v>
      </c>
      <c r="K10" s="570">
        <f>F10*J10</f>
        <v>5307.0108399999999</v>
      </c>
    </row>
    <row r="11" spans="1:12" ht="21" customHeight="1">
      <c r="A11" s="563">
        <v>2</v>
      </c>
      <c r="B11" s="673" t="s">
        <v>229</v>
      </c>
      <c r="C11" s="673"/>
      <c r="D11" s="674"/>
      <c r="E11" s="567"/>
      <c r="F11" s="573"/>
      <c r="G11" s="569"/>
      <c r="H11" s="570"/>
      <c r="I11" s="571"/>
      <c r="J11" s="570"/>
      <c r="K11" s="570"/>
    </row>
    <row r="12" spans="1:12" ht="21" customHeight="1">
      <c r="A12" s="563"/>
      <c r="B12" s="564">
        <v>2.1</v>
      </c>
      <c r="C12" s="681" t="s">
        <v>609</v>
      </c>
      <c r="D12" s="682"/>
      <c r="E12" s="567" t="s">
        <v>608</v>
      </c>
      <c r="F12" s="568">
        <v>0</v>
      </c>
      <c r="G12" s="569">
        <f>ROUND(ค่างานต้นทุนต่อหน่วย!P95,2)</f>
        <v>131.69999999999999</v>
      </c>
      <c r="H12" s="570">
        <f t="shared" ref="H12" si="1">SUM(F12*G12)</f>
        <v>0</v>
      </c>
      <c r="I12" s="571">
        <f>SUM(G31)</f>
        <v>1.3642000000000001</v>
      </c>
      <c r="J12" s="570">
        <f t="shared" ref="J12" si="2">G12*I12</f>
        <v>179.66514000000001</v>
      </c>
      <c r="K12" s="570">
        <f t="shared" ref="K12" si="3">F12*J12</f>
        <v>0</v>
      </c>
      <c r="L12" s="574" t="s">
        <v>515</v>
      </c>
    </row>
    <row r="13" spans="1:12" ht="21" customHeight="1">
      <c r="A13" s="563"/>
      <c r="B13" s="564">
        <v>2.2000000000000002</v>
      </c>
      <c r="C13" s="681" t="s">
        <v>558</v>
      </c>
      <c r="D13" s="682"/>
      <c r="E13" s="567" t="s">
        <v>8</v>
      </c>
      <c r="F13" s="568">
        <f>SUM(กรอกข้อมูล!D20*0.05)</f>
        <v>53</v>
      </c>
      <c r="G13" s="569">
        <f>SUM(ค่างานต้นทุนต่อหน่วย!P114)</f>
        <v>473.67</v>
      </c>
      <c r="H13" s="570">
        <f t="shared" ref="H13:H17" si="4">SUM(F13*G13)</f>
        <v>25104.510000000002</v>
      </c>
      <c r="I13" s="571">
        <f>SUM(G31)</f>
        <v>1.3642000000000001</v>
      </c>
      <c r="J13" s="570">
        <f t="shared" si="0"/>
        <v>646.18061400000011</v>
      </c>
      <c r="K13" s="570">
        <f t="shared" ref="K13:K16" si="5">F13*J13</f>
        <v>34247.572542000009</v>
      </c>
    </row>
    <row r="14" spans="1:12" ht="21" customHeight="1">
      <c r="A14" s="563">
        <v>3</v>
      </c>
      <c r="B14" s="673" t="s">
        <v>232</v>
      </c>
      <c r="C14" s="673"/>
      <c r="D14" s="674"/>
      <c r="E14" s="567"/>
      <c r="F14" s="573"/>
      <c r="G14" s="569"/>
      <c r="H14" s="570"/>
      <c r="I14" s="571"/>
      <c r="J14" s="570"/>
      <c r="K14" s="570"/>
    </row>
    <row r="15" spans="1:12" ht="21" customHeight="1">
      <c r="A15" s="563"/>
      <c r="B15" s="575">
        <v>3.1</v>
      </c>
      <c r="C15" s="681" t="s">
        <v>559</v>
      </c>
      <c r="D15" s="682"/>
      <c r="E15" s="567" t="s">
        <v>6</v>
      </c>
      <c r="F15" s="573">
        <f>SUM(กรอกข้อมูล!D20)</f>
        <v>1060</v>
      </c>
      <c r="G15" s="569">
        <f>SUM(ค่างานต้นทุนต่อหน่วย!P143)</f>
        <v>367.68</v>
      </c>
      <c r="H15" s="570">
        <f t="shared" si="4"/>
        <v>389740.79999999999</v>
      </c>
      <c r="I15" s="571">
        <f>SUM(G31)</f>
        <v>1.3642000000000001</v>
      </c>
      <c r="J15" s="570">
        <f t="shared" si="0"/>
        <v>501.58905600000003</v>
      </c>
      <c r="K15" s="570">
        <f t="shared" si="5"/>
        <v>531684.39936000004</v>
      </c>
    </row>
    <row r="16" spans="1:12" ht="21" customHeight="1">
      <c r="A16" s="563"/>
      <c r="B16" s="575">
        <v>3.2</v>
      </c>
      <c r="C16" s="565" t="s">
        <v>248</v>
      </c>
      <c r="D16" s="576"/>
      <c r="E16" s="567" t="s">
        <v>69</v>
      </c>
      <c r="F16" s="577">
        <v>0</v>
      </c>
      <c r="G16" s="569">
        <f>SUM(ค่างานต้นทุนต่อหน่วย!P198)</f>
        <v>84.49</v>
      </c>
      <c r="H16" s="570">
        <f t="shared" si="4"/>
        <v>0</v>
      </c>
      <c r="I16" s="571">
        <f>SUM(G31)</f>
        <v>1.3642000000000001</v>
      </c>
      <c r="J16" s="570">
        <f t="shared" si="0"/>
        <v>115.261258</v>
      </c>
      <c r="K16" s="570">
        <f t="shared" si="5"/>
        <v>0</v>
      </c>
    </row>
    <row r="17" spans="1:12" ht="21" customHeight="1">
      <c r="A17" s="563"/>
      <c r="B17" s="575">
        <v>3.3</v>
      </c>
      <c r="C17" s="565" t="s">
        <v>231</v>
      </c>
      <c r="D17" s="566"/>
      <c r="E17" s="567" t="s">
        <v>69</v>
      </c>
      <c r="F17" s="578">
        <f>SUM(กรอกข้อมูล!O25)</f>
        <v>192</v>
      </c>
      <c r="G17" s="569">
        <f>SUM(ค่างานต้นทุนต่อหน่วย!P190)</f>
        <v>85.76</v>
      </c>
      <c r="H17" s="570">
        <f t="shared" si="4"/>
        <v>16465.920000000002</v>
      </c>
      <c r="I17" s="571">
        <f>SUM(G31)</f>
        <v>1.3642000000000001</v>
      </c>
      <c r="J17" s="570">
        <f t="shared" ref="J17" si="6">G17*I17</f>
        <v>116.99379200000001</v>
      </c>
      <c r="K17" s="570">
        <f t="shared" ref="K17" si="7">F17*J17</f>
        <v>22462.808064000004</v>
      </c>
      <c r="L17" s="574"/>
    </row>
    <row r="18" spans="1:12" ht="21" customHeight="1">
      <c r="A18" s="563"/>
      <c r="B18" s="575">
        <v>3.4</v>
      </c>
      <c r="C18" s="565" t="s">
        <v>230</v>
      </c>
      <c r="D18" s="566"/>
      <c r="E18" s="567" t="s">
        <v>69</v>
      </c>
      <c r="F18" s="578">
        <f>SUM(กรอกข้อมูล!O26)</f>
        <v>20</v>
      </c>
      <c r="G18" s="569">
        <f>SUM(ค่างานต้นทุนต่อหน่วย!P175)</f>
        <v>181.54</v>
      </c>
      <c r="H18" s="570">
        <f t="shared" ref="H18" si="8">SUM(F18*G18)</f>
        <v>3630.7999999999997</v>
      </c>
      <c r="I18" s="571">
        <f>SUM(G31)</f>
        <v>1.3642000000000001</v>
      </c>
      <c r="J18" s="570">
        <f t="shared" ref="J18" si="9">G18*I18</f>
        <v>247.656868</v>
      </c>
      <c r="K18" s="570">
        <f t="shared" ref="K18" si="10">F18*J18</f>
        <v>4953.1373599999997</v>
      </c>
    </row>
    <row r="19" spans="1:12" ht="21" customHeight="1">
      <c r="A19" s="563">
        <v>4</v>
      </c>
      <c r="B19" s="572" t="s">
        <v>233</v>
      </c>
      <c r="C19" s="579"/>
      <c r="D19" s="566"/>
      <c r="E19" s="563"/>
      <c r="F19" s="578"/>
      <c r="G19" s="569"/>
      <c r="H19" s="570"/>
      <c r="I19" s="571"/>
      <c r="J19" s="570"/>
      <c r="K19" s="570"/>
    </row>
    <row r="20" spans="1:12" ht="21" customHeight="1">
      <c r="A20" s="563"/>
      <c r="B20" s="580">
        <v>4.0999999999999996</v>
      </c>
      <c r="C20" s="565" t="s">
        <v>468</v>
      </c>
      <c r="D20" s="581"/>
      <c r="E20" s="563" t="s">
        <v>8</v>
      </c>
      <c r="F20" s="578">
        <f>SUM(กรอกข้อมูล!D23)</f>
        <v>26.5</v>
      </c>
      <c r="G20" s="569">
        <f>SUM(ค่างานต้นทุนต่อหน่วย!P228)</f>
        <v>452.71</v>
      </c>
      <c r="H20" s="570">
        <f t="shared" ref="H20" si="11">SUM(F20*G20)</f>
        <v>11996.814999999999</v>
      </c>
      <c r="I20" s="571">
        <f>SUM(G31)</f>
        <v>1.3642000000000001</v>
      </c>
      <c r="J20" s="570">
        <f t="shared" ref="J20" si="12">G20*I20</f>
        <v>617.58698200000003</v>
      </c>
      <c r="K20" s="570">
        <f t="shared" ref="K20" si="13">F20*J20</f>
        <v>16366.055023000001</v>
      </c>
      <c r="L20" s="574"/>
    </row>
    <row r="21" spans="1:12" ht="21" customHeight="1">
      <c r="A21" s="563">
        <v>5</v>
      </c>
      <c r="B21" s="683" t="s">
        <v>259</v>
      </c>
      <c r="C21" s="673"/>
      <c r="D21" s="674"/>
      <c r="E21" s="563"/>
      <c r="F21" s="578"/>
      <c r="G21" s="569"/>
      <c r="H21" s="570"/>
      <c r="I21" s="571"/>
      <c r="J21" s="570"/>
      <c r="K21" s="570"/>
    </row>
    <row r="22" spans="1:12" ht="21" customHeight="1">
      <c r="A22" s="563"/>
      <c r="B22" s="580">
        <v>5.0999999999999996</v>
      </c>
      <c r="C22" s="565" t="s">
        <v>472</v>
      </c>
      <c r="D22" s="566"/>
      <c r="E22" s="563"/>
      <c r="F22" s="578"/>
      <c r="G22" s="582"/>
      <c r="H22" s="570"/>
      <c r="I22" s="571"/>
      <c r="J22" s="570"/>
      <c r="K22" s="570"/>
      <c r="L22" s="574"/>
    </row>
    <row r="23" spans="1:12" ht="21" customHeight="1">
      <c r="A23" s="563"/>
      <c r="B23" s="580"/>
      <c r="C23" s="565" t="s">
        <v>604</v>
      </c>
      <c r="D23" s="566" t="s">
        <v>606</v>
      </c>
      <c r="E23" s="563" t="s">
        <v>226</v>
      </c>
      <c r="F23" s="578">
        <v>1</v>
      </c>
      <c r="G23" s="582">
        <v>4680</v>
      </c>
      <c r="H23" s="570">
        <f t="shared" ref="H23" si="14">SUM(F23*G23)</f>
        <v>4680</v>
      </c>
      <c r="I23" s="571">
        <f>SUM(G31)</f>
        <v>1.3642000000000001</v>
      </c>
      <c r="J23" s="570">
        <f t="shared" ref="J23" si="15">G23*I23</f>
        <v>6384.4560000000001</v>
      </c>
      <c r="K23" s="570">
        <f t="shared" ref="K23" si="16">F23*J23</f>
        <v>6384.4560000000001</v>
      </c>
      <c r="L23" s="574"/>
    </row>
    <row r="24" spans="1:12" ht="21" customHeight="1">
      <c r="A24" s="563"/>
      <c r="B24" s="580"/>
      <c r="C24" s="565" t="s">
        <v>605</v>
      </c>
      <c r="D24" s="566" t="s">
        <v>607</v>
      </c>
      <c r="E24" s="563" t="s">
        <v>226</v>
      </c>
      <c r="F24" s="578">
        <v>1</v>
      </c>
      <c r="G24" s="582">
        <v>3250</v>
      </c>
      <c r="H24" s="570">
        <f t="shared" ref="H24" si="17">SUM(F24*G24)</f>
        <v>3250</v>
      </c>
      <c r="I24" s="571">
        <f>SUM(G31)</f>
        <v>1.3642000000000001</v>
      </c>
      <c r="J24" s="570">
        <f t="shared" ref="J24" si="18">G24*I24</f>
        <v>4433.6500000000005</v>
      </c>
      <c r="K24" s="570">
        <f t="shared" ref="K24" si="19">F24*J24</f>
        <v>4433.6500000000005</v>
      </c>
      <c r="L24" s="574"/>
    </row>
    <row r="25" spans="1:12" ht="21" customHeight="1">
      <c r="A25" s="563">
        <v>6</v>
      </c>
      <c r="B25" s="579" t="s">
        <v>513</v>
      </c>
      <c r="C25" s="572"/>
      <c r="D25" s="566"/>
      <c r="E25" s="563"/>
      <c r="F25" s="578"/>
      <c r="G25" s="582"/>
      <c r="H25" s="570"/>
      <c r="I25" s="571"/>
      <c r="J25" s="570"/>
      <c r="K25" s="570"/>
      <c r="L25" s="574"/>
    </row>
    <row r="26" spans="1:12" ht="21" customHeight="1">
      <c r="A26" s="563"/>
      <c r="B26" s="615">
        <v>6.1</v>
      </c>
      <c r="C26" s="614" t="s">
        <v>625</v>
      </c>
      <c r="D26" s="610"/>
      <c r="E26" s="609" t="s">
        <v>69</v>
      </c>
      <c r="F26" s="611">
        <v>265</v>
      </c>
      <c r="G26" s="612">
        <f>ROUND(ค่างานต้นทุนต่อหน่วย!P293,2)</f>
        <v>76.099999999999994</v>
      </c>
      <c r="H26" s="570">
        <f t="shared" ref="H26:H27" si="20">SUM(F26*G26)</f>
        <v>20166.5</v>
      </c>
      <c r="I26" s="571">
        <v>1.3642000000000001</v>
      </c>
      <c r="J26" s="570">
        <f t="shared" ref="J26:J27" si="21">G26*I26</f>
        <v>103.81562</v>
      </c>
      <c r="K26" s="570">
        <f t="shared" ref="K26:K27" si="22">F26*J26</f>
        <v>27511.139299999999</v>
      </c>
      <c r="L26" s="574"/>
    </row>
    <row r="27" spans="1:12" ht="21" customHeight="1">
      <c r="A27" s="609"/>
      <c r="B27" s="613">
        <v>6.2</v>
      </c>
      <c r="C27" s="596" t="s">
        <v>620</v>
      </c>
      <c r="D27" s="610"/>
      <c r="E27" s="609" t="s">
        <v>621</v>
      </c>
      <c r="F27" s="611">
        <v>13</v>
      </c>
      <c r="G27" s="612">
        <f>ROUND(ค่างานต้นทุนต่อหน่วย!P300,2)</f>
        <v>90.37</v>
      </c>
      <c r="H27" s="570">
        <f t="shared" si="20"/>
        <v>1174.81</v>
      </c>
      <c r="I27" s="571">
        <v>1.3642000000000001</v>
      </c>
      <c r="J27" s="570">
        <f t="shared" si="21"/>
        <v>123.28275400000001</v>
      </c>
      <c r="K27" s="570">
        <f t="shared" si="22"/>
        <v>1602.6758020000002</v>
      </c>
      <c r="L27" s="574"/>
    </row>
    <row r="28" spans="1:12" ht="21" customHeight="1">
      <c r="A28" s="583"/>
      <c r="B28" s="608"/>
      <c r="C28" s="584"/>
      <c r="D28" s="585"/>
      <c r="E28" s="583"/>
      <c r="F28" s="586"/>
      <c r="G28" s="587"/>
      <c r="H28" s="587"/>
      <c r="I28" s="588"/>
      <c r="J28" s="587"/>
      <c r="K28" s="587"/>
    </row>
    <row r="29" spans="1:12" ht="21" customHeight="1" thickBot="1">
      <c r="A29" s="589"/>
      <c r="B29" s="543"/>
      <c r="C29" s="523"/>
      <c r="F29" s="523"/>
      <c r="H29" s="685" t="s">
        <v>190</v>
      </c>
      <c r="I29" s="685"/>
      <c r="J29" s="686"/>
      <c r="K29" s="590">
        <f>SUM(K10:K28)</f>
        <v>654952.9042910001</v>
      </c>
    </row>
    <row r="30" spans="1:12" ht="21" customHeight="1" thickTop="1">
      <c r="A30" s="589"/>
      <c r="B30" s="543"/>
      <c r="C30" s="178" t="s">
        <v>10</v>
      </c>
      <c r="D30" s="167" t="s">
        <v>185</v>
      </c>
      <c r="E30" s="174"/>
      <c r="F30" s="591" t="s">
        <v>13</v>
      </c>
      <c r="G30" s="687">
        <f>SUM(H10:H28)</f>
        <v>480100.35499999998</v>
      </c>
      <c r="H30" s="688"/>
      <c r="L30" s="883">
        <v>698000</v>
      </c>
    </row>
    <row r="31" spans="1:12" ht="21" customHeight="1">
      <c r="A31" s="589"/>
      <c r="B31" s="543"/>
      <c r="C31" s="178" t="s">
        <v>10</v>
      </c>
      <c r="D31" s="167" t="s">
        <v>186</v>
      </c>
      <c r="E31" s="174"/>
      <c r="F31" s="591" t="s">
        <v>13</v>
      </c>
      <c r="G31" s="689">
        <f>SUM('factor F(งานทาง)'!G11)</f>
        <v>1.3642000000000001</v>
      </c>
      <c r="H31" s="690"/>
      <c r="L31" s="592">
        <f>L30-G33</f>
        <v>43047.095709000016</v>
      </c>
    </row>
    <row r="32" spans="1:12" ht="21" customHeight="1">
      <c r="A32" s="589"/>
      <c r="B32" s="543"/>
      <c r="C32" s="178" t="s">
        <v>10</v>
      </c>
      <c r="D32" s="167" t="s">
        <v>187</v>
      </c>
      <c r="E32" s="174"/>
      <c r="F32" s="591" t="s">
        <v>13</v>
      </c>
      <c r="G32" s="679">
        <f>SUM(G30*G31)</f>
        <v>654952.90429099998</v>
      </c>
      <c r="H32" s="680"/>
      <c r="I32" s="536" t="s">
        <v>80</v>
      </c>
      <c r="L32" s="509" t="str">
        <f>BAHTTEXT(L31)</f>
        <v>สี่หมื่นสามพันสี่สิบเจ็ดบาทสิบสตางค์</v>
      </c>
    </row>
    <row r="33" spans="1:13" ht="21" customHeight="1" thickBot="1">
      <c r="A33" s="589"/>
      <c r="B33" s="543"/>
      <c r="C33" s="171" t="s">
        <v>10</v>
      </c>
      <c r="D33" s="174" t="s">
        <v>227</v>
      </c>
      <c r="E33" s="174"/>
      <c r="F33" s="591" t="s">
        <v>13</v>
      </c>
      <c r="G33" s="677">
        <f>G32</f>
        <v>654952.90429099998</v>
      </c>
      <c r="H33" s="678"/>
      <c r="I33" s="593" t="s">
        <v>80</v>
      </c>
      <c r="L33" s="594">
        <f>SUM(G33/F15)</f>
        <v>617.88009838773587</v>
      </c>
      <c r="M33" s="523" t="s">
        <v>473</v>
      </c>
    </row>
    <row r="34" spans="1:13" ht="28.15" customHeight="1" thickTop="1">
      <c r="A34" s="589"/>
      <c r="B34" s="543"/>
      <c r="C34" s="171"/>
      <c r="D34" s="174"/>
      <c r="E34" s="675" t="s">
        <v>23</v>
      </c>
      <c r="F34" s="675"/>
      <c r="G34" s="684" t="str">
        <f>BAHTTEXT(G33)</f>
        <v>หกแสนห้าหมื่นสี่พันเก้าร้อยห้าสิบสองบาทเก้าสิบสตางค์</v>
      </c>
      <c r="H34" s="684"/>
      <c r="I34" s="684"/>
      <c r="J34" s="684"/>
      <c r="K34" s="684"/>
    </row>
    <row r="35" spans="1:13" ht="12.75" customHeight="1">
      <c r="A35" s="589"/>
      <c r="B35" s="543"/>
      <c r="C35" s="171"/>
      <c r="D35" s="174"/>
      <c r="E35" s="593"/>
      <c r="F35" s="593"/>
      <c r="G35" s="595"/>
      <c r="H35" s="595"/>
      <c r="I35" s="595"/>
      <c r="J35" s="595"/>
      <c r="K35" s="595"/>
    </row>
    <row r="36" spans="1:13" s="574" customFormat="1" ht="20.65" customHeight="1">
      <c r="A36" s="676" t="s">
        <v>522</v>
      </c>
      <c r="B36" s="676"/>
      <c r="C36" s="676"/>
      <c r="D36" s="676"/>
      <c r="E36" s="676"/>
      <c r="F36" s="676"/>
      <c r="G36" s="676"/>
      <c r="H36" s="676"/>
      <c r="I36" s="676"/>
      <c r="J36" s="676"/>
      <c r="K36" s="676"/>
    </row>
    <row r="37" spans="1:13" s="574" customFormat="1" ht="20.65" customHeight="1">
      <c r="A37" s="676" t="s">
        <v>638</v>
      </c>
      <c r="B37" s="676"/>
      <c r="C37" s="676"/>
      <c r="D37" s="676"/>
      <c r="E37" s="676"/>
      <c r="F37" s="676"/>
      <c r="G37" s="676"/>
      <c r="H37" s="676"/>
      <c r="I37" s="676"/>
      <c r="J37" s="676"/>
      <c r="K37" s="676"/>
    </row>
    <row r="38" spans="1:13" s="574" customFormat="1" ht="20.65" customHeight="1">
      <c r="A38" s="296"/>
      <c r="B38" s="296"/>
      <c r="C38" s="296"/>
      <c r="D38" s="296"/>
      <c r="E38" s="296"/>
      <c r="F38" s="296"/>
      <c r="G38" s="296"/>
      <c r="H38" s="296"/>
      <c r="I38" s="296"/>
      <c r="J38" s="296"/>
      <c r="K38" s="296"/>
    </row>
    <row r="39" spans="1:13" s="574" customFormat="1" ht="20.65" customHeight="1">
      <c r="A39" s="297"/>
      <c r="B39" s="298"/>
      <c r="C39" s="299"/>
      <c r="D39" s="300"/>
      <c r="E39" s="297"/>
      <c r="F39" s="297"/>
      <c r="G39" s="297"/>
      <c r="H39" s="301" t="s">
        <v>77</v>
      </c>
      <c r="I39" s="302"/>
      <c r="J39" s="302"/>
      <c r="K39" s="303" t="s">
        <v>523</v>
      </c>
    </row>
    <row r="40" spans="1:13" s="574" customFormat="1" ht="20.65" customHeight="1">
      <c r="A40" s="297"/>
      <c r="B40" s="298"/>
      <c r="C40" s="299"/>
      <c r="D40" s="297"/>
      <c r="E40" s="669"/>
      <c r="F40" s="669"/>
      <c r="G40" s="669"/>
      <c r="H40" s="301"/>
      <c r="I40" s="672" t="s">
        <v>524</v>
      </c>
      <c r="J40" s="672"/>
      <c r="K40" s="303"/>
    </row>
    <row r="41" spans="1:13" ht="21" customHeight="1">
      <c r="A41" s="297"/>
      <c r="B41" s="298"/>
      <c r="C41" s="299"/>
      <c r="D41" s="297"/>
      <c r="E41" s="669"/>
      <c r="F41" s="669"/>
      <c r="G41" s="669"/>
      <c r="H41" s="301"/>
      <c r="I41" s="671" t="s">
        <v>525</v>
      </c>
      <c r="J41" s="671"/>
      <c r="K41" s="303"/>
    </row>
    <row r="42" spans="1:13" ht="21" customHeight="1">
      <c r="A42" s="297"/>
      <c r="B42" s="298"/>
      <c r="C42" s="299"/>
      <c r="D42" s="299"/>
      <c r="E42" s="304"/>
      <c r="F42" s="304"/>
      <c r="G42" s="304"/>
      <c r="H42" s="306"/>
      <c r="I42" s="307"/>
      <c r="J42" s="299"/>
      <c r="K42" s="298"/>
    </row>
    <row r="43" spans="1:13" ht="21" customHeight="1">
      <c r="A43" s="297"/>
      <c r="B43" s="298"/>
      <c r="C43" s="301"/>
      <c r="D43" s="299"/>
      <c r="E43" s="308"/>
      <c r="F43" s="297"/>
      <c r="G43" s="297"/>
      <c r="H43" s="306" t="s">
        <v>77</v>
      </c>
      <c r="I43" s="302"/>
      <c r="J43" s="302"/>
      <c r="K43" s="298" t="s">
        <v>526</v>
      </c>
    </row>
    <row r="44" spans="1:13" ht="21" customHeight="1">
      <c r="A44" s="297"/>
      <c r="B44" s="298"/>
      <c r="C44" s="298"/>
      <c r="D44" s="296"/>
      <c r="E44" s="296"/>
      <c r="F44" s="309" t="s">
        <v>527</v>
      </c>
      <c r="G44" s="309"/>
      <c r="H44" s="301"/>
      <c r="I44" s="672" t="s">
        <v>188</v>
      </c>
      <c r="J44" s="672"/>
      <c r="K44" s="298"/>
    </row>
    <row r="45" spans="1:13" ht="21" customHeight="1">
      <c r="A45" s="297"/>
      <c r="B45" s="298"/>
      <c r="C45" s="299"/>
      <c r="D45" s="299"/>
      <c r="E45" s="297"/>
      <c r="F45" s="299"/>
      <c r="G45" s="299"/>
      <c r="H45" s="301"/>
      <c r="I45" s="667" t="s">
        <v>184</v>
      </c>
      <c r="J45" s="667"/>
      <c r="K45" s="298"/>
    </row>
    <row r="46" spans="1:13" ht="21" customHeight="1">
      <c r="A46" s="297"/>
      <c r="B46" s="298"/>
      <c r="C46" s="299"/>
      <c r="D46" s="299"/>
      <c r="E46" s="297"/>
      <c r="F46" s="299"/>
      <c r="G46" s="299"/>
      <c r="H46" s="301"/>
      <c r="I46" s="299"/>
      <c r="J46" s="299"/>
      <c r="K46" s="298"/>
    </row>
    <row r="47" spans="1:13" ht="21" customHeight="1">
      <c r="A47" s="297"/>
      <c r="B47" s="298"/>
      <c r="C47" s="299"/>
      <c r="D47" s="299"/>
      <c r="E47" s="297"/>
      <c r="F47" s="299"/>
      <c r="G47" s="299"/>
      <c r="H47" s="306" t="s">
        <v>77</v>
      </c>
      <c r="I47" s="302"/>
      <c r="J47" s="302"/>
      <c r="K47" s="298" t="s">
        <v>526</v>
      </c>
    </row>
    <row r="48" spans="1:13" ht="21" customHeight="1">
      <c r="A48" s="297"/>
      <c r="B48" s="298"/>
      <c r="C48" s="299"/>
      <c r="D48" s="299"/>
      <c r="E48" s="297"/>
      <c r="F48" s="299"/>
      <c r="G48" s="299"/>
      <c r="H48" s="299"/>
      <c r="I48" s="672" t="s">
        <v>189</v>
      </c>
      <c r="J48" s="672"/>
      <c r="K48" s="299"/>
    </row>
    <row r="49" spans="1:11" ht="21" customHeight="1">
      <c r="A49" s="297"/>
      <c r="B49" s="298"/>
      <c r="C49" s="299"/>
      <c r="D49" s="299"/>
      <c r="E49" s="297"/>
      <c r="F49" s="299"/>
      <c r="G49" s="299"/>
      <c r="H49" s="299"/>
      <c r="I49" s="667" t="s">
        <v>181</v>
      </c>
      <c r="J49" s="667"/>
      <c r="K49" s="299"/>
    </row>
    <row r="50" spans="1:11" ht="21" customHeight="1">
      <c r="A50" s="310"/>
      <c r="B50" s="311"/>
      <c r="C50" s="312"/>
      <c r="D50" s="313"/>
      <c r="E50" s="310"/>
      <c r="F50" s="314"/>
      <c r="G50" s="314"/>
      <c r="H50" s="314"/>
      <c r="I50" s="314"/>
      <c r="J50" s="310"/>
      <c r="K50" s="310"/>
    </row>
    <row r="51" spans="1:11" ht="21" customHeight="1">
      <c r="A51" s="299"/>
      <c r="B51" s="298"/>
      <c r="C51" s="297"/>
      <c r="D51" s="299"/>
      <c r="E51" s="315"/>
      <c r="F51" s="316"/>
      <c r="G51" s="316"/>
      <c r="H51" s="316"/>
      <c r="I51" s="297"/>
      <c r="J51" s="297"/>
      <c r="K51" s="297"/>
    </row>
    <row r="52" spans="1:11" ht="21" customHeight="1">
      <c r="A52" s="299"/>
      <c r="B52" s="299" t="s">
        <v>528</v>
      </c>
      <c r="C52" s="298" t="s">
        <v>529</v>
      </c>
      <c r="D52" s="299"/>
      <c r="E52" s="315"/>
      <c r="F52" s="316"/>
      <c r="G52" s="316"/>
      <c r="H52" s="316"/>
      <c r="I52" s="297"/>
      <c r="J52" s="297"/>
      <c r="K52" s="297"/>
    </row>
    <row r="53" spans="1:11" ht="21" customHeight="1">
      <c r="A53" s="299"/>
      <c r="B53" s="298"/>
      <c r="C53" s="297"/>
      <c r="D53" s="299"/>
      <c r="E53" s="315"/>
      <c r="F53" s="316"/>
      <c r="G53" s="316"/>
      <c r="H53" s="316"/>
      <c r="I53" s="297"/>
      <c r="J53" s="297"/>
      <c r="K53" s="297"/>
    </row>
    <row r="54" spans="1:11" ht="21" customHeight="1">
      <c r="A54" s="299"/>
      <c r="B54" s="301"/>
      <c r="C54" s="317"/>
      <c r="D54" s="297"/>
      <c r="E54" s="300" t="s">
        <v>77</v>
      </c>
      <c r="F54" s="318"/>
      <c r="G54" s="318"/>
      <c r="H54" s="308" t="s">
        <v>530</v>
      </c>
      <c r="I54" s="297"/>
      <c r="J54" s="297"/>
      <c r="K54" s="308"/>
    </row>
    <row r="55" spans="1:11" ht="21" customHeight="1">
      <c r="A55" s="299"/>
      <c r="B55" s="298"/>
      <c r="C55" s="304"/>
      <c r="D55" s="297"/>
      <c r="E55" s="297"/>
      <c r="F55" s="668" t="s">
        <v>531</v>
      </c>
      <c r="G55" s="668"/>
      <c r="H55" s="309"/>
      <c r="I55" s="297"/>
      <c r="J55" s="304"/>
      <c r="K55" s="309"/>
    </row>
    <row r="56" spans="1:11" ht="21" customHeight="1">
      <c r="A56" s="299"/>
      <c r="B56" s="298"/>
      <c r="C56" s="304"/>
      <c r="D56" s="297"/>
      <c r="E56" s="297"/>
      <c r="F56" s="669" t="s">
        <v>532</v>
      </c>
      <c r="G56" s="669"/>
      <c r="H56" s="317"/>
      <c r="I56" s="297"/>
      <c r="J56" s="304"/>
      <c r="K56" s="309"/>
    </row>
    <row r="57" spans="1:11" ht="21" customHeight="1">
      <c r="A57" s="299"/>
      <c r="B57" s="298"/>
      <c r="C57" s="297"/>
      <c r="D57" s="297"/>
      <c r="E57" s="297"/>
      <c r="F57" s="316"/>
      <c r="G57" s="316"/>
      <c r="H57" s="297"/>
      <c r="I57" s="297"/>
      <c r="J57" s="297"/>
      <c r="K57" s="297"/>
    </row>
    <row r="58" spans="1:11" ht="21" customHeight="1">
      <c r="A58" s="299"/>
      <c r="B58" s="301"/>
      <c r="C58" s="317"/>
      <c r="D58" s="297"/>
      <c r="E58" s="300" t="s">
        <v>77</v>
      </c>
      <c r="F58" s="318"/>
      <c r="G58" s="318"/>
      <c r="H58" s="308" t="s">
        <v>533</v>
      </c>
      <c r="I58" s="297"/>
      <c r="J58" s="297"/>
      <c r="K58" s="308"/>
    </row>
    <row r="59" spans="1:11" ht="21" customHeight="1">
      <c r="A59" s="299"/>
      <c r="B59" s="298"/>
      <c r="C59" s="304"/>
      <c r="D59" s="297"/>
      <c r="E59" s="297"/>
      <c r="F59" s="668" t="s">
        <v>534</v>
      </c>
      <c r="G59" s="668"/>
      <c r="H59" s="309"/>
      <c r="I59" s="297"/>
      <c r="J59" s="304"/>
      <c r="K59" s="296"/>
    </row>
    <row r="60" spans="1:11" ht="21" customHeight="1">
      <c r="A60" s="299"/>
      <c r="B60" s="298"/>
      <c r="C60" s="304"/>
      <c r="D60" s="297"/>
      <c r="E60" s="297"/>
      <c r="F60" s="669" t="s">
        <v>535</v>
      </c>
      <c r="G60" s="669"/>
      <c r="H60" s="309"/>
      <c r="I60" s="297"/>
      <c r="J60" s="304"/>
      <c r="K60" s="296"/>
    </row>
    <row r="61" spans="1:11" ht="21" customHeight="1">
      <c r="A61" s="299"/>
      <c r="B61" s="298"/>
      <c r="C61" s="297"/>
      <c r="D61" s="297"/>
      <c r="E61" s="297"/>
      <c r="F61" s="315"/>
      <c r="G61" s="316"/>
      <c r="H61" s="316"/>
      <c r="I61" s="297"/>
      <c r="J61" s="297"/>
      <c r="K61" s="297"/>
    </row>
    <row r="62" spans="1:11" ht="21" customHeight="1">
      <c r="A62" s="299"/>
      <c r="B62" s="298"/>
      <c r="C62" s="297"/>
      <c r="D62" s="297"/>
      <c r="E62" s="300" t="s">
        <v>77</v>
      </c>
      <c r="F62" s="318"/>
      <c r="G62" s="318"/>
      <c r="H62" s="308" t="s">
        <v>536</v>
      </c>
      <c r="I62" s="297"/>
      <c r="J62" s="297"/>
      <c r="K62" s="297"/>
    </row>
    <row r="63" spans="1:11" ht="21" customHeight="1">
      <c r="A63" s="299"/>
      <c r="B63" s="298"/>
      <c r="C63" s="297"/>
      <c r="D63" s="297"/>
      <c r="E63" s="297"/>
      <c r="F63" s="670" t="s">
        <v>508</v>
      </c>
      <c r="G63" s="670"/>
      <c r="H63" s="309"/>
      <c r="I63" s="297"/>
      <c r="J63" s="297"/>
      <c r="K63" s="297"/>
    </row>
    <row r="64" spans="1:11" ht="21" customHeight="1">
      <c r="A64" s="299"/>
      <c r="B64" s="298"/>
      <c r="C64" s="297"/>
      <c r="D64" s="297"/>
      <c r="E64" s="297"/>
      <c r="F64" s="667" t="s">
        <v>509</v>
      </c>
      <c r="G64" s="667"/>
      <c r="H64" s="309"/>
      <c r="I64" s="297"/>
      <c r="J64" s="297"/>
      <c r="K64" s="297"/>
    </row>
    <row r="65" spans="1:11" ht="21" customHeight="1">
      <c r="A65" s="299"/>
      <c r="B65" s="298"/>
      <c r="C65" s="297"/>
      <c r="D65" s="297"/>
      <c r="E65" s="297"/>
      <c r="F65" s="667" t="s">
        <v>510</v>
      </c>
      <c r="G65" s="667"/>
      <c r="H65" s="317"/>
      <c r="I65" s="297"/>
      <c r="J65" s="297"/>
      <c r="K65" s="297"/>
    </row>
    <row r="66" spans="1:11" ht="21" customHeight="1">
      <c r="A66" s="299"/>
      <c r="B66" s="298"/>
      <c r="C66" s="297"/>
      <c r="D66" s="297"/>
      <c r="E66" s="305"/>
      <c r="F66" s="305"/>
      <c r="G66" s="305"/>
      <c r="H66" s="317"/>
      <c r="I66" s="297"/>
      <c r="J66" s="297"/>
      <c r="K66" s="297"/>
    </row>
    <row r="67" spans="1:11" ht="21" customHeight="1">
      <c r="A67" s="299"/>
      <c r="B67" s="298"/>
      <c r="C67" s="297"/>
      <c r="D67" s="297"/>
      <c r="E67" s="300" t="s">
        <v>77</v>
      </c>
      <c r="F67" s="318"/>
      <c r="G67" s="318"/>
      <c r="H67" s="308" t="s">
        <v>537</v>
      </c>
      <c r="I67" s="297"/>
      <c r="J67" s="297"/>
      <c r="K67" s="297"/>
    </row>
    <row r="68" spans="1:11" ht="24">
      <c r="A68" s="299"/>
      <c r="B68" s="298"/>
      <c r="C68" s="297"/>
      <c r="D68" s="297"/>
      <c r="E68" s="297"/>
      <c r="F68" s="668" t="s">
        <v>511</v>
      </c>
      <c r="G68" s="668"/>
      <c r="H68" s="309"/>
      <c r="I68" s="297"/>
      <c r="J68" s="297"/>
      <c r="K68" s="297"/>
    </row>
    <row r="69" spans="1:11" ht="24">
      <c r="A69" s="299"/>
      <c r="B69" s="298"/>
      <c r="C69" s="297"/>
      <c r="D69" s="297"/>
      <c r="E69" s="297"/>
      <c r="F69" s="669" t="s">
        <v>512</v>
      </c>
      <c r="G69" s="669"/>
      <c r="H69" s="317"/>
      <c r="I69" s="297"/>
      <c r="J69" s="297"/>
      <c r="K69" s="297"/>
    </row>
    <row r="70" spans="1:11">
      <c r="A70" s="509"/>
      <c r="B70" s="509"/>
      <c r="C70" s="509"/>
      <c r="D70" s="509"/>
      <c r="E70" s="509"/>
      <c r="F70" s="509"/>
      <c r="G70" s="509"/>
      <c r="H70" s="509"/>
      <c r="I70" s="509"/>
      <c r="J70" s="509"/>
      <c r="K70" s="509"/>
    </row>
    <row r="71" spans="1:11">
      <c r="A71" s="509"/>
      <c r="B71" s="509"/>
      <c r="C71" s="509"/>
      <c r="D71" s="509"/>
      <c r="E71" s="509"/>
      <c r="F71" s="509"/>
      <c r="G71" s="509"/>
      <c r="H71" s="509"/>
      <c r="I71" s="509"/>
      <c r="J71" s="509"/>
      <c r="K71" s="509"/>
    </row>
    <row r="72" spans="1:11">
      <c r="A72" s="509"/>
      <c r="B72" s="509"/>
      <c r="C72" s="509"/>
      <c r="D72" s="509"/>
      <c r="E72" s="509"/>
      <c r="F72" s="509"/>
      <c r="G72" s="509"/>
      <c r="H72" s="509"/>
      <c r="I72" s="509"/>
      <c r="J72" s="509"/>
      <c r="K72" s="509"/>
    </row>
    <row r="73" spans="1:11">
      <c r="A73" s="509"/>
      <c r="B73" s="509"/>
      <c r="C73" s="509"/>
      <c r="D73" s="509"/>
      <c r="E73" s="509"/>
      <c r="F73" s="509"/>
      <c r="G73" s="509"/>
      <c r="H73" s="509"/>
      <c r="I73" s="509"/>
      <c r="J73" s="509"/>
      <c r="K73" s="509"/>
    </row>
    <row r="74" spans="1:11">
      <c r="A74" s="509"/>
      <c r="B74" s="509"/>
      <c r="C74" s="509"/>
      <c r="D74" s="509"/>
      <c r="E74" s="509"/>
      <c r="F74" s="509"/>
      <c r="G74" s="509"/>
      <c r="H74" s="509"/>
      <c r="I74" s="509"/>
      <c r="J74" s="509"/>
      <c r="K74" s="509"/>
    </row>
    <row r="75" spans="1:11">
      <c r="A75" s="509"/>
      <c r="B75" s="509"/>
      <c r="C75" s="509"/>
      <c r="D75" s="509"/>
      <c r="E75" s="509"/>
      <c r="F75" s="509"/>
      <c r="G75" s="509"/>
      <c r="H75" s="509"/>
      <c r="I75" s="509"/>
      <c r="J75" s="509"/>
      <c r="K75" s="509"/>
    </row>
    <row r="76" spans="1:11">
      <c r="A76" s="509"/>
      <c r="B76" s="509"/>
      <c r="C76" s="509"/>
      <c r="D76" s="509"/>
      <c r="E76" s="509"/>
      <c r="F76" s="509"/>
      <c r="G76" s="509"/>
      <c r="H76" s="509"/>
      <c r="I76" s="509"/>
      <c r="J76" s="509"/>
      <c r="K76" s="509"/>
    </row>
    <row r="77" spans="1:11">
      <c r="A77" s="509"/>
      <c r="B77" s="509"/>
      <c r="C77" s="509"/>
      <c r="D77" s="509"/>
      <c r="E77" s="509"/>
      <c r="F77" s="509"/>
      <c r="G77" s="509"/>
      <c r="H77" s="509"/>
      <c r="I77" s="509"/>
      <c r="J77" s="509"/>
      <c r="K77" s="509"/>
    </row>
    <row r="78" spans="1:11">
      <c r="A78" s="509"/>
      <c r="B78" s="509"/>
      <c r="C78" s="509"/>
      <c r="D78" s="509"/>
      <c r="E78" s="509"/>
      <c r="F78" s="509"/>
      <c r="G78" s="509"/>
      <c r="H78" s="509"/>
      <c r="I78" s="509"/>
      <c r="J78" s="509"/>
      <c r="K78" s="509"/>
    </row>
    <row r="79" spans="1:11">
      <c r="A79" s="509"/>
      <c r="B79" s="509"/>
      <c r="C79" s="509"/>
      <c r="D79" s="509"/>
      <c r="E79" s="509"/>
      <c r="F79" s="509"/>
      <c r="G79" s="509"/>
      <c r="H79" s="509"/>
      <c r="I79" s="509"/>
      <c r="J79" s="509"/>
      <c r="K79" s="509"/>
    </row>
    <row r="80" spans="1:11">
      <c r="A80" s="509"/>
      <c r="B80" s="509"/>
      <c r="C80" s="509"/>
      <c r="D80" s="509"/>
      <c r="E80" s="509"/>
      <c r="F80" s="509"/>
      <c r="G80" s="509"/>
      <c r="H80" s="509"/>
      <c r="I80" s="509"/>
      <c r="J80" s="509"/>
      <c r="K80" s="509"/>
    </row>
    <row r="81" spans="1:11">
      <c r="A81" s="509"/>
      <c r="B81" s="509"/>
      <c r="C81" s="509"/>
      <c r="D81" s="509"/>
      <c r="E81" s="509"/>
      <c r="F81" s="509"/>
      <c r="G81" s="509"/>
      <c r="H81" s="509"/>
      <c r="I81" s="509"/>
      <c r="J81" s="509"/>
      <c r="K81" s="509"/>
    </row>
    <row r="82" spans="1:11">
      <c r="A82" s="509"/>
      <c r="B82" s="509"/>
      <c r="C82" s="509"/>
      <c r="D82" s="509"/>
      <c r="E82" s="509"/>
      <c r="F82" s="509"/>
      <c r="G82" s="509"/>
      <c r="H82" s="509"/>
      <c r="I82" s="509"/>
      <c r="J82" s="509"/>
      <c r="K82" s="509"/>
    </row>
    <row r="83" spans="1:11">
      <c r="A83" s="509"/>
      <c r="B83" s="509"/>
      <c r="C83" s="509"/>
      <c r="D83" s="509"/>
      <c r="E83" s="509"/>
      <c r="F83" s="509"/>
      <c r="G83" s="509"/>
      <c r="H83" s="509"/>
      <c r="I83" s="509"/>
      <c r="J83" s="509"/>
      <c r="K83" s="509"/>
    </row>
    <row r="84" spans="1:11">
      <c r="A84" s="509"/>
      <c r="B84" s="509"/>
      <c r="C84" s="509"/>
      <c r="D84" s="509"/>
      <c r="E84" s="509"/>
      <c r="F84" s="509"/>
      <c r="G84" s="509"/>
      <c r="H84" s="509"/>
      <c r="I84" s="509"/>
      <c r="J84" s="509"/>
      <c r="K84" s="509"/>
    </row>
    <row r="85" spans="1:11">
      <c r="B85" s="523"/>
      <c r="C85" s="523"/>
      <c r="F85" s="523"/>
    </row>
    <row r="86" spans="1:11">
      <c r="B86" s="523"/>
      <c r="C86" s="523"/>
      <c r="F86" s="523"/>
    </row>
    <row r="87" spans="1:11">
      <c r="B87" s="523"/>
      <c r="C87" s="523"/>
      <c r="F87" s="523"/>
    </row>
    <row r="88" spans="1:11">
      <c r="B88" s="523"/>
      <c r="C88" s="523"/>
      <c r="F88" s="523"/>
    </row>
    <row r="89" spans="1:11">
      <c r="B89" s="523"/>
      <c r="C89" s="523"/>
      <c r="F89" s="523"/>
    </row>
    <row r="90" spans="1:11">
      <c r="B90" s="523"/>
      <c r="C90" s="523"/>
      <c r="F90" s="523"/>
    </row>
    <row r="91" spans="1:11">
      <c r="B91" s="523"/>
      <c r="C91" s="523"/>
      <c r="F91" s="523"/>
    </row>
    <row r="92" spans="1:11">
      <c r="B92" s="523"/>
      <c r="C92" s="523"/>
      <c r="F92" s="523"/>
    </row>
    <row r="93" spans="1:11">
      <c r="B93" s="523"/>
      <c r="C93" s="523"/>
      <c r="F93" s="523"/>
    </row>
    <row r="94" spans="1:11">
      <c r="B94" s="523"/>
      <c r="C94" s="523"/>
      <c r="F94" s="523"/>
    </row>
    <row r="95" spans="1:11">
      <c r="B95" s="523"/>
      <c r="C95" s="523"/>
      <c r="F95" s="523"/>
    </row>
    <row r="96" spans="1:11">
      <c r="B96" s="523"/>
      <c r="C96" s="523"/>
      <c r="F96" s="523"/>
    </row>
    <row r="97" spans="2:6">
      <c r="B97" s="523"/>
      <c r="C97" s="523"/>
      <c r="F97" s="523"/>
    </row>
    <row r="98" spans="2:6">
      <c r="B98" s="523"/>
      <c r="C98" s="523"/>
      <c r="F98" s="523"/>
    </row>
    <row r="99" spans="2:6">
      <c r="B99" s="523"/>
      <c r="C99" s="523"/>
      <c r="F99" s="523"/>
    </row>
    <row r="100" spans="2:6">
      <c r="B100" s="523"/>
      <c r="C100" s="523"/>
      <c r="F100" s="523"/>
    </row>
    <row r="101" spans="2:6">
      <c r="B101" s="523"/>
      <c r="C101" s="523"/>
      <c r="F101" s="523"/>
    </row>
    <row r="102" spans="2:6">
      <c r="B102" s="523"/>
      <c r="C102" s="523"/>
      <c r="F102" s="523"/>
    </row>
    <row r="103" spans="2:6">
      <c r="B103" s="523"/>
      <c r="C103" s="523"/>
      <c r="F103" s="523"/>
    </row>
    <row r="104" spans="2:6">
      <c r="B104" s="523"/>
      <c r="C104" s="523"/>
      <c r="F104" s="523"/>
    </row>
    <row r="105" spans="2:6">
      <c r="B105" s="523"/>
      <c r="C105" s="523"/>
      <c r="F105" s="523"/>
    </row>
    <row r="106" spans="2:6">
      <c r="B106" s="523"/>
      <c r="C106" s="523"/>
      <c r="F106" s="523"/>
    </row>
    <row r="107" spans="2:6">
      <c r="B107" s="523"/>
      <c r="C107" s="523"/>
      <c r="F107" s="523"/>
    </row>
    <row r="108" spans="2:6">
      <c r="B108" s="523"/>
      <c r="C108" s="523"/>
      <c r="F108" s="523"/>
    </row>
    <row r="109" spans="2:6">
      <c r="B109" s="523"/>
      <c r="C109" s="523"/>
      <c r="F109" s="523"/>
    </row>
    <row r="110" spans="2:6">
      <c r="B110" s="523"/>
      <c r="C110" s="523"/>
      <c r="F110" s="523"/>
    </row>
    <row r="111" spans="2:6">
      <c r="B111" s="523"/>
      <c r="C111" s="523"/>
      <c r="F111" s="523"/>
    </row>
    <row r="112" spans="2:6">
      <c r="B112" s="523"/>
      <c r="C112" s="523"/>
      <c r="F112" s="523"/>
    </row>
    <row r="113" spans="2:6">
      <c r="B113" s="523"/>
      <c r="C113" s="523"/>
      <c r="F113" s="523"/>
    </row>
    <row r="114" spans="2:6">
      <c r="B114" s="523"/>
      <c r="C114" s="523"/>
      <c r="F114" s="523"/>
    </row>
    <row r="115" spans="2:6">
      <c r="B115" s="523"/>
      <c r="C115" s="523"/>
      <c r="F115" s="523"/>
    </row>
    <row r="116" spans="2:6">
      <c r="B116" s="523"/>
      <c r="C116" s="523"/>
      <c r="F116" s="523"/>
    </row>
    <row r="117" spans="2:6">
      <c r="B117" s="523"/>
      <c r="C117" s="523"/>
      <c r="F117" s="523"/>
    </row>
    <row r="118" spans="2:6">
      <c r="B118" s="523"/>
      <c r="C118" s="523"/>
      <c r="F118" s="523"/>
    </row>
    <row r="119" spans="2:6">
      <c r="B119" s="523"/>
      <c r="C119" s="523"/>
      <c r="F119" s="523"/>
    </row>
    <row r="120" spans="2:6">
      <c r="B120" s="523"/>
      <c r="C120" s="523"/>
      <c r="F120" s="523"/>
    </row>
    <row r="121" spans="2:6">
      <c r="B121" s="523"/>
      <c r="C121" s="523"/>
      <c r="F121" s="523"/>
    </row>
    <row r="122" spans="2:6">
      <c r="B122" s="523"/>
      <c r="C122" s="523"/>
      <c r="F122" s="523"/>
    </row>
    <row r="123" spans="2:6">
      <c r="B123" s="523"/>
      <c r="C123" s="523"/>
      <c r="F123" s="523"/>
    </row>
    <row r="124" spans="2:6">
      <c r="B124" s="523"/>
      <c r="C124" s="523"/>
      <c r="F124" s="523"/>
    </row>
    <row r="125" spans="2:6">
      <c r="B125" s="523"/>
      <c r="C125" s="523"/>
      <c r="F125" s="523"/>
    </row>
    <row r="126" spans="2:6">
      <c r="B126" s="523"/>
      <c r="C126" s="523"/>
      <c r="F126" s="523"/>
    </row>
    <row r="127" spans="2:6">
      <c r="B127" s="523"/>
      <c r="C127" s="523"/>
      <c r="F127" s="523"/>
    </row>
    <row r="128" spans="2:6">
      <c r="B128" s="523"/>
      <c r="C128" s="523"/>
      <c r="F128" s="523"/>
    </row>
    <row r="129" spans="2:6">
      <c r="B129" s="523"/>
      <c r="C129" s="523"/>
      <c r="F129" s="523"/>
    </row>
    <row r="130" spans="2:6">
      <c r="B130" s="523"/>
      <c r="C130" s="523"/>
      <c r="F130" s="523"/>
    </row>
    <row r="131" spans="2:6">
      <c r="B131" s="523"/>
      <c r="C131" s="523"/>
      <c r="F131" s="523"/>
    </row>
    <row r="132" spans="2:6">
      <c r="B132" s="523"/>
      <c r="C132" s="523"/>
      <c r="F132" s="523"/>
    </row>
    <row r="133" spans="2:6">
      <c r="B133" s="523"/>
      <c r="C133" s="523"/>
      <c r="F133" s="523"/>
    </row>
    <row r="134" spans="2:6">
      <c r="B134" s="523"/>
      <c r="C134" s="523"/>
      <c r="F134" s="523"/>
    </row>
    <row r="135" spans="2:6">
      <c r="B135" s="523"/>
      <c r="C135" s="523"/>
      <c r="F135" s="523"/>
    </row>
    <row r="136" spans="2:6">
      <c r="B136" s="523"/>
      <c r="C136" s="523"/>
      <c r="F136" s="523"/>
    </row>
    <row r="137" spans="2:6">
      <c r="B137" s="523"/>
      <c r="C137" s="523"/>
      <c r="F137" s="523"/>
    </row>
    <row r="138" spans="2:6">
      <c r="B138" s="523"/>
      <c r="C138" s="523"/>
      <c r="F138" s="523"/>
    </row>
    <row r="139" spans="2:6">
      <c r="B139" s="523"/>
      <c r="C139" s="523"/>
      <c r="F139" s="523"/>
    </row>
    <row r="140" spans="2:6">
      <c r="B140" s="523"/>
      <c r="C140" s="523"/>
      <c r="F140" s="523"/>
    </row>
    <row r="141" spans="2:6">
      <c r="B141" s="523"/>
      <c r="C141" s="523"/>
      <c r="F141" s="523"/>
    </row>
    <row r="142" spans="2:6">
      <c r="B142" s="523"/>
      <c r="C142" s="523"/>
      <c r="F142" s="523"/>
    </row>
    <row r="143" spans="2:6">
      <c r="B143" s="523"/>
      <c r="C143" s="523"/>
      <c r="F143" s="523"/>
    </row>
    <row r="144" spans="2:6">
      <c r="B144" s="523"/>
      <c r="C144" s="523"/>
      <c r="F144" s="523"/>
    </row>
    <row r="145" spans="2:6">
      <c r="B145" s="523"/>
      <c r="C145" s="523"/>
      <c r="F145" s="523"/>
    </row>
    <row r="146" spans="2:6">
      <c r="B146" s="523"/>
      <c r="C146" s="523"/>
      <c r="F146" s="523"/>
    </row>
    <row r="147" spans="2:6">
      <c r="B147" s="523"/>
      <c r="C147" s="523"/>
      <c r="F147" s="523"/>
    </row>
    <row r="148" spans="2:6">
      <c r="B148" s="523"/>
      <c r="C148" s="523"/>
      <c r="F148" s="523"/>
    </row>
    <row r="149" spans="2:6">
      <c r="B149" s="523"/>
      <c r="C149" s="523"/>
      <c r="F149" s="523"/>
    </row>
    <row r="150" spans="2:6">
      <c r="B150" s="523"/>
      <c r="C150" s="523"/>
      <c r="F150" s="523"/>
    </row>
    <row r="151" spans="2:6">
      <c r="B151" s="523"/>
      <c r="C151" s="523"/>
      <c r="F151" s="523"/>
    </row>
    <row r="152" spans="2:6">
      <c r="B152" s="523"/>
      <c r="C152" s="523"/>
      <c r="F152" s="523"/>
    </row>
    <row r="153" spans="2:6">
      <c r="B153" s="523"/>
      <c r="C153" s="523"/>
      <c r="F153" s="523"/>
    </row>
    <row r="154" spans="2:6">
      <c r="B154" s="523"/>
      <c r="C154" s="523"/>
      <c r="F154" s="523"/>
    </row>
    <row r="155" spans="2:6">
      <c r="B155" s="523"/>
      <c r="C155" s="523"/>
      <c r="F155" s="523"/>
    </row>
    <row r="156" spans="2:6">
      <c r="B156" s="523"/>
      <c r="C156" s="523"/>
      <c r="F156" s="523"/>
    </row>
    <row r="157" spans="2:6">
      <c r="B157" s="523"/>
      <c r="C157" s="523"/>
      <c r="F157" s="523"/>
    </row>
    <row r="158" spans="2:6">
      <c r="B158" s="523"/>
      <c r="C158" s="523"/>
      <c r="F158" s="523"/>
    </row>
    <row r="159" spans="2:6">
      <c r="B159" s="523"/>
      <c r="C159" s="523"/>
      <c r="F159" s="523"/>
    </row>
    <row r="160" spans="2:6">
      <c r="B160" s="523"/>
      <c r="C160" s="523"/>
      <c r="F160" s="523"/>
    </row>
    <row r="161" spans="2:6">
      <c r="B161" s="523"/>
      <c r="C161" s="523"/>
      <c r="F161" s="523"/>
    </row>
    <row r="162" spans="2:6">
      <c r="B162" s="523"/>
      <c r="C162" s="523"/>
      <c r="F162" s="523"/>
    </row>
    <row r="163" spans="2:6">
      <c r="B163" s="523"/>
      <c r="C163" s="523"/>
      <c r="F163" s="523"/>
    </row>
    <row r="164" spans="2:6">
      <c r="B164" s="523"/>
      <c r="C164" s="523"/>
      <c r="F164" s="523"/>
    </row>
    <row r="165" spans="2:6">
      <c r="B165" s="523"/>
      <c r="C165" s="523"/>
      <c r="F165" s="523"/>
    </row>
    <row r="166" spans="2:6">
      <c r="B166" s="523"/>
      <c r="C166" s="523"/>
      <c r="F166" s="523"/>
    </row>
    <row r="167" spans="2:6">
      <c r="B167" s="523"/>
      <c r="C167" s="523"/>
      <c r="F167" s="523"/>
    </row>
    <row r="168" spans="2:6">
      <c r="B168" s="523"/>
      <c r="C168" s="523"/>
      <c r="F168" s="523"/>
    </row>
    <row r="169" spans="2:6">
      <c r="B169" s="523"/>
      <c r="C169" s="523"/>
      <c r="F169" s="523"/>
    </row>
    <row r="170" spans="2:6">
      <c r="B170" s="523"/>
      <c r="C170" s="523"/>
      <c r="F170" s="523"/>
    </row>
    <row r="171" spans="2:6">
      <c r="B171" s="523"/>
      <c r="C171" s="523"/>
      <c r="F171" s="523"/>
    </row>
    <row r="172" spans="2:6">
      <c r="B172" s="523"/>
      <c r="C172" s="523"/>
      <c r="F172" s="523"/>
    </row>
    <row r="173" spans="2:6">
      <c r="B173" s="523"/>
      <c r="C173" s="523"/>
      <c r="F173" s="523"/>
    </row>
    <row r="174" spans="2:6">
      <c r="B174" s="523"/>
      <c r="C174" s="523"/>
      <c r="F174" s="523"/>
    </row>
    <row r="175" spans="2:6">
      <c r="B175" s="523"/>
      <c r="C175" s="523"/>
      <c r="F175" s="523"/>
    </row>
    <row r="176" spans="2:6">
      <c r="B176" s="523"/>
      <c r="C176" s="523"/>
      <c r="F176" s="523"/>
    </row>
    <row r="177" spans="2:6">
      <c r="B177" s="523"/>
      <c r="C177" s="523"/>
      <c r="F177" s="523"/>
    </row>
    <row r="178" spans="2:6">
      <c r="B178" s="523"/>
      <c r="C178" s="523"/>
      <c r="F178" s="523"/>
    </row>
    <row r="179" spans="2:6">
      <c r="B179" s="523"/>
      <c r="C179" s="523"/>
      <c r="F179" s="523"/>
    </row>
    <row r="180" spans="2:6">
      <c r="B180" s="523"/>
      <c r="C180" s="523"/>
      <c r="F180" s="523"/>
    </row>
    <row r="181" spans="2:6">
      <c r="B181" s="523"/>
      <c r="C181" s="523"/>
      <c r="F181" s="523"/>
    </row>
    <row r="182" spans="2:6">
      <c r="B182" s="523"/>
      <c r="C182" s="523"/>
      <c r="F182" s="523"/>
    </row>
    <row r="183" spans="2:6">
      <c r="B183" s="523"/>
      <c r="C183" s="523"/>
      <c r="F183" s="523"/>
    </row>
    <row r="184" spans="2:6">
      <c r="B184" s="523"/>
      <c r="C184" s="523"/>
      <c r="F184" s="523"/>
    </row>
    <row r="185" spans="2:6">
      <c r="B185" s="523"/>
      <c r="C185" s="523"/>
      <c r="F185" s="523"/>
    </row>
    <row r="186" spans="2:6">
      <c r="B186" s="523"/>
      <c r="C186" s="523"/>
      <c r="F186" s="523"/>
    </row>
    <row r="187" spans="2:6">
      <c r="B187" s="523"/>
      <c r="C187" s="523"/>
      <c r="F187" s="523"/>
    </row>
    <row r="188" spans="2:6">
      <c r="B188" s="523"/>
      <c r="C188" s="523"/>
      <c r="F188" s="523"/>
    </row>
    <row r="189" spans="2:6">
      <c r="B189" s="523"/>
      <c r="C189" s="523"/>
      <c r="F189" s="523"/>
    </row>
    <row r="190" spans="2:6">
      <c r="B190" s="523"/>
      <c r="C190" s="523"/>
      <c r="F190" s="523"/>
    </row>
    <row r="191" spans="2:6">
      <c r="B191" s="523"/>
      <c r="C191" s="523"/>
      <c r="F191" s="523"/>
    </row>
    <row r="192" spans="2:6">
      <c r="B192" s="523"/>
      <c r="C192" s="523"/>
      <c r="F192" s="523"/>
    </row>
    <row r="193" spans="2:6">
      <c r="B193" s="523"/>
      <c r="C193" s="523"/>
      <c r="F193" s="523"/>
    </row>
    <row r="194" spans="2:6">
      <c r="B194" s="523"/>
      <c r="C194" s="523"/>
      <c r="F194" s="523"/>
    </row>
    <row r="195" spans="2:6">
      <c r="B195" s="523"/>
      <c r="C195" s="523"/>
      <c r="F195" s="523"/>
    </row>
    <row r="196" spans="2:6">
      <c r="B196" s="523"/>
      <c r="C196" s="523"/>
      <c r="F196" s="523"/>
    </row>
    <row r="197" spans="2:6">
      <c r="B197" s="523"/>
      <c r="C197" s="523"/>
      <c r="F197" s="523"/>
    </row>
    <row r="198" spans="2:6">
      <c r="B198" s="523"/>
      <c r="C198" s="523"/>
      <c r="F198" s="523"/>
    </row>
    <row r="199" spans="2:6">
      <c r="B199" s="523"/>
      <c r="C199" s="523"/>
      <c r="F199" s="523"/>
    </row>
    <row r="200" spans="2:6">
      <c r="B200" s="523"/>
      <c r="C200" s="523"/>
      <c r="F200" s="523"/>
    </row>
    <row r="201" spans="2:6">
      <c r="B201" s="523"/>
      <c r="C201" s="523"/>
      <c r="F201" s="523"/>
    </row>
    <row r="202" spans="2:6">
      <c r="B202" s="523"/>
      <c r="C202" s="523"/>
      <c r="F202" s="523"/>
    </row>
    <row r="203" spans="2:6">
      <c r="B203" s="523"/>
      <c r="C203" s="523"/>
      <c r="F203" s="523"/>
    </row>
    <row r="204" spans="2:6">
      <c r="B204" s="523"/>
      <c r="C204" s="523"/>
      <c r="F204" s="523"/>
    </row>
    <row r="205" spans="2:6">
      <c r="B205" s="523"/>
      <c r="C205" s="523"/>
      <c r="F205" s="523"/>
    </row>
    <row r="206" spans="2:6">
      <c r="B206" s="523"/>
      <c r="C206" s="523"/>
      <c r="F206" s="523"/>
    </row>
    <row r="207" spans="2:6">
      <c r="B207" s="523"/>
      <c r="C207" s="523"/>
      <c r="F207" s="523"/>
    </row>
    <row r="208" spans="2:6">
      <c r="B208" s="523"/>
      <c r="C208" s="523"/>
      <c r="F208" s="523"/>
    </row>
    <row r="209" spans="2:6">
      <c r="B209" s="523"/>
      <c r="C209" s="523"/>
      <c r="F209" s="523"/>
    </row>
    <row r="210" spans="2:6">
      <c r="B210" s="523"/>
      <c r="C210" s="523"/>
      <c r="F210" s="523"/>
    </row>
    <row r="211" spans="2:6">
      <c r="B211" s="523"/>
      <c r="C211" s="523"/>
      <c r="F211" s="523"/>
    </row>
    <row r="212" spans="2:6">
      <c r="B212" s="523"/>
      <c r="C212" s="523"/>
      <c r="F212" s="523"/>
    </row>
    <row r="213" spans="2:6">
      <c r="B213" s="523"/>
      <c r="C213" s="523"/>
      <c r="F213" s="523"/>
    </row>
    <row r="214" spans="2:6">
      <c r="B214" s="523"/>
      <c r="C214" s="523"/>
      <c r="F214" s="523"/>
    </row>
    <row r="215" spans="2:6">
      <c r="B215" s="523"/>
      <c r="C215" s="523"/>
      <c r="F215" s="523"/>
    </row>
    <row r="216" spans="2:6">
      <c r="B216" s="523"/>
      <c r="C216" s="523"/>
      <c r="F216" s="523"/>
    </row>
    <row r="217" spans="2:6">
      <c r="B217" s="523"/>
      <c r="C217" s="523"/>
      <c r="F217" s="523"/>
    </row>
    <row r="218" spans="2:6">
      <c r="B218" s="523"/>
      <c r="C218" s="523"/>
      <c r="F218" s="523"/>
    </row>
    <row r="219" spans="2:6">
      <c r="B219" s="523"/>
      <c r="C219" s="523"/>
      <c r="F219" s="523"/>
    </row>
    <row r="220" spans="2:6">
      <c r="B220" s="523"/>
      <c r="C220" s="523"/>
      <c r="F220" s="523"/>
    </row>
    <row r="221" spans="2:6">
      <c r="B221" s="523"/>
      <c r="C221" s="523"/>
      <c r="F221" s="523"/>
    </row>
    <row r="222" spans="2:6">
      <c r="B222" s="523"/>
      <c r="C222" s="523"/>
      <c r="F222" s="523"/>
    </row>
    <row r="223" spans="2:6">
      <c r="B223" s="523"/>
      <c r="C223" s="523"/>
      <c r="F223" s="523"/>
    </row>
    <row r="224" spans="2:6">
      <c r="B224" s="523"/>
      <c r="C224" s="523"/>
      <c r="F224" s="523"/>
    </row>
    <row r="225" spans="2:6">
      <c r="B225" s="523"/>
      <c r="C225" s="523"/>
      <c r="F225" s="523"/>
    </row>
    <row r="226" spans="2:6">
      <c r="B226" s="523"/>
      <c r="C226" s="523"/>
      <c r="F226" s="523"/>
    </row>
    <row r="227" spans="2:6">
      <c r="B227" s="523"/>
      <c r="C227" s="523"/>
      <c r="F227" s="523"/>
    </row>
    <row r="228" spans="2:6">
      <c r="B228" s="523"/>
      <c r="C228" s="523"/>
      <c r="F228" s="523"/>
    </row>
    <row r="229" spans="2:6">
      <c r="B229" s="523"/>
      <c r="C229" s="523"/>
      <c r="F229" s="523"/>
    </row>
    <row r="230" spans="2:6">
      <c r="B230" s="523"/>
      <c r="C230" s="523"/>
      <c r="F230" s="523"/>
    </row>
    <row r="231" spans="2:6">
      <c r="B231" s="523"/>
      <c r="C231" s="523"/>
      <c r="F231" s="523"/>
    </row>
    <row r="232" spans="2:6">
      <c r="B232" s="523"/>
      <c r="C232" s="523"/>
      <c r="F232" s="523"/>
    </row>
    <row r="233" spans="2:6">
      <c r="B233" s="523"/>
      <c r="C233" s="523"/>
      <c r="F233" s="523"/>
    </row>
    <row r="234" spans="2:6">
      <c r="B234" s="523"/>
      <c r="C234" s="523"/>
      <c r="F234" s="523"/>
    </row>
    <row r="235" spans="2:6">
      <c r="B235" s="523"/>
      <c r="C235" s="523"/>
      <c r="F235" s="523"/>
    </row>
    <row r="236" spans="2:6">
      <c r="B236" s="523"/>
      <c r="C236" s="523"/>
      <c r="F236" s="523"/>
    </row>
    <row r="237" spans="2:6">
      <c r="B237" s="523"/>
      <c r="C237" s="523"/>
      <c r="F237" s="523"/>
    </row>
    <row r="238" spans="2:6">
      <c r="B238" s="523"/>
      <c r="C238" s="523"/>
      <c r="F238" s="523"/>
    </row>
    <row r="239" spans="2:6">
      <c r="B239" s="523"/>
      <c r="C239" s="523"/>
      <c r="F239" s="523"/>
    </row>
    <row r="240" spans="2:6">
      <c r="B240" s="523"/>
      <c r="C240" s="523"/>
      <c r="F240" s="523"/>
    </row>
    <row r="241" spans="2:6">
      <c r="B241" s="523"/>
      <c r="C241" s="523"/>
      <c r="F241" s="523"/>
    </row>
    <row r="242" spans="2:6">
      <c r="B242" s="523"/>
      <c r="C242" s="523"/>
      <c r="F242" s="523"/>
    </row>
    <row r="243" spans="2:6">
      <c r="B243" s="523"/>
      <c r="C243" s="523"/>
      <c r="F243" s="523"/>
    </row>
    <row r="244" spans="2:6">
      <c r="B244" s="523"/>
      <c r="C244" s="523"/>
      <c r="F244" s="523"/>
    </row>
    <row r="245" spans="2:6">
      <c r="B245" s="523"/>
      <c r="C245" s="523"/>
      <c r="F245" s="523"/>
    </row>
    <row r="246" spans="2:6">
      <c r="B246" s="523"/>
      <c r="C246" s="523"/>
      <c r="F246" s="523"/>
    </row>
    <row r="247" spans="2:6">
      <c r="B247" s="523"/>
      <c r="C247" s="523"/>
      <c r="F247" s="523"/>
    </row>
    <row r="248" spans="2:6">
      <c r="B248" s="523"/>
      <c r="C248" s="523"/>
      <c r="F248" s="523"/>
    </row>
    <row r="249" spans="2:6">
      <c r="B249" s="523"/>
      <c r="C249" s="523"/>
      <c r="F249" s="523"/>
    </row>
    <row r="250" spans="2:6">
      <c r="B250" s="523"/>
      <c r="C250" s="523"/>
      <c r="F250" s="523"/>
    </row>
    <row r="251" spans="2:6">
      <c r="B251" s="523"/>
      <c r="C251" s="523"/>
      <c r="F251" s="523"/>
    </row>
    <row r="252" spans="2:6">
      <c r="B252" s="523"/>
      <c r="C252" s="523"/>
      <c r="F252" s="523"/>
    </row>
    <row r="253" spans="2:6">
      <c r="B253" s="523"/>
      <c r="C253" s="523"/>
      <c r="F253" s="523"/>
    </row>
    <row r="254" spans="2:6">
      <c r="B254" s="523"/>
      <c r="C254" s="523"/>
      <c r="F254" s="523"/>
    </row>
    <row r="255" spans="2:6">
      <c r="B255" s="523"/>
      <c r="C255" s="523"/>
      <c r="F255" s="523"/>
    </row>
    <row r="256" spans="2:6">
      <c r="B256" s="523"/>
      <c r="C256" s="523"/>
      <c r="F256" s="523"/>
    </row>
    <row r="257" spans="2:6">
      <c r="B257" s="523"/>
      <c r="C257" s="523"/>
      <c r="F257" s="523"/>
    </row>
    <row r="258" spans="2:6">
      <c r="B258" s="523"/>
      <c r="C258" s="523"/>
      <c r="F258" s="523"/>
    </row>
    <row r="259" spans="2:6">
      <c r="B259" s="523"/>
      <c r="C259" s="523"/>
      <c r="F259" s="523"/>
    </row>
    <row r="260" spans="2:6">
      <c r="B260" s="523"/>
      <c r="C260" s="523"/>
      <c r="F260" s="523"/>
    </row>
    <row r="261" spans="2:6">
      <c r="B261" s="523"/>
      <c r="C261" s="523"/>
      <c r="F261" s="523"/>
    </row>
    <row r="262" spans="2:6">
      <c r="B262" s="523"/>
      <c r="C262" s="523"/>
      <c r="F262" s="523"/>
    </row>
    <row r="263" spans="2:6">
      <c r="B263" s="523"/>
      <c r="C263" s="523"/>
      <c r="F263" s="523"/>
    </row>
    <row r="264" spans="2:6">
      <c r="B264" s="523"/>
      <c r="C264" s="523"/>
      <c r="F264" s="523"/>
    </row>
    <row r="265" spans="2:6">
      <c r="B265" s="523"/>
      <c r="C265" s="523"/>
      <c r="F265" s="523"/>
    </row>
    <row r="266" spans="2:6">
      <c r="B266" s="523"/>
      <c r="C266" s="523"/>
      <c r="F266" s="523"/>
    </row>
    <row r="267" spans="2:6">
      <c r="B267" s="523"/>
      <c r="C267" s="523"/>
      <c r="F267" s="523"/>
    </row>
    <row r="268" spans="2:6">
      <c r="B268" s="523"/>
      <c r="C268" s="523"/>
      <c r="F268" s="523"/>
    </row>
    <row r="269" spans="2:6">
      <c r="B269" s="523"/>
      <c r="C269" s="523"/>
      <c r="F269" s="523"/>
    </row>
    <row r="270" spans="2:6">
      <c r="B270" s="523"/>
      <c r="C270" s="523"/>
      <c r="F270" s="523"/>
    </row>
    <row r="271" spans="2:6">
      <c r="B271" s="523"/>
      <c r="C271" s="523"/>
      <c r="F271" s="523"/>
    </row>
    <row r="272" spans="2:6">
      <c r="B272" s="523"/>
      <c r="C272" s="523"/>
      <c r="F272" s="523"/>
    </row>
    <row r="273" spans="2:6">
      <c r="B273" s="523"/>
      <c r="C273" s="523"/>
      <c r="F273" s="523"/>
    </row>
    <row r="274" spans="2:6">
      <c r="B274" s="523"/>
      <c r="C274" s="523"/>
      <c r="F274" s="523"/>
    </row>
    <row r="275" spans="2:6">
      <c r="B275" s="523"/>
      <c r="C275" s="523"/>
      <c r="F275" s="523"/>
    </row>
    <row r="276" spans="2:6">
      <c r="B276" s="523"/>
      <c r="C276" s="523"/>
      <c r="F276" s="523"/>
    </row>
    <row r="277" spans="2:6">
      <c r="B277" s="523"/>
      <c r="C277" s="523"/>
      <c r="F277" s="523"/>
    </row>
    <row r="278" spans="2:6">
      <c r="B278" s="523"/>
      <c r="C278" s="523"/>
      <c r="F278" s="523"/>
    </row>
    <row r="279" spans="2:6">
      <c r="B279" s="523"/>
      <c r="C279" s="523"/>
      <c r="F279" s="523"/>
    </row>
    <row r="280" spans="2:6">
      <c r="B280" s="523"/>
      <c r="C280" s="523"/>
      <c r="F280" s="523"/>
    </row>
    <row r="281" spans="2:6">
      <c r="B281" s="523"/>
      <c r="C281" s="523"/>
      <c r="F281" s="523"/>
    </row>
    <row r="282" spans="2:6">
      <c r="B282" s="523"/>
      <c r="C282" s="523"/>
      <c r="F282" s="523"/>
    </row>
    <row r="283" spans="2:6">
      <c r="B283" s="523"/>
      <c r="C283" s="523"/>
      <c r="F283" s="523"/>
    </row>
    <row r="284" spans="2:6">
      <c r="B284" s="523"/>
      <c r="C284" s="523"/>
      <c r="F284" s="523"/>
    </row>
    <row r="285" spans="2:6">
      <c r="B285" s="523"/>
      <c r="C285" s="523"/>
      <c r="F285" s="523"/>
    </row>
    <row r="286" spans="2:6">
      <c r="B286" s="523"/>
      <c r="C286" s="523"/>
      <c r="F286" s="523"/>
    </row>
    <row r="287" spans="2:6">
      <c r="B287" s="523"/>
      <c r="C287" s="523"/>
      <c r="F287" s="523"/>
    </row>
    <row r="288" spans="2:6">
      <c r="B288" s="523"/>
      <c r="C288" s="523"/>
      <c r="F288" s="523"/>
    </row>
    <row r="289" spans="2:6">
      <c r="B289" s="523"/>
      <c r="C289" s="523"/>
      <c r="F289" s="523"/>
    </row>
    <row r="290" spans="2:6">
      <c r="B290" s="523"/>
      <c r="C290" s="523"/>
      <c r="F290" s="523"/>
    </row>
    <row r="291" spans="2:6">
      <c r="B291" s="523"/>
      <c r="C291" s="523"/>
      <c r="F291" s="523"/>
    </row>
    <row r="292" spans="2:6">
      <c r="B292" s="523"/>
      <c r="C292" s="523"/>
      <c r="F292" s="523"/>
    </row>
    <row r="293" spans="2:6">
      <c r="B293" s="523"/>
      <c r="C293" s="523"/>
      <c r="F293" s="523"/>
    </row>
    <row r="294" spans="2:6">
      <c r="B294" s="523"/>
      <c r="C294" s="523"/>
      <c r="F294" s="523"/>
    </row>
    <row r="295" spans="2:6">
      <c r="B295" s="523"/>
      <c r="C295" s="523"/>
      <c r="F295" s="523"/>
    </row>
    <row r="296" spans="2:6">
      <c r="B296" s="523"/>
      <c r="C296" s="523"/>
      <c r="F296" s="523"/>
    </row>
    <row r="297" spans="2:6">
      <c r="B297" s="523"/>
      <c r="C297" s="523"/>
      <c r="F297" s="523"/>
    </row>
    <row r="298" spans="2:6">
      <c r="B298" s="523"/>
      <c r="C298" s="523"/>
      <c r="F298" s="523"/>
    </row>
    <row r="299" spans="2:6">
      <c r="B299" s="523"/>
      <c r="C299" s="523"/>
      <c r="F299" s="523"/>
    </row>
    <row r="300" spans="2:6">
      <c r="B300" s="523"/>
      <c r="C300" s="523"/>
      <c r="F300" s="523"/>
    </row>
    <row r="301" spans="2:6">
      <c r="B301" s="523"/>
      <c r="C301" s="523"/>
      <c r="F301" s="523"/>
    </row>
    <row r="302" spans="2:6">
      <c r="B302" s="523"/>
      <c r="C302" s="523"/>
      <c r="F302" s="523"/>
    </row>
    <row r="303" spans="2:6">
      <c r="B303" s="523"/>
      <c r="C303" s="523"/>
      <c r="F303" s="523"/>
    </row>
    <row r="304" spans="2:6">
      <c r="B304" s="523"/>
      <c r="C304" s="523"/>
      <c r="F304" s="523"/>
    </row>
    <row r="305" spans="2:6">
      <c r="B305" s="523"/>
      <c r="C305" s="523"/>
      <c r="F305" s="523"/>
    </row>
    <row r="306" spans="2:6">
      <c r="B306" s="523"/>
      <c r="C306" s="523"/>
      <c r="F306" s="523"/>
    </row>
    <row r="307" spans="2:6">
      <c r="B307" s="523"/>
      <c r="C307" s="523"/>
      <c r="F307" s="523"/>
    </row>
    <row r="308" spans="2:6">
      <c r="B308" s="523"/>
      <c r="C308" s="523"/>
      <c r="F308" s="523"/>
    </row>
    <row r="309" spans="2:6">
      <c r="B309" s="523"/>
      <c r="C309" s="523"/>
      <c r="F309" s="523"/>
    </row>
    <row r="310" spans="2:6">
      <c r="B310" s="523"/>
      <c r="C310" s="523"/>
      <c r="F310" s="523"/>
    </row>
    <row r="311" spans="2:6">
      <c r="B311" s="523"/>
      <c r="C311" s="523"/>
      <c r="F311" s="523"/>
    </row>
    <row r="312" spans="2:6">
      <c r="B312" s="523"/>
      <c r="C312" s="523"/>
      <c r="F312" s="523"/>
    </row>
    <row r="313" spans="2:6">
      <c r="B313" s="523"/>
      <c r="C313" s="523"/>
      <c r="F313" s="523"/>
    </row>
    <row r="314" spans="2:6">
      <c r="B314" s="523"/>
      <c r="C314" s="523"/>
      <c r="F314" s="523"/>
    </row>
    <row r="315" spans="2:6">
      <c r="B315" s="523"/>
      <c r="C315" s="523"/>
      <c r="F315" s="523"/>
    </row>
    <row r="316" spans="2:6">
      <c r="B316" s="523"/>
      <c r="C316" s="523"/>
      <c r="F316" s="523"/>
    </row>
    <row r="317" spans="2:6">
      <c r="B317" s="523"/>
      <c r="C317" s="523"/>
      <c r="F317" s="523"/>
    </row>
    <row r="318" spans="2:6">
      <c r="B318" s="523"/>
      <c r="C318" s="523"/>
      <c r="F318" s="523"/>
    </row>
    <row r="319" spans="2:6">
      <c r="B319" s="523"/>
      <c r="C319" s="523"/>
      <c r="F319" s="523"/>
    </row>
    <row r="320" spans="2:6">
      <c r="B320" s="523"/>
      <c r="C320" s="523"/>
      <c r="F320" s="523"/>
    </row>
    <row r="321" spans="2:6">
      <c r="B321" s="523"/>
      <c r="C321" s="523"/>
      <c r="F321" s="523"/>
    </row>
    <row r="322" spans="2:6">
      <c r="B322" s="523"/>
      <c r="C322" s="523"/>
      <c r="F322" s="523"/>
    </row>
    <row r="323" spans="2:6">
      <c r="B323" s="523"/>
      <c r="C323" s="523"/>
      <c r="F323" s="523"/>
    </row>
    <row r="324" spans="2:6">
      <c r="B324" s="523"/>
      <c r="C324" s="523"/>
      <c r="F324" s="523"/>
    </row>
    <row r="325" spans="2:6">
      <c r="B325" s="523"/>
      <c r="C325" s="523"/>
      <c r="F325" s="523"/>
    </row>
    <row r="326" spans="2:6">
      <c r="B326" s="523"/>
      <c r="C326" s="523"/>
      <c r="F326" s="523"/>
    </row>
    <row r="327" spans="2:6">
      <c r="B327" s="523"/>
      <c r="C327" s="523"/>
      <c r="F327" s="523"/>
    </row>
    <row r="328" spans="2:6">
      <c r="B328" s="523"/>
      <c r="C328" s="523"/>
      <c r="F328" s="523"/>
    </row>
    <row r="329" spans="2:6">
      <c r="B329" s="523"/>
      <c r="C329" s="523"/>
      <c r="F329" s="523"/>
    </row>
    <row r="330" spans="2:6">
      <c r="B330" s="523"/>
      <c r="C330" s="523"/>
      <c r="F330" s="523"/>
    </row>
    <row r="331" spans="2:6">
      <c r="B331" s="523"/>
      <c r="C331" s="523"/>
      <c r="F331" s="523"/>
    </row>
    <row r="332" spans="2:6">
      <c r="B332" s="523"/>
      <c r="C332" s="523"/>
      <c r="F332" s="523"/>
    </row>
    <row r="333" spans="2:6">
      <c r="B333" s="523"/>
      <c r="C333" s="523"/>
      <c r="F333" s="523"/>
    </row>
    <row r="334" spans="2:6">
      <c r="B334" s="523"/>
      <c r="C334" s="523"/>
      <c r="F334" s="523"/>
    </row>
    <row r="335" spans="2:6">
      <c r="B335" s="523"/>
      <c r="C335" s="523"/>
      <c r="F335" s="523"/>
    </row>
    <row r="336" spans="2:6">
      <c r="B336" s="523"/>
      <c r="C336" s="523"/>
      <c r="F336" s="523"/>
    </row>
    <row r="337" spans="2:6">
      <c r="B337" s="523"/>
      <c r="C337" s="523"/>
      <c r="F337" s="523"/>
    </row>
    <row r="338" spans="2:6">
      <c r="B338" s="523"/>
      <c r="C338" s="523"/>
      <c r="F338" s="523"/>
    </row>
    <row r="339" spans="2:6">
      <c r="B339" s="523"/>
      <c r="C339" s="523"/>
      <c r="F339" s="523"/>
    </row>
    <row r="340" spans="2:6">
      <c r="B340" s="523"/>
      <c r="C340" s="523"/>
      <c r="F340" s="523"/>
    </row>
    <row r="341" spans="2:6">
      <c r="B341" s="523"/>
      <c r="C341" s="523"/>
      <c r="F341" s="523"/>
    </row>
    <row r="342" spans="2:6">
      <c r="B342" s="523"/>
      <c r="C342" s="523"/>
      <c r="F342" s="523"/>
    </row>
    <row r="343" spans="2:6">
      <c r="B343" s="523"/>
      <c r="C343" s="523"/>
      <c r="F343" s="523"/>
    </row>
    <row r="344" spans="2:6">
      <c r="B344" s="523"/>
      <c r="C344" s="523"/>
      <c r="F344" s="523"/>
    </row>
    <row r="345" spans="2:6">
      <c r="B345" s="523"/>
      <c r="C345" s="523"/>
      <c r="F345" s="523"/>
    </row>
    <row r="346" spans="2:6">
      <c r="B346" s="523"/>
      <c r="C346" s="523"/>
      <c r="F346" s="523"/>
    </row>
    <row r="347" spans="2:6">
      <c r="B347" s="523"/>
      <c r="C347" s="523"/>
      <c r="F347" s="523"/>
    </row>
    <row r="348" spans="2:6">
      <c r="B348" s="523"/>
      <c r="C348" s="523"/>
      <c r="F348" s="523"/>
    </row>
    <row r="349" spans="2:6">
      <c r="B349" s="523"/>
      <c r="C349" s="523"/>
      <c r="F349" s="523"/>
    </row>
    <row r="350" spans="2:6">
      <c r="B350" s="523"/>
      <c r="C350" s="523"/>
      <c r="F350" s="523"/>
    </row>
    <row r="351" spans="2:6">
      <c r="B351" s="523"/>
      <c r="C351" s="523"/>
      <c r="F351" s="523"/>
    </row>
    <row r="352" spans="2:6">
      <c r="B352" s="523"/>
      <c r="C352" s="523"/>
      <c r="F352" s="523"/>
    </row>
    <row r="353" spans="2:6">
      <c r="B353" s="523"/>
      <c r="C353" s="523"/>
      <c r="F353" s="523"/>
    </row>
    <row r="354" spans="2:6">
      <c r="B354" s="523"/>
      <c r="C354" s="523"/>
      <c r="F354" s="523"/>
    </row>
    <row r="355" spans="2:6">
      <c r="B355" s="523"/>
      <c r="C355" s="523"/>
      <c r="F355" s="523"/>
    </row>
    <row r="356" spans="2:6">
      <c r="B356" s="523"/>
      <c r="C356" s="523"/>
      <c r="F356" s="523"/>
    </row>
    <row r="357" spans="2:6">
      <c r="B357" s="523"/>
      <c r="C357" s="523"/>
      <c r="F357" s="523"/>
    </row>
    <row r="358" spans="2:6">
      <c r="B358" s="523"/>
      <c r="C358" s="523"/>
      <c r="F358" s="523"/>
    </row>
    <row r="359" spans="2:6">
      <c r="B359" s="523"/>
      <c r="C359" s="523"/>
      <c r="F359" s="523"/>
    </row>
    <row r="360" spans="2:6">
      <c r="B360" s="523"/>
      <c r="C360" s="523"/>
      <c r="F360" s="523"/>
    </row>
    <row r="361" spans="2:6">
      <c r="B361" s="523"/>
      <c r="C361" s="523"/>
      <c r="F361" s="523"/>
    </row>
    <row r="362" spans="2:6">
      <c r="B362" s="523"/>
      <c r="C362" s="523"/>
      <c r="F362" s="523"/>
    </row>
    <row r="363" spans="2:6">
      <c r="B363" s="523"/>
      <c r="C363" s="523"/>
      <c r="F363" s="523"/>
    </row>
    <row r="364" spans="2:6">
      <c r="B364" s="523"/>
      <c r="C364" s="523"/>
      <c r="F364" s="523"/>
    </row>
    <row r="365" spans="2:6">
      <c r="B365" s="523"/>
      <c r="C365" s="523"/>
      <c r="F365" s="523"/>
    </row>
    <row r="366" spans="2:6">
      <c r="B366" s="523"/>
      <c r="C366" s="523"/>
      <c r="F366" s="523"/>
    </row>
    <row r="367" spans="2:6">
      <c r="B367" s="523"/>
      <c r="C367" s="523"/>
      <c r="F367" s="523"/>
    </row>
    <row r="368" spans="2:6">
      <c r="B368" s="523"/>
      <c r="C368" s="523"/>
      <c r="F368" s="523"/>
    </row>
    <row r="369" spans="2:6">
      <c r="B369" s="523"/>
      <c r="C369" s="523"/>
      <c r="F369" s="523"/>
    </row>
    <row r="370" spans="2:6">
      <c r="B370" s="523"/>
      <c r="C370" s="523"/>
      <c r="F370" s="523"/>
    </row>
    <row r="371" spans="2:6">
      <c r="B371" s="523"/>
      <c r="C371" s="523"/>
      <c r="F371" s="523"/>
    </row>
    <row r="372" spans="2:6">
      <c r="B372" s="523"/>
      <c r="C372" s="523"/>
      <c r="F372" s="523"/>
    </row>
    <row r="373" spans="2:6">
      <c r="B373" s="523"/>
      <c r="C373" s="523"/>
      <c r="F373" s="523"/>
    </row>
    <row r="374" spans="2:6">
      <c r="B374" s="523"/>
      <c r="C374" s="523"/>
      <c r="F374" s="523"/>
    </row>
    <row r="375" spans="2:6">
      <c r="B375" s="523"/>
      <c r="C375" s="523"/>
      <c r="F375" s="523"/>
    </row>
    <row r="376" spans="2:6">
      <c r="B376" s="523"/>
      <c r="C376" s="523"/>
      <c r="F376" s="523"/>
    </row>
    <row r="377" spans="2:6">
      <c r="B377" s="523"/>
      <c r="C377" s="523"/>
      <c r="F377" s="523"/>
    </row>
    <row r="378" spans="2:6">
      <c r="B378" s="523"/>
      <c r="C378" s="523"/>
      <c r="F378" s="523"/>
    </row>
    <row r="379" spans="2:6">
      <c r="B379" s="523"/>
      <c r="C379" s="523"/>
      <c r="F379" s="523"/>
    </row>
    <row r="380" spans="2:6">
      <c r="B380" s="523"/>
      <c r="C380" s="523"/>
      <c r="F380" s="523"/>
    </row>
    <row r="381" spans="2:6">
      <c r="B381" s="523"/>
      <c r="C381" s="523"/>
      <c r="F381" s="523"/>
    </row>
    <row r="382" spans="2:6">
      <c r="B382" s="523"/>
      <c r="C382" s="523"/>
      <c r="F382" s="523"/>
    </row>
    <row r="383" spans="2:6">
      <c r="B383" s="523"/>
      <c r="C383" s="523"/>
      <c r="F383" s="523"/>
    </row>
    <row r="384" spans="2:6">
      <c r="B384" s="523"/>
      <c r="C384" s="523"/>
      <c r="F384" s="523"/>
    </row>
    <row r="385" spans="2:6">
      <c r="B385" s="523"/>
      <c r="C385" s="523"/>
      <c r="F385" s="523"/>
    </row>
    <row r="386" spans="2:6">
      <c r="B386" s="523"/>
      <c r="C386" s="523"/>
      <c r="F386" s="523"/>
    </row>
    <row r="387" spans="2:6">
      <c r="B387" s="523"/>
      <c r="C387" s="523"/>
      <c r="F387" s="523"/>
    </row>
    <row r="388" spans="2:6">
      <c r="B388" s="523"/>
      <c r="C388" s="523"/>
      <c r="F388" s="523"/>
    </row>
    <row r="389" spans="2:6">
      <c r="B389" s="523"/>
      <c r="C389" s="523"/>
      <c r="F389" s="523"/>
    </row>
    <row r="390" spans="2:6">
      <c r="B390" s="523"/>
      <c r="C390" s="523"/>
      <c r="F390" s="523"/>
    </row>
    <row r="391" spans="2:6">
      <c r="B391" s="523"/>
      <c r="C391" s="523"/>
      <c r="F391" s="523"/>
    </row>
    <row r="392" spans="2:6">
      <c r="B392" s="523"/>
      <c r="C392" s="523"/>
      <c r="F392" s="523"/>
    </row>
    <row r="393" spans="2:6">
      <c r="B393" s="523"/>
      <c r="C393" s="523"/>
      <c r="F393" s="523"/>
    </row>
    <row r="394" spans="2:6">
      <c r="B394" s="523"/>
      <c r="C394" s="523"/>
      <c r="F394" s="523"/>
    </row>
    <row r="395" spans="2:6">
      <c r="B395" s="523"/>
      <c r="C395" s="523"/>
      <c r="F395" s="523"/>
    </row>
    <row r="396" spans="2:6">
      <c r="B396" s="523"/>
      <c r="C396" s="523"/>
      <c r="F396" s="523"/>
    </row>
    <row r="397" spans="2:6">
      <c r="B397" s="523"/>
      <c r="C397" s="523"/>
      <c r="F397" s="523"/>
    </row>
    <row r="398" spans="2:6">
      <c r="B398" s="523"/>
      <c r="C398" s="523"/>
      <c r="F398" s="523"/>
    </row>
    <row r="399" spans="2:6">
      <c r="B399" s="523"/>
      <c r="C399" s="523"/>
      <c r="F399" s="523"/>
    </row>
    <row r="400" spans="2:6">
      <c r="B400" s="523"/>
      <c r="C400" s="523"/>
      <c r="F400" s="523"/>
    </row>
    <row r="401" spans="2:6">
      <c r="B401" s="523"/>
      <c r="C401" s="523"/>
      <c r="F401" s="523"/>
    </row>
    <row r="402" spans="2:6">
      <c r="B402" s="523"/>
      <c r="C402" s="523"/>
      <c r="F402" s="523"/>
    </row>
    <row r="403" spans="2:6">
      <c r="B403" s="523"/>
      <c r="C403" s="523"/>
      <c r="F403" s="523"/>
    </row>
    <row r="404" spans="2:6">
      <c r="B404" s="523"/>
      <c r="C404" s="523"/>
      <c r="F404" s="523"/>
    </row>
    <row r="405" spans="2:6">
      <c r="B405" s="523"/>
      <c r="C405" s="523"/>
      <c r="F405" s="523"/>
    </row>
    <row r="406" spans="2:6">
      <c r="B406" s="523"/>
      <c r="C406" s="523"/>
      <c r="F406" s="523"/>
    </row>
    <row r="407" spans="2:6">
      <c r="B407" s="523"/>
      <c r="C407" s="523"/>
      <c r="F407" s="523"/>
    </row>
    <row r="408" spans="2:6">
      <c r="B408" s="523"/>
      <c r="C408" s="523"/>
      <c r="F408" s="523"/>
    </row>
    <row r="409" spans="2:6">
      <c r="B409" s="523"/>
      <c r="C409" s="523"/>
      <c r="F409" s="523"/>
    </row>
    <row r="410" spans="2:6">
      <c r="B410" s="523"/>
      <c r="C410" s="523"/>
      <c r="F410" s="523"/>
    </row>
    <row r="411" spans="2:6">
      <c r="B411" s="523"/>
      <c r="C411" s="523"/>
      <c r="F411" s="523"/>
    </row>
    <row r="412" spans="2:6">
      <c r="B412" s="523"/>
      <c r="C412" s="523"/>
      <c r="F412" s="523"/>
    </row>
    <row r="413" spans="2:6">
      <c r="B413" s="523"/>
      <c r="C413" s="523"/>
      <c r="F413" s="523"/>
    </row>
    <row r="414" spans="2:6">
      <c r="B414" s="523"/>
      <c r="C414" s="523"/>
      <c r="F414" s="523"/>
    </row>
    <row r="415" spans="2:6">
      <c r="B415" s="523"/>
      <c r="C415" s="523"/>
      <c r="F415" s="523"/>
    </row>
    <row r="416" spans="2:6">
      <c r="B416" s="523"/>
      <c r="C416" s="523"/>
      <c r="F416" s="523"/>
    </row>
    <row r="417" spans="2:6">
      <c r="B417" s="523"/>
      <c r="C417" s="523"/>
      <c r="F417" s="523"/>
    </row>
    <row r="418" spans="2:6">
      <c r="B418" s="523"/>
      <c r="C418" s="523"/>
      <c r="F418" s="523"/>
    </row>
    <row r="419" spans="2:6">
      <c r="B419" s="523"/>
      <c r="C419" s="523"/>
      <c r="F419" s="523"/>
    </row>
    <row r="420" spans="2:6">
      <c r="B420" s="523"/>
      <c r="C420" s="523"/>
      <c r="F420" s="523"/>
    </row>
    <row r="421" spans="2:6">
      <c r="B421" s="523"/>
      <c r="C421" s="523"/>
      <c r="F421" s="523"/>
    </row>
    <row r="422" spans="2:6">
      <c r="B422" s="523"/>
      <c r="C422" s="523"/>
      <c r="F422" s="523"/>
    </row>
    <row r="423" spans="2:6">
      <c r="B423" s="523"/>
      <c r="C423" s="523"/>
      <c r="F423" s="523"/>
    </row>
    <row r="424" spans="2:6">
      <c r="B424" s="523"/>
      <c r="C424" s="523"/>
      <c r="F424" s="523"/>
    </row>
    <row r="425" spans="2:6">
      <c r="B425" s="523"/>
      <c r="C425" s="523"/>
      <c r="F425" s="523"/>
    </row>
    <row r="426" spans="2:6">
      <c r="B426" s="523"/>
      <c r="C426" s="523"/>
      <c r="F426" s="523"/>
    </row>
    <row r="427" spans="2:6">
      <c r="B427" s="523"/>
      <c r="C427" s="523"/>
      <c r="F427" s="523"/>
    </row>
    <row r="428" spans="2:6">
      <c r="B428" s="523"/>
      <c r="C428" s="523"/>
      <c r="F428" s="523"/>
    </row>
    <row r="429" spans="2:6">
      <c r="B429" s="523"/>
      <c r="C429" s="523"/>
      <c r="F429" s="523"/>
    </row>
    <row r="430" spans="2:6">
      <c r="B430" s="523"/>
      <c r="C430" s="523"/>
      <c r="F430" s="523"/>
    </row>
    <row r="431" spans="2:6">
      <c r="B431" s="523"/>
      <c r="C431" s="523"/>
      <c r="F431" s="523"/>
    </row>
    <row r="432" spans="2:6">
      <c r="B432" s="523"/>
      <c r="C432" s="523"/>
      <c r="F432" s="523"/>
    </row>
    <row r="433" spans="2:6">
      <c r="B433" s="523"/>
      <c r="C433" s="523"/>
      <c r="F433" s="523"/>
    </row>
    <row r="434" spans="2:6">
      <c r="B434" s="523"/>
      <c r="C434" s="523"/>
      <c r="F434" s="523"/>
    </row>
    <row r="435" spans="2:6">
      <c r="B435" s="523"/>
      <c r="C435" s="523"/>
      <c r="F435" s="523"/>
    </row>
    <row r="436" spans="2:6">
      <c r="B436" s="523"/>
      <c r="C436" s="523"/>
      <c r="F436" s="523"/>
    </row>
    <row r="437" spans="2:6">
      <c r="B437" s="523"/>
      <c r="C437" s="523"/>
      <c r="F437" s="523"/>
    </row>
    <row r="438" spans="2:6">
      <c r="B438" s="523"/>
      <c r="C438" s="523"/>
      <c r="F438" s="523"/>
    </row>
    <row r="439" spans="2:6">
      <c r="B439" s="523"/>
      <c r="C439" s="523"/>
      <c r="F439" s="523"/>
    </row>
    <row r="440" spans="2:6">
      <c r="B440" s="523"/>
      <c r="C440" s="523"/>
      <c r="F440" s="523"/>
    </row>
    <row r="441" spans="2:6">
      <c r="B441" s="523"/>
      <c r="C441" s="523"/>
      <c r="F441" s="523"/>
    </row>
    <row r="442" spans="2:6">
      <c r="B442" s="523"/>
      <c r="C442" s="523"/>
      <c r="F442" s="523"/>
    </row>
    <row r="443" spans="2:6">
      <c r="B443" s="523"/>
      <c r="C443" s="523"/>
      <c r="F443" s="523"/>
    </row>
    <row r="444" spans="2:6">
      <c r="B444" s="523"/>
      <c r="C444" s="523"/>
      <c r="F444" s="523"/>
    </row>
    <row r="445" spans="2:6">
      <c r="B445" s="523"/>
      <c r="C445" s="523"/>
      <c r="F445" s="523"/>
    </row>
    <row r="446" spans="2:6">
      <c r="B446" s="523"/>
      <c r="C446" s="523"/>
      <c r="F446" s="523"/>
    </row>
    <row r="447" spans="2:6">
      <c r="B447" s="523"/>
      <c r="C447" s="523"/>
      <c r="F447" s="523"/>
    </row>
    <row r="448" spans="2:6">
      <c r="B448" s="523"/>
      <c r="C448" s="523"/>
      <c r="F448" s="523"/>
    </row>
    <row r="449" spans="2:6">
      <c r="B449" s="523"/>
      <c r="C449" s="523"/>
      <c r="F449" s="523"/>
    </row>
    <row r="450" spans="2:6">
      <c r="B450" s="523"/>
      <c r="C450" s="523"/>
      <c r="F450" s="523"/>
    </row>
    <row r="451" spans="2:6">
      <c r="B451" s="523"/>
      <c r="C451" s="523"/>
      <c r="F451" s="523"/>
    </row>
    <row r="452" spans="2:6">
      <c r="B452" s="523"/>
      <c r="C452" s="523"/>
      <c r="F452" s="523"/>
    </row>
    <row r="453" spans="2:6">
      <c r="B453" s="523"/>
      <c r="C453" s="523"/>
      <c r="F453" s="523"/>
    </row>
    <row r="454" spans="2:6">
      <c r="B454" s="523"/>
      <c r="C454" s="523"/>
      <c r="F454" s="523"/>
    </row>
    <row r="455" spans="2:6">
      <c r="B455" s="523"/>
      <c r="C455" s="523"/>
      <c r="F455" s="523"/>
    </row>
    <row r="456" spans="2:6">
      <c r="B456" s="523"/>
      <c r="C456" s="523"/>
      <c r="F456" s="523"/>
    </row>
    <row r="457" spans="2:6">
      <c r="B457" s="523"/>
      <c r="C457" s="523"/>
      <c r="F457" s="523"/>
    </row>
    <row r="458" spans="2:6">
      <c r="B458" s="523"/>
      <c r="C458" s="523"/>
      <c r="F458" s="523"/>
    </row>
    <row r="459" spans="2:6">
      <c r="B459" s="523"/>
      <c r="C459" s="523"/>
      <c r="F459" s="523"/>
    </row>
    <row r="460" spans="2:6">
      <c r="B460" s="523"/>
      <c r="C460" s="523"/>
      <c r="F460" s="523"/>
    </row>
    <row r="461" spans="2:6">
      <c r="B461" s="523"/>
      <c r="C461" s="523"/>
      <c r="F461" s="523"/>
    </row>
    <row r="462" spans="2:6">
      <c r="B462" s="523"/>
      <c r="C462" s="523"/>
      <c r="F462" s="523"/>
    </row>
    <row r="463" spans="2:6">
      <c r="B463" s="523"/>
      <c r="C463" s="523"/>
      <c r="F463" s="523"/>
    </row>
    <row r="464" spans="2:6">
      <c r="B464" s="523"/>
      <c r="C464" s="523"/>
      <c r="F464" s="523"/>
    </row>
    <row r="465" spans="2:6">
      <c r="B465" s="523"/>
      <c r="C465" s="523"/>
      <c r="F465" s="523"/>
    </row>
    <row r="466" spans="2:6">
      <c r="B466" s="523"/>
      <c r="C466" s="523"/>
      <c r="F466" s="523"/>
    </row>
    <row r="467" spans="2:6">
      <c r="B467" s="523"/>
      <c r="C467" s="523"/>
      <c r="F467" s="523"/>
    </row>
    <row r="468" spans="2:6">
      <c r="B468" s="523"/>
      <c r="C468" s="523"/>
      <c r="F468" s="523"/>
    </row>
    <row r="469" spans="2:6">
      <c r="B469" s="523"/>
      <c r="C469" s="523"/>
      <c r="F469" s="523"/>
    </row>
    <row r="470" spans="2:6">
      <c r="B470" s="523"/>
      <c r="C470" s="523"/>
      <c r="F470" s="523"/>
    </row>
    <row r="471" spans="2:6">
      <c r="B471" s="523"/>
      <c r="C471" s="523"/>
      <c r="F471" s="523"/>
    </row>
    <row r="472" spans="2:6">
      <c r="B472" s="523"/>
      <c r="C472" s="523"/>
      <c r="F472" s="523"/>
    </row>
    <row r="473" spans="2:6">
      <c r="B473" s="523"/>
      <c r="C473" s="523"/>
      <c r="F473" s="523"/>
    </row>
    <row r="474" spans="2:6">
      <c r="B474" s="523"/>
      <c r="C474" s="523"/>
      <c r="F474" s="523"/>
    </row>
    <row r="475" spans="2:6">
      <c r="B475" s="523"/>
      <c r="C475" s="523"/>
      <c r="F475" s="523"/>
    </row>
    <row r="476" spans="2:6">
      <c r="B476" s="523"/>
      <c r="C476" s="523"/>
      <c r="F476" s="523"/>
    </row>
    <row r="477" spans="2:6">
      <c r="B477" s="523"/>
      <c r="C477" s="523"/>
      <c r="F477" s="523"/>
    </row>
    <row r="478" spans="2:6">
      <c r="B478" s="523"/>
      <c r="C478" s="523"/>
      <c r="F478" s="523"/>
    </row>
    <row r="479" spans="2:6">
      <c r="B479" s="523"/>
      <c r="C479" s="523"/>
      <c r="F479" s="523"/>
    </row>
    <row r="480" spans="2:6">
      <c r="B480" s="523"/>
      <c r="C480" s="523"/>
      <c r="F480" s="523"/>
    </row>
    <row r="481" spans="2:6">
      <c r="B481" s="523"/>
      <c r="C481" s="523"/>
      <c r="F481" s="523"/>
    </row>
    <row r="482" spans="2:6">
      <c r="B482" s="523"/>
      <c r="C482" s="523"/>
      <c r="F482" s="523"/>
    </row>
    <row r="483" spans="2:6">
      <c r="B483" s="523"/>
      <c r="C483" s="523"/>
      <c r="F483" s="523"/>
    </row>
    <row r="484" spans="2:6">
      <c r="B484" s="523"/>
      <c r="C484" s="523"/>
      <c r="F484" s="523"/>
    </row>
    <row r="485" spans="2:6">
      <c r="B485" s="523"/>
      <c r="C485" s="523"/>
      <c r="F485" s="523"/>
    </row>
    <row r="486" spans="2:6">
      <c r="B486" s="523"/>
      <c r="C486" s="523"/>
      <c r="F486" s="523"/>
    </row>
    <row r="487" spans="2:6">
      <c r="B487" s="523"/>
      <c r="C487" s="523"/>
      <c r="F487" s="523"/>
    </row>
    <row r="488" spans="2:6">
      <c r="B488" s="523"/>
      <c r="C488" s="523"/>
      <c r="F488" s="523"/>
    </row>
    <row r="489" spans="2:6">
      <c r="B489" s="523"/>
      <c r="C489" s="523"/>
      <c r="F489" s="523"/>
    </row>
    <row r="490" spans="2:6">
      <c r="B490" s="523"/>
      <c r="C490" s="523"/>
      <c r="F490" s="523"/>
    </row>
    <row r="491" spans="2:6">
      <c r="B491" s="523"/>
      <c r="C491" s="523"/>
      <c r="F491" s="523"/>
    </row>
    <row r="492" spans="2:6">
      <c r="B492" s="523"/>
      <c r="C492" s="523"/>
      <c r="F492" s="523"/>
    </row>
    <row r="493" spans="2:6">
      <c r="B493" s="523"/>
      <c r="C493" s="523"/>
      <c r="F493" s="523"/>
    </row>
    <row r="494" spans="2:6">
      <c r="B494" s="523"/>
      <c r="C494" s="523"/>
      <c r="F494" s="523"/>
    </row>
    <row r="495" spans="2:6">
      <c r="B495" s="523"/>
      <c r="C495" s="523"/>
      <c r="F495" s="523"/>
    </row>
    <row r="496" spans="2:6">
      <c r="B496" s="523"/>
      <c r="C496" s="523"/>
      <c r="F496" s="523"/>
    </row>
    <row r="497" spans="2:6">
      <c r="B497" s="523"/>
      <c r="C497" s="523"/>
      <c r="F497" s="523"/>
    </row>
    <row r="498" spans="2:6">
      <c r="B498" s="523"/>
      <c r="C498" s="523"/>
      <c r="F498" s="523"/>
    </row>
    <row r="499" spans="2:6">
      <c r="B499" s="523"/>
      <c r="C499" s="523"/>
      <c r="F499" s="523"/>
    </row>
    <row r="500" spans="2:6">
      <c r="B500" s="523"/>
      <c r="C500" s="523"/>
      <c r="F500" s="523"/>
    </row>
    <row r="501" spans="2:6">
      <c r="B501" s="523"/>
      <c r="C501" s="523"/>
      <c r="F501" s="523"/>
    </row>
    <row r="502" spans="2:6">
      <c r="B502" s="523"/>
      <c r="C502" s="523"/>
      <c r="F502" s="523"/>
    </row>
    <row r="503" spans="2:6">
      <c r="B503" s="523"/>
      <c r="C503" s="523"/>
      <c r="F503" s="523"/>
    </row>
    <row r="504" spans="2:6">
      <c r="B504" s="523"/>
      <c r="C504" s="523"/>
      <c r="F504" s="523"/>
    </row>
    <row r="505" spans="2:6">
      <c r="B505" s="523"/>
      <c r="C505" s="523"/>
      <c r="F505" s="523"/>
    </row>
    <row r="506" spans="2:6">
      <c r="B506" s="523"/>
      <c r="C506" s="523"/>
      <c r="F506" s="523"/>
    </row>
    <row r="507" spans="2:6">
      <c r="B507" s="523"/>
      <c r="C507" s="523"/>
      <c r="F507" s="523"/>
    </row>
    <row r="508" spans="2:6">
      <c r="B508" s="523"/>
      <c r="C508" s="523"/>
      <c r="F508" s="523"/>
    </row>
    <row r="509" spans="2:6">
      <c r="B509" s="523"/>
      <c r="C509" s="523"/>
      <c r="F509" s="523"/>
    </row>
    <row r="510" spans="2:6">
      <c r="B510" s="523"/>
      <c r="C510" s="523"/>
      <c r="F510" s="523"/>
    </row>
    <row r="511" spans="2:6">
      <c r="B511" s="523"/>
      <c r="C511" s="523"/>
      <c r="F511" s="523"/>
    </row>
    <row r="512" spans="2:6">
      <c r="B512" s="523"/>
      <c r="C512" s="523"/>
      <c r="F512" s="523"/>
    </row>
    <row r="513" spans="2:6">
      <c r="B513" s="523"/>
      <c r="C513" s="523"/>
      <c r="F513" s="523"/>
    </row>
    <row r="514" spans="2:6">
      <c r="B514" s="523"/>
      <c r="C514" s="523"/>
      <c r="F514" s="523"/>
    </row>
    <row r="515" spans="2:6">
      <c r="B515" s="523"/>
      <c r="C515" s="523"/>
      <c r="F515" s="523"/>
    </row>
    <row r="516" spans="2:6">
      <c r="B516" s="523"/>
      <c r="C516" s="523"/>
      <c r="F516" s="523"/>
    </row>
    <row r="517" spans="2:6">
      <c r="B517" s="523"/>
      <c r="C517" s="523"/>
      <c r="F517" s="523"/>
    </row>
    <row r="518" spans="2:6">
      <c r="B518" s="523"/>
      <c r="C518" s="523"/>
      <c r="F518" s="523"/>
    </row>
    <row r="519" spans="2:6">
      <c r="B519" s="523"/>
      <c r="C519" s="523"/>
      <c r="F519" s="523"/>
    </row>
    <row r="520" spans="2:6">
      <c r="B520" s="523"/>
      <c r="C520" s="523"/>
      <c r="F520" s="523"/>
    </row>
    <row r="521" spans="2:6">
      <c r="B521" s="523"/>
      <c r="C521" s="523"/>
      <c r="F521" s="523"/>
    </row>
    <row r="522" spans="2:6">
      <c r="B522" s="523"/>
      <c r="C522" s="523"/>
      <c r="F522" s="523"/>
    </row>
    <row r="523" spans="2:6">
      <c r="B523" s="523"/>
      <c r="C523" s="523"/>
      <c r="F523" s="523"/>
    </row>
    <row r="524" spans="2:6">
      <c r="B524" s="523"/>
      <c r="C524" s="523"/>
      <c r="F524" s="523"/>
    </row>
    <row r="525" spans="2:6">
      <c r="B525" s="523"/>
      <c r="C525" s="523"/>
      <c r="F525" s="523"/>
    </row>
    <row r="526" spans="2:6">
      <c r="B526" s="523"/>
      <c r="C526" s="523"/>
      <c r="F526" s="523"/>
    </row>
    <row r="527" spans="2:6">
      <c r="B527" s="523"/>
      <c r="C527" s="523"/>
      <c r="F527" s="523"/>
    </row>
    <row r="528" spans="2:6">
      <c r="B528" s="523"/>
      <c r="C528" s="523"/>
      <c r="F528" s="523"/>
    </row>
    <row r="529" spans="2:6">
      <c r="B529" s="523"/>
      <c r="C529" s="523"/>
      <c r="F529" s="523"/>
    </row>
    <row r="530" spans="2:6">
      <c r="B530" s="523"/>
      <c r="C530" s="523"/>
      <c r="F530" s="523"/>
    </row>
    <row r="531" spans="2:6">
      <c r="B531" s="523"/>
      <c r="C531" s="523"/>
      <c r="F531" s="523"/>
    </row>
    <row r="532" spans="2:6">
      <c r="B532" s="523"/>
      <c r="C532" s="523"/>
      <c r="F532" s="523"/>
    </row>
    <row r="533" spans="2:6">
      <c r="B533" s="523"/>
      <c r="C533" s="523"/>
      <c r="F533" s="523"/>
    </row>
    <row r="534" spans="2:6">
      <c r="B534" s="523"/>
      <c r="C534" s="523"/>
      <c r="F534" s="523"/>
    </row>
    <row r="535" spans="2:6">
      <c r="B535" s="523"/>
      <c r="C535" s="523"/>
      <c r="F535" s="523"/>
    </row>
    <row r="536" spans="2:6">
      <c r="B536" s="523"/>
      <c r="C536" s="523"/>
      <c r="F536" s="523"/>
    </row>
    <row r="537" spans="2:6">
      <c r="B537" s="523"/>
      <c r="C537" s="523"/>
      <c r="F537" s="523"/>
    </row>
    <row r="538" spans="2:6">
      <c r="B538" s="523"/>
      <c r="C538" s="523"/>
      <c r="F538" s="523"/>
    </row>
    <row r="539" spans="2:6">
      <c r="B539" s="523"/>
      <c r="C539" s="523"/>
      <c r="F539" s="523"/>
    </row>
    <row r="540" spans="2:6">
      <c r="B540" s="523"/>
      <c r="C540" s="523"/>
      <c r="F540" s="523"/>
    </row>
    <row r="541" spans="2:6">
      <c r="B541" s="523"/>
      <c r="C541" s="523"/>
      <c r="F541" s="523"/>
    </row>
    <row r="542" spans="2:6">
      <c r="B542" s="523"/>
      <c r="C542" s="523"/>
      <c r="F542" s="523"/>
    </row>
    <row r="543" spans="2:6">
      <c r="B543" s="523"/>
      <c r="C543" s="523"/>
      <c r="F543" s="523"/>
    </row>
    <row r="544" spans="2:6">
      <c r="B544" s="523"/>
      <c r="C544" s="523"/>
      <c r="F544" s="523"/>
    </row>
    <row r="545" spans="2:6">
      <c r="B545" s="523"/>
      <c r="C545" s="523"/>
      <c r="F545" s="523"/>
    </row>
    <row r="546" spans="2:6">
      <c r="B546" s="523"/>
      <c r="C546" s="523"/>
      <c r="F546" s="523"/>
    </row>
    <row r="547" spans="2:6">
      <c r="B547" s="523"/>
      <c r="C547" s="523"/>
      <c r="F547" s="523"/>
    </row>
    <row r="548" spans="2:6">
      <c r="B548" s="523"/>
      <c r="C548" s="523"/>
      <c r="F548" s="523"/>
    </row>
    <row r="549" spans="2:6">
      <c r="B549" s="523"/>
      <c r="C549" s="523"/>
      <c r="F549" s="523"/>
    </row>
    <row r="550" spans="2:6">
      <c r="B550" s="523"/>
      <c r="C550" s="523"/>
      <c r="F550" s="523"/>
    </row>
    <row r="551" spans="2:6">
      <c r="B551" s="523"/>
      <c r="C551" s="523"/>
      <c r="F551" s="523"/>
    </row>
    <row r="552" spans="2:6">
      <c r="B552" s="523"/>
      <c r="C552" s="523"/>
      <c r="F552" s="523"/>
    </row>
    <row r="553" spans="2:6">
      <c r="B553" s="523"/>
      <c r="C553" s="523"/>
      <c r="F553" s="523"/>
    </row>
    <row r="554" spans="2:6">
      <c r="B554" s="523"/>
      <c r="C554" s="523"/>
      <c r="F554" s="523"/>
    </row>
    <row r="555" spans="2:6">
      <c r="B555" s="523"/>
      <c r="C555" s="523"/>
      <c r="F555" s="523"/>
    </row>
    <row r="556" spans="2:6">
      <c r="B556" s="523"/>
      <c r="C556" s="523"/>
      <c r="F556" s="523"/>
    </row>
    <row r="557" spans="2:6">
      <c r="B557" s="523"/>
      <c r="C557" s="523"/>
      <c r="F557" s="523"/>
    </row>
    <row r="558" spans="2:6">
      <c r="B558" s="523"/>
      <c r="C558" s="523"/>
      <c r="F558" s="523"/>
    </row>
    <row r="559" spans="2:6">
      <c r="B559" s="523"/>
      <c r="C559" s="523"/>
      <c r="F559" s="523"/>
    </row>
    <row r="560" spans="2:6">
      <c r="B560" s="523"/>
      <c r="C560" s="523"/>
      <c r="F560" s="523"/>
    </row>
    <row r="561" spans="2:6">
      <c r="B561" s="523"/>
      <c r="C561" s="523"/>
      <c r="F561" s="523"/>
    </row>
    <row r="562" spans="2:6">
      <c r="B562" s="523"/>
      <c r="C562" s="523"/>
      <c r="F562" s="523"/>
    </row>
    <row r="563" spans="2:6">
      <c r="B563" s="523"/>
      <c r="C563" s="523"/>
      <c r="F563" s="523"/>
    </row>
    <row r="564" spans="2:6">
      <c r="B564" s="523"/>
      <c r="C564" s="523"/>
      <c r="F564" s="523"/>
    </row>
    <row r="565" spans="2:6">
      <c r="B565" s="523"/>
      <c r="C565" s="523"/>
      <c r="F565" s="523"/>
    </row>
    <row r="566" spans="2:6">
      <c r="B566" s="523"/>
      <c r="C566" s="523"/>
      <c r="F566" s="523"/>
    </row>
    <row r="567" spans="2:6">
      <c r="B567" s="523"/>
      <c r="C567" s="523"/>
      <c r="F567" s="523"/>
    </row>
    <row r="568" spans="2:6">
      <c r="B568" s="523"/>
      <c r="C568" s="523"/>
      <c r="F568" s="523"/>
    </row>
    <row r="569" spans="2:6">
      <c r="B569" s="523"/>
      <c r="C569" s="523"/>
      <c r="F569" s="523"/>
    </row>
    <row r="570" spans="2:6">
      <c r="B570" s="523"/>
      <c r="C570" s="523"/>
      <c r="F570" s="523"/>
    </row>
    <row r="571" spans="2:6">
      <c r="B571" s="523"/>
      <c r="C571" s="523"/>
      <c r="F571" s="523"/>
    </row>
    <row r="572" spans="2:6">
      <c r="B572" s="523"/>
      <c r="C572" s="523"/>
      <c r="F572" s="523"/>
    </row>
    <row r="573" spans="2:6">
      <c r="B573" s="523"/>
      <c r="C573" s="523"/>
      <c r="F573" s="523"/>
    </row>
    <row r="574" spans="2:6">
      <c r="B574" s="523"/>
      <c r="C574" s="523"/>
      <c r="F574" s="523"/>
    </row>
    <row r="575" spans="2:6">
      <c r="B575" s="523"/>
      <c r="C575" s="523"/>
      <c r="F575" s="523"/>
    </row>
    <row r="576" spans="2:6">
      <c r="B576" s="523"/>
      <c r="C576" s="523"/>
      <c r="F576" s="523"/>
    </row>
    <row r="577" spans="2:6">
      <c r="B577" s="523"/>
      <c r="C577" s="523"/>
      <c r="F577" s="523"/>
    </row>
    <row r="578" spans="2:6">
      <c r="B578" s="523"/>
      <c r="C578" s="523"/>
      <c r="F578" s="523"/>
    </row>
    <row r="579" spans="2:6">
      <c r="B579" s="523"/>
      <c r="C579" s="523"/>
      <c r="F579" s="523"/>
    </row>
    <row r="580" spans="2:6">
      <c r="B580" s="523"/>
      <c r="C580" s="523"/>
      <c r="F580" s="523"/>
    </row>
    <row r="581" spans="2:6">
      <c r="B581" s="523"/>
      <c r="C581" s="523"/>
      <c r="F581" s="523"/>
    </row>
    <row r="582" spans="2:6">
      <c r="B582" s="523"/>
      <c r="C582" s="523"/>
      <c r="F582" s="523"/>
    </row>
    <row r="583" spans="2:6">
      <c r="B583" s="523"/>
      <c r="C583" s="523"/>
      <c r="F583" s="523"/>
    </row>
    <row r="584" spans="2:6">
      <c r="B584" s="523"/>
      <c r="C584" s="523"/>
      <c r="F584" s="523"/>
    </row>
    <row r="585" spans="2:6">
      <c r="B585" s="523"/>
      <c r="C585" s="523"/>
      <c r="F585" s="523"/>
    </row>
    <row r="586" spans="2:6">
      <c r="B586" s="523"/>
      <c r="C586" s="523"/>
      <c r="F586" s="523"/>
    </row>
    <row r="587" spans="2:6">
      <c r="B587" s="523"/>
      <c r="C587" s="523"/>
      <c r="F587" s="523"/>
    </row>
    <row r="588" spans="2:6">
      <c r="B588" s="523"/>
      <c r="C588" s="523"/>
      <c r="F588" s="523"/>
    </row>
    <row r="589" spans="2:6">
      <c r="B589" s="523"/>
      <c r="C589" s="523"/>
      <c r="F589" s="523"/>
    </row>
    <row r="590" spans="2:6">
      <c r="B590" s="523"/>
      <c r="C590" s="523"/>
      <c r="F590" s="523"/>
    </row>
    <row r="591" spans="2:6">
      <c r="B591" s="523"/>
      <c r="C591" s="523"/>
      <c r="F591" s="523"/>
    </row>
    <row r="592" spans="2:6">
      <c r="B592" s="523"/>
      <c r="C592" s="523"/>
      <c r="F592" s="523"/>
    </row>
    <row r="593" spans="2:6">
      <c r="B593" s="523"/>
      <c r="C593" s="523"/>
      <c r="F593" s="523"/>
    </row>
    <row r="594" spans="2:6">
      <c r="B594" s="523"/>
      <c r="C594" s="523"/>
      <c r="F594" s="523"/>
    </row>
    <row r="595" spans="2:6">
      <c r="B595" s="523"/>
      <c r="C595" s="523"/>
      <c r="F595" s="523"/>
    </row>
    <row r="596" spans="2:6">
      <c r="B596" s="523"/>
      <c r="C596" s="523"/>
      <c r="F596" s="523"/>
    </row>
    <row r="597" spans="2:6">
      <c r="B597" s="523"/>
      <c r="C597" s="523"/>
      <c r="F597" s="523"/>
    </row>
    <row r="598" spans="2:6">
      <c r="B598" s="523"/>
      <c r="C598" s="523"/>
      <c r="F598" s="523"/>
    </row>
    <row r="599" spans="2:6">
      <c r="B599" s="523"/>
      <c r="C599" s="523"/>
      <c r="F599" s="523"/>
    </row>
    <row r="600" spans="2:6">
      <c r="B600" s="523"/>
      <c r="C600" s="523"/>
      <c r="F600" s="523"/>
    </row>
    <row r="601" spans="2:6">
      <c r="B601" s="523"/>
      <c r="C601" s="523"/>
      <c r="F601" s="523"/>
    </row>
    <row r="602" spans="2:6">
      <c r="B602" s="523"/>
      <c r="C602" s="523"/>
      <c r="F602" s="523"/>
    </row>
    <row r="603" spans="2:6">
      <c r="B603" s="523"/>
      <c r="C603" s="523"/>
      <c r="F603" s="523"/>
    </row>
    <row r="604" spans="2:6">
      <c r="B604" s="523"/>
      <c r="C604" s="523"/>
      <c r="F604" s="523"/>
    </row>
    <row r="605" spans="2:6">
      <c r="B605" s="523"/>
      <c r="C605" s="523"/>
      <c r="F605" s="523"/>
    </row>
    <row r="606" spans="2:6">
      <c r="B606" s="523"/>
      <c r="C606" s="523"/>
      <c r="F606" s="523"/>
    </row>
    <row r="607" spans="2:6">
      <c r="B607" s="523"/>
      <c r="C607" s="523"/>
      <c r="F607" s="523"/>
    </row>
    <row r="608" spans="2:6">
      <c r="B608" s="523"/>
      <c r="C608" s="523"/>
      <c r="F608" s="523"/>
    </row>
    <row r="609" spans="2:6">
      <c r="B609" s="523"/>
      <c r="C609" s="523"/>
      <c r="F609" s="523"/>
    </row>
    <row r="610" spans="2:6">
      <c r="B610" s="523"/>
      <c r="C610" s="523"/>
      <c r="F610" s="523"/>
    </row>
    <row r="611" spans="2:6">
      <c r="B611" s="523"/>
      <c r="C611" s="523"/>
      <c r="F611" s="523"/>
    </row>
    <row r="612" spans="2:6">
      <c r="B612" s="523"/>
      <c r="C612" s="523"/>
      <c r="F612" s="523"/>
    </row>
    <row r="613" spans="2:6">
      <c r="B613" s="523"/>
      <c r="C613" s="523"/>
      <c r="F613" s="523"/>
    </row>
    <row r="614" spans="2:6">
      <c r="B614" s="523"/>
      <c r="C614" s="523"/>
      <c r="F614" s="523"/>
    </row>
    <row r="615" spans="2:6">
      <c r="B615" s="523"/>
      <c r="C615" s="523"/>
      <c r="F615" s="523"/>
    </row>
    <row r="616" spans="2:6">
      <c r="B616" s="523"/>
      <c r="C616" s="523"/>
      <c r="F616" s="523"/>
    </row>
    <row r="617" spans="2:6">
      <c r="B617" s="523"/>
      <c r="C617" s="523"/>
      <c r="F617" s="523"/>
    </row>
    <row r="618" spans="2:6">
      <c r="B618" s="523"/>
      <c r="C618" s="523"/>
      <c r="F618" s="523"/>
    </row>
    <row r="619" spans="2:6">
      <c r="B619" s="523"/>
      <c r="C619" s="523"/>
      <c r="F619" s="523"/>
    </row>
    <row r="620" spans="2:6">
      <c r="B620" s="523"/>
      <c r="C620" s="523"/>
      <c r="F620" s="523"/>
    </row>
    <row r="621" spans="2:6">
      <c r="B621" s="523"/>
      <c r="C621" s="523"/>
      <c r="F621" s="523"/>
    </row>
    <row r="622" spans="2:6">
      <c r="B622" s="523"/>
      <c r="C622" s="523"/>
      <c r="F622" s="523"/>
    </row>
    <row r="623" spans="2:6">
      <c r="B623" s="523"/>
      <c r="C623" s="523"/>
      <c r="F623" s="523"/>
    </row>
    <row r="624" spans="2:6">
      <c r="B624" s="523"/>
      <c r="C624" s="523"/>
      <c r="F624" s="523"/>
    </row>
    <row r="625" spans="2:6">
      <c r="B625" s="523"/>
      <c r="C625" s="523"/>
      <c r="F625" s="523"/>
    </row>
    <row r="626" spans="2:6">
      <c r="B626" s="523"/>
      <c r="C626" s="523"/>
      <c r="F626" s="523"/>
    </row>
    <row r="627" spans="2:6">
      <c r="B627" s="523"/>
      <c r="C627" s="523"/>
      <c r="F627" s="523"/>
    </row>
    <row r="628" spans="2:6">
      <c r="B628" s="523"/>
      <c r="C628" s="523"/>
      <c r="F628" s="523"/>
    </row>
    <row r="629" spans="2:6">
      <c r="B629" s="523"/>
      <c r="C629" s="523"/>
      <c r="F629" s="523"/>
    </row>
    <row r="630" spans="2:6">
      <c r="B630" s="523"/>
      <c r="C630" s="523"/>
      <c r="F630" s="523"/>
    </row>
    <row r="631" spans="2:6">
      <c r="B631" s="523"/>
      <c r="C631" s="523"/>
      <c r="F631" s="523"/>
    </row>
    <row r="632" spans="2:6">
      <c r="B632" s="523"/>
      <c r="C632" s="523"/>
      <c r="F632" s="523"/>
    </row>
    <row r="633" spans="2:6">
      <c r="B633" s="523"/>
      <c r="C633" s="523"/>
      <c r="F633" s="523"/>
    </row>
    <row r="634" spans="2:6">
      <c r="B634" s="523"/>
      <c r="C634" s="523"/>
      <c r="F634" s="523"/>
    </row>
    <row r="635" spans="2:6">
      <c r="B635" s="523"/>
      <c r="C635" s="523"/>
      <c r="F635" s="523"/>
    </row>
    <row r="636" spans="2:6">
      <c r="B636" s="523"/>
      <c r="C636" s="523"/>
      <c r="F636" s="523"/>
    </row>
    <row r="637" spans="2:6">
      <c r="B637" s="523"/>
      <c r="C637" s="523"/>
      <c r="F637" s="523"/>
    </row>
    <row r="638" spans="2:6">
      <c r="B638" s="523"/>
      <c r="C638" s="523"/>
      <c r="F638" s="523"/>
    </row>
    <row r="639" spans="2:6">
      <c r="B639" s="523"/>
      <c r="C639" s="523"/>
      <c r="F639" s="523"/>
    </row>
    <row r="640" spans="2:6">
      <c r="B640" s="523"/>
      <c r="C640" s="523"/>
      <c r="F640" s="523"/>
    </row>
    <row r="641" spans="2:6">
      <c r="B641" s="523"/>
      <c r="C641" s="523"/>
      <c r="F641" s="523"/>
    </row>
    <row r="642" spans="2:6">
      <c r="B642" s="523"/>
      <c r="C642" s="523"/>
      <c r="F642" s="523"/>
    </row>
    <row r="643" spans="2:6">
      <c r="B643" s="523"/>
      <c r="C643" s="523"/>
      <c r="F643" s="523"/>
    </row>
    <row r="644" spans="2:6">
      <c r="B644" s="523"/>
      <c r="C644" s="523"/>
      <c r="F644" s="523"/>
    </row>
    <row r="645" spans="2:6">
      <c r="B645" s="523"/>
      <c r="C645" s="523"/>
      <c r="F645" s="523"/>
    </row>
    <row r="646" spans="2:6">
      <c r="B646" s="523"/>
      <c r="C646" s="523"/>
      <c r="F646" s="523"/>
    </row>
    <row r="647" spans="2:6">
      <c r="B647" s="523"/>
      <c r="C647" s="523"/>
      <c r="F647" s="523"/>
    </row>
    <row r="648" spans="2:6">
      <c r="B648" s="523"/>
      <c r="C648" s="523"/>
      <c r="F648" s="523"/>
    </row>
    <row r="649" spans="2:6">
      <c r="B649" s="523"/>
      <c r="C649" s="523"/>
      <c r="F649" s="523"/>
    </row>
    <row r="650" spans="2:6">
      <c r="B650" s="523"/>
      <c r="C650" s="523"/>
      <c r="F650" s="523"/>
    </row>
    <row r="651" spans="2:6">
      <c r="B651" s="523"/>
      <c r="C651" s="523"/>
      <c r="F651" s="523"/>
    </row>
    <row r="652" spans="2:6">
      <c r="B652" s="523"/>
      <c r="C652" s="523"/>
      <c r="F652" s="523"/>
    </row>
    <row r="653" spans="2:6">
      <c r="B653" s="523"/>
      <c r="C653" s="523"/>
      <c r="F653" s="523"/>
    </row>
    <row r="654" spans="2:6">
      <c r="B654" s="523"/>
      <c r="C654" s="523"/>
      <c r="F654" s="523"/>
    </row>
    <row r="655" spans="2:6">
      <c r="B655" s="523"/>
      <c r="C655" s="523"/>
      <c r="F655" s="523"/>
    </row>
    <row r="656" spans="2:6">
      <c r="B656" s="523"/>
      <c r="C656" s="523"/>
      <c r="F656" s="523"/>
    </row>
    <row r="657" spans="2:6">
      <c r="B657" s="523"/>
      <c r="C657" s="523"/>
      <c r="F657" s="523"/>
    </row>
    <row r="658" spans="2:6">
      <c r="B658" s="523"/>
      <c r="C658" s="523"/>
      <c r="F658" s="523"/>
    </row>
    <row r="659" spans="2:6">
      <c r="B659" s="523"/>
      <c r="C659" s="523"/>
      <c r="F659" s="523"/>
    </row>
    <row r="660" spans="2:6">
      <c r="B660" s="523"/>
      <c r="C660" s="523"/>
      <c r="F660" s="523"/>
    </row>
    <row r="661" spans="2:6">
      <c r="B661" s="523"/>
      <c r="C661" s="523"/>
      <c r="F661" s="523"/>
    </row>
    <row r="662" spans="2:6">
      <c r="B662" s="523"/>
      <c r="C662" s="523"/>
      <c r="F662" s="523"/>
    </row>
    <row r="663" spans="2:6">
      <c r="B663" s="523"/>
      <c r="C663" s="523"/>
      <c r="F663" s="523"/>
    </row>
    <row r="664" spans="2:6">
      <c r="B664" s="523"/>
      <c r="C664" s="523"/>
      <c r="F664" s="523"/>
    </row>
    <row r="665" spans="2:6">
      <c r="B665" s="523"/>
      <c r="C665" s="523"/>
      <c r="F665" s="523"/>
    </row>
    <row r="666" spans="2:6">
      <c r="B666" s="523"/>
      <c r="C666" s="523"/>
      <c r="F666" s="523"/>
    </row>
    <row r="667" spans="2:6">
      <c r="B667" s="523"/>
      <c r="C667" s="523"/>
      <c r="F667" s="523"/>
    </row>
    <row r="668" spans="2:6">
      <c r="B668" s="523"/>
      <c r="C668" s="523"/>
      <c r="F668" s="523"/>
    </row>
    <row r="669" spans="2:6">
      <c r="B669" s="523"/>
      <c r="C669" s="523"/>
      <c r="F669" s="523"/>
    </row>
    <row r="670" spans="2:6">
      <c r="B670" s="523"/>
      <c r="C670" s="523"/>
      <c r="F670" s="523"/>
    </row>
    <row r="671" spans="2:6">
      <c r="B671" s="523"/>
      <c r="C671" s="523"/>
      <c r="F671" s="523"/>
    </row>
    <row r="672" spans="2:6">
      <c r="B672" s="523"/>
      <c r="C672" s="523"/>
      <c r="F672" s="523"/>
    </row>
    <row r="673" spans="2:6">
      <c r="B673" s="523"/>
      <c r="C673" s="523"/>
      <c r="F673" s="523"/>
    </row>
    <row r="674" spans="2:6">
      <c r="B674" s="523"/>
      <c r="C674" s="523"/>
      <c r="F674" s="523"/>
    </row>
    <row r="675" spans="2:6">
      <c r="B675" s="523"/>
      <c r="C675" s="523"/>
      <c r="F675" s="523"/>
    </row>
    <row r="676" spans="2:6">
      <c r="B676" s="523"/>
      <c r="C676" s="523"/>
      <c r="F676" s="523"/>
    </row>
    <row r="677" spans="2:6">
      <c r="B677" s="523"/>
      <c r="C677" s="523"/>
      <c r="F677" s="523"/>
    </row>
    <row r="678" spans="2:6">
      <c r="B678" s="523"/>
      <c r="C678" s="523"/>
      <c r="F678" s="523"/>
    </row>
    <row r="679" spans="2:6">
      <c r="B679" s="523"/>
      <c r="C679" s="523"/>
      <c r="F679" s="523"/>
    </row>
    <row r="680" spans="2:6">
      <c r="B680" s="523"/>
      <c r="C680" s="523"/>
      <c r="F680" s="523"/>
    </row>
    <row r="681" spans="2:6">
      <c r="B681" s="523"/>
      <c r="C681" s="523"/>
      <c r="F681" s="523"/>
    </row>
    <row r="682" spans="2:6">
      <c r="B682" s="523"/>
      <c r="C682" s="523"/>
      <c r="F682" s="523"/>
    </row>
    <row r="683" spans="2:6">
      <c r="B683" s="523"/>
      <c r="C683" s="523"/>
      <c r="F683" s="523"/>
    </row>
    <row r="684" spans="2:6">
      <c r="B684" s="523"/>
      <c r="C684" s="523"/>
      <c r="F684" s="523"/>
    </row>
    <row r="685" spans="2:6">
      <c r="B685" s="523"/>
      <c r="C685" s="523"/>
      <c r="F685" s="523"/>
    </row>
    <row r="686" spans="2:6">
      <c r="B686" s="523"/>
      <c r="C686" s="523"/>
      <c r="F686" s="523"/>
    </row>
    <row r="687" spans="2:6">
      <c r="B687" s="523"/>
      <c r="C687" s="523"/>
      <c r="F687" s="523"/>
    </row>
    <row r="688" spans="2:6">
      <c r="B688" s="523"/>
      <c r="C688" s="523"/>
      <c r="F688" s="523"/>
    </row>
    <row r="689" spans="2:6">
      <c r="B689" s="523"/>
      <c r="C689" s="523"/>
      <c r="F689" s="523"/>
    </row>
    <row r="690" spans="2:6">
      <c r="B690" s="523"/>
      <c r="C690" s="523"/>
      <c r="F690" s="523"/>
    </row>
    <row r="691" spans="2:6">
      <c r="B691" s="523"/>
      <c r="C691" s="523"/>
      <c r="F691" s="523"/>
    </row>
    <row r="692" spans="2:6">
      <c r="B692" s="523"/>
      <c r="C692" s="523"/>
      <c r="F692" s="523"/>
    </row>
    <row r="693" spans="2:6">
      <c r="B693" s="523"/>
      <c r="C693" s="523"/>
      <c r="F693" s="523"/>
    </row>
    <row r="694" spans="2:6">
      <c r="B694" s="523"/>
      <c r="C694" s="523"/>
      <c r="F694" s="523"/>
    </row>
    <row r="695" spans="2:6">
      <c r="B695" s="523"/>
      <c r="C695" s="523"/>
      <c r="F695" s="523"/>
    </row>
    <row r="696" spans="2:6">
      <c r="B696" s="523"/>
      <c r="C696" s="523"/>
      <c r="F696" s="523"/>
    </row>
    <row r="697" spans="2:6">
      <c r="B697" s="523"/>
      <c r="C697" s="523"/>
      <c r="F697" s="523"/>
    </row>
    <row r="698" spans="2:6">
      <c r="B698" s="523"/>
      <c r="C698" s="523"/>
      <c r="F698" s="523"/>
    </row>
    <row r="699" spans="2:6">
      <c r="B699" s="523"/>
      <c r="C699" s="523"/>
      <c r="F699" s="523"/>
    </row>
    <row r="700" spans="2:6">
      <c r="B700" s="523"/>
      <c r="C700" s="523"/>
      <c r="F700" s="523"/>
    </row>
    <row r="701" spans="2:6">
      <c r="B701" s="523"/>
      <c r="C701" s="523"/>
      <c r="F701" s="523"/>
    </row>
    <row r="702" spans="2:6">
      <c r="B702" s="523"/>
      <c r="C702" s="523"/>
      <c r="F702" s="523"/>
    </row>
    <row r="703" spans="2:6">
      <c r="B703" s="523"/>
      <c r="C703" s="523"/>
      <c r="F703" s="523"/>
    </row>
    <row r="704" spans="2:6">
      <c r="B704" s="523"/>
      <c r="C704" s="523"/>
      <c r="F704" s="523"/>
    </row>
    <row r="705" spans="2:6">
      <c r="B705" s="523"/>
      <c r="C705" s="523"/>
      <c r="F705" s="523"/>
    </row>
    <row r="706" spans="2:6">
      <c r="B706" s="523"/>
      <c r="C706" s="523"/>
      <c r="F706" s="523"/>
    </row>
    <row r="707" spans="2:6">
      <c r="B707" s="523"/>
      <c r="C707" s="523"/>
      <c r="F707" s="523"/>
    </row>
    <row r="708" spans="2:6">
      <c r="B708" s="523"/>
      <c r="C708" s="523"/>
      <c r="F708" s="523"/>
    </row>
    <row r="709" spans="2:6">
      <c r="B709" s="523"/>
      <c r="C709" s="523"/>
      <c r="F709" s="523"/>
    </row>
    <row r="710" spans="2:6">
      <c r="B710" s="523"/>
      <c r="C710" s="523"/>
      <c r="F710" s="523"/>
    </row>
    <row r="711" spans="2:6">
      <c r="B711" s="523"/>
      <c r="C711" s="523"/>
      <c r="F711" s="523"/>
    </row>
    <row r="712" spans="2:6">
      <c r="B712" s="523"/>
      <c r="C712" s="523"/>
      <c r="F712" s="523"/>
    </row>
    <row r="713" spans="2:6">
      <c r="B713" s="523"/>
      <c r="C713" s="523"/>
      <c r="F713" s="523"/>
    </row>
    <row r="714" spans="2:6">
      <c r="B714" s="523"/>
      <c r="C714" s="523"/>
      <c r="F714" s="523"/>
    </row>
    <row r="715" spans="2:6">
      <c r="B715" s="523"/>
      <c r="C715" s="523"/>
      <c r="F715" s="523"/>
    </row>
    <row r="716" spans="2:6">
      <c r="B716" s="523"/>
      <c r="C716" s="523"/>
      <c r="F716" s="523"/>
    </row>
    <row r="717" spans="2:6">
      <c r="B717" s="523"/>
      <c r="C717" s="523"/>
      <c r="F717" s="523"/>
    </row>
    <row r="718" spans="2:6">
      <c r="B718" s="523"/>
      <c r="C718" s="523"/>
      <c r="F718" s="523"/>
    </row>
    <row r="719" spans="2:6">
      <c r="B719" s="523"/>
      <c r="C719" s="523"/>
      <c r="F719" s="523"/>
    </row>
    <row r="720" spans="2:6">
      <c r="B720" s="523"/>
      <c r="C720" s="523"/>
      <c r="F720" s="523"/>
    </row>
    <row r="721" spans="2:6">
      <c r="B721" s="523"/>
      <c r="C721" s="523"/>
      <c r="F721" s="523"/>
    </row>
    <row r="722" spans="2:6">
      <c r="B722" s="523"/>
      <c r="C722" s="523"/>
      <c r="F722" s="523"/>
    </row>
    <row r="723" spans="2:6">
      <c r="B723" s="523"/>
      <c r="C723" s="523"/>
      <c r="F723" s="523"/>
    </row>
    <row r="724" spans="2:6">
      <c r="B724" s="523"/>
      <c r="C724" s="523"/>
      <c r="F724" s="523"/>
    </row>
    <row r="725" spans="2:6">
      <c r="B725" s="523"/>
      <c r="C725" s="523"/>
      <c r="F725" s="523"/>
    </row>
    <row r="726" spans="2:6">
      <c r="B726" s="523"/>
      <c r="C726" s="523"/>
      <c r="F726" s="523"/>
    </row>
    <row r="727" spans="2:6">
      <c r="B727" s="523"/>
      <c r="C727" s="523"/>
      <c r="F727" s="523"/>
    </row>
    <row r="728" spans="2:6">
      <c r="B728" s="523"/>
      <c r="C728" s="523"/>
      <c r="F728" s="523"/>
    </row>
    <row r="729" spans="2:6">
      <c r="B729" s="523"/>
      <c r="C729" s="523"/>
      <c r="F729" s="523"/>
    </row>
    <row r="730" spans="2:6">
      <c r="B730" s="523"/>
      <c r="C730" s="523"/>
      <c r="F730" s="523"/>
    </row>
    <row r="731" spans="2:6">
      <c r="B731" s="523"/>
      <c r="C731" s="523"/>
      <c r="F731" s="523"/>
    </row>
    <row r="732" spans="2:6">
      <c r="B732" s="523"/>
      <c r="C732" s="523"/>
      <c r="F732" s="523"/>
    </row>
    <row r="733" spans="2:6">
      <c r="B733" s="523"/>
      <c r="C733" s="523"/>
      <c r="F733" s="523"/>
    </row>
    <row r="734" spans="2:6">
      <c r="B734" s="523"/>
      <c r="C734" s="523"/>
      <c r="F734" s="523"/>
    </row>
    <row r="735" spans="2:6">
      <c r="B735" s="523"/>
      <c r="C735" s="523"/>
      <c r="F735" s="523"/>
    </row>
    <row r="736" spans="2:6">
      <c r="B736" s="523"/>
      <c r="C736" s="523"/>
      <c r="F736" s="523"/>
    </row>
    <row r="737" spans="2:6">
      <c r="B737" s="523"/>
      <c r="C737" s="523"/>
      <c r="F737" s="523"/>
    </row>
    <row r="738" spans="2:6">
      <c r="B738" s="523"/>
      <c r="C738" s="523"/>
      <c r="F738" s="523"/>
    </row>
    <row r="739" spans="2:6">
      <c r="B739" s="523"/>
      <c r="C739" s="523"/>
      <c r="F739" s="523"/>
    </row>
    <row r="740" spans="2:6">
      <c r="B740" s="523"/>
      <c r="C740" s="523"/>
      <c r="F740" s="523"/>
    </row>
    <row r="741" spans="2:6">
      <c r="B741" s="523"/>
      <c r="C741" s="523"/>
      <c r="F741" s="523"/>
    </row>
    <row r="742" spans="2:6">
      <c r="B742" s="523"/>
      <c r="C742" s="523"/>
      <c r="F742" s="523"/>
    </row>
    <row r="743" spans="2:6">
      <c r="B743" s="523"/>
      <c r="C743" s="523"/>
      <c r="F743" s="523"/>
    </row>
    <row r="744" spans="2:6">
      <c r="B744" s="523"/>
      <c r="C744" s="523"/>
      <c r="F744" s="523"/>
    </row>
    <row r="745" spans="2:6">
      <c r="B745" s="523"/>
      <c r="C745" s="523"/>
      <c r="F745" s="523"/>
    </row>
    <row r="746" spans="2:6">
      <c r="B746" s="523"/>
      <c r="C746" s="523"/>
      <c r="F746" s="523"/>
    </row>
    <row r="747" spans="2:6">
      <c r="B747" s="523"/>
      <c r="C747" s="523"/>
      <c r="F747" s="523"/>
    </row>
    <row r="748" spans="2:6">
      <c r="B748" s="523"/>
      <c r="C748" s="523"/>
      <c r="F748" s="523"/>
    </row>
    <row r="749" spans="2:6">
      <c r="B749" s="523"/>
      <c r="C749" s="523"/>
      <c r="F749" s="523"/>
    </row>
    <row r="750" spans="2:6">
      <c r="B750" s="523"/>
      <c r="C750" s="523"/>
      <c r="F750" s="523"/>
    </row>
    <row r="751" spans="2:6">
      <c r="B751" s="523"/>
      <c r="C751" s="523"/>
      <c r="F751" s="523"/>
    </row>
    <row r="752" spans="2:6">
      <c r="B752" s="523"/>
      <c r="C752" s="523"/>
      <c r="F752" s="523"/>
    </row>
    <row r="753" spans="2:6">
      <c r="B753" s="523"/>
      <c r="C753" s="523"/>
      <c r="F753" s="523"/>
    </row>
    <row r="754" spans="2:6">
      <c r="B754" s="523"/>
      <c r="C754" s="523"/>
      <c r="F754" s="523"/>
    </row>
    <row r="755" spans="2:6">
      <c r="B755" s="523"/>
      <c r="C755" s="523"/>
      <c r="F755" s="523"/>
    </row>
    <row r="756" spans="2:6">
      <c r="B756" s="523"/>
      <c r="C756" s="523"/>
      <c r="F756" s="523"/>
    </row>
    <row r="757" spans="2:6">
      <c r="B757" s="523"/>
      <c r="C757" s="523"/>
      <c r="F757" s="523"/>
    </row>
    <row r="758" spans="2:6">
      <c r="B758" s="523"/>
      <c r="C758" s="523"/>
      <c r="F758" s="523"/>
    </row>
    <row r="759" spans="2:6">
      <c r="B759" s="523"/>
      <c r="C759" s="523"/>
      <c r="F759" s="523"/>
    </row>
    <row r="760" spans="2:6">
      <c r="B760" s="523"/>
      <c r="C760" s="523"/>
      <c r="F760" s="523"/>
    </row>
    <row r="761" spans="2:6">
      <c r="B761" s="523"/>
      <c r="C761" s="523"/>
      <c r="F761" s="523"/>
    </row>
    <row r="762" spans="2:6">
      <c r="B762" s="523"/>
      <c r="C762" s="523"/>
      <c r="F762" s="523"/>
    </row>
    <row r="763" spans="2:6">
      <c r="B763" s="523"/>
      <c r="C763" s="523"/>
      <c r="F763" s="523"/>
    </row>
    <row r="764" spans="2:6">
      <c r="B764" s="523"/>
      <c r="C764" s="523"/>
      <c r="F764" s="523"/>
    </row>
    <row r="765" spans="2:6">
      <c r="B765" s="523"/>
      <c r="C765" s="523"/>
      <c r="F765" s="523"/>
    </row>
    <row r="766" spans="2:6">
      <c r="B766" s="523"/>
      <c r="C766" s="523"/>
      <c r="F766" s="523"/>
    </row>
    <row r="767" spans="2:6">
      <c r="B767" s="523"/>
      <c r="C767" s="523"/>
      <c r="F767" s="523"/>
    </row>
    <row r="768" spans="2:6">
      <c r="B768" s="523"/>
      <c r="C768" s="523"/>
      <c r="F768" s="523"/>
    </row>
    <row r="769" spans="2:6">
      <c r="B769" s="523"/>
      <c r="C769" s="523"/>
      <c r="F769" s="523"/>
    </row>
    <row r="770" spans="2:6">
      <c r="B770" s="523"/>
      <c r="C770" s="523"/>
      <c r="F770" s="523"/>
    </row>
    <row r="771" spans="2:6">
      <c r="B771" s="523"/>
      <c r="C771" s="523"/>
      <c r="F771" s="523"/>
    </row>
    <row r="772" spans="2:6">
      <c r="B772" s="523"/>
      <c r="C772" s="523"/>
      <c r="F772" s="523"/>
    </row>
    <row r="773" spans="2:6">
      <c r="B773" s="523"/>
      <c r="C773" s="523"/>
      <c r="F773" s="523"/>
    </row>
    <row r="774" spans="2:6">
      <c r="B774" s="523"/>
      <c r="C774" s="523"/>
      <c r="F774" s="523"/>
    </row>
    <row r="775" spans="2:6">
      <c r="B775" s="523"/>
      <c r="C775" s="523"/>
      <c r="F775" s="523"/>
    </row>
    <row r="776" spans="2:6">
      <c r="B776" s="523"/>
      <c r="C776" s="523"/>
      <c r="F776" s="523"/>
    </row>
    <row r="777" spans="2:6">
      <c r="B777" s="523"/>
      <c r="C777" s="523"/>
      <c r="F777" s="523"/>
    </row>
    <row r="778" spans="2:6">
      <c r="B778" s="523"/>
      <c r="C778" s="523"/>
      <c r="F778" s="523"/>
    </row>
    <row r="779" spans="2:6">
      <c r="B779" s="523"/>
      <c r="C779" s="523"/>
      <c r="F779" s="523"/>
    </row>
    <row r="780" spans="2:6">
      <c r="B780" s="523"/>
      <c r="C780" s="523"/>
      <c r="F780" s="523"/>
    </row>
    <row r="781" spans="2:6">
      <c r="B781" s="523"/>
      <c r="C781" s="523"/>
      <c r="F781" s="523"/>
    </row>
    <row r="782" spans="2:6">
      <c r="B782" s="523"/>
      <c r="C782" s="523"/>
      <c r="F782" s="523"/>
    </row>
    <row r="783" spans="2:6">
      <c r="B783" s="523"/>
      <c r="C783" s="523"/>
      <c r="F783" s="523"/>
    </row>
    <row r="784" spans="2:6">
      <c r="B784" s="523"/>
      <c r="C784" s="523"/>
      <c r="F784" s="523"/>
    </row>
    <row r="785" spans="2:6">
      <c r="B785" s="523"/>
      <c r="C785" s="523"/>
      <c r="F785" s="523"/>
    </row>
    <row r="786" spans="2:6">
      <c r="B786" s="523"/>
      <c r="C786" s="523"/>
      <c r="F786" s="523"/>
    </row>
    <row r="787" spans="2:6">
      <c r="B787" s="523"/>
      <c r="C787" s="523"/>
      <c r="F787" s="523"/>
    </row>
    <row r="788" spans="2:6">
      <c r="B788" s="523"/>
      <c r="C788" s="523"/>
      <c r="F788" s="523"/>
    </row>
    <row r="789" spans="2:6">
      <c r="B789" s="523"/>
      <c r="C789" s="523"/>
      <c r="F789" s="523"/>
    </row>
    <row r="790" spans="2:6">
      <c r="B790" s="523"/>
      <c r="C790" s="523"/>
      <c r="F790" s="523"/>
    </row>
    <row r="791" spans="2:6">
      <c r="B791" s="523"/>
      <c r="C791" s="523"/>
      <c r="F791" s="523"/>
    </row>
    <row r="792" spans="2:6">
      <c r="B792" s="523"/>
      <c r="C792" s="523"/>
      <c r="F792" s="523"/>
    </row>
    <row r="793" spans="2:6">
      <c r="B793" s="523"/>
      <c r="C793" s="523"/>
      <c r="F793" s="523"/>
    </row>
    <row r="794" spans="2:6">
      <c r="B794" s="523"/>
      <c r="C794" s="523"/>
      <c r="F794" s="523"/>
    </row>
    <row r="795" spans="2:6">
      <c r="B795" s="523"/>
      <c r="C795" s="523"/>
      <c r="F795" s="523"/>
    </row>
    <row r="796" spans="2:6">
      <c r="B796" s="523"/>
      <c r="C796" s="523"/>
      <c r="F796" s="523"/>
    </row>
    <row r="797" spans="2:6">
      <c r="B797" s="523"/>
      <c r="C797" s="523"/>
      <c r="F797" s="523"/>
    </row>
    <row r="798" spans="2:6">
      <c r="B798" s="523"/>
      <c r="C798" s="523"/>
      <c r="F798" s="523"/>
    </row>
    <row r="799" spans="2:6">
      <c r="B799" s="523"/>
      <c r="C799" s="523"/>
      <c r="F799" s="523"/>
    </row>
    <row r="800" spans="2:6">
      <c r="B800" s="523"/>
      <c r="C800" s="523"/>
      <c r="F800" s="523"/>
    </row>
    <row r="801" spans="2:6">
      <c r="B801" s="523"/>
      <c r="C801" s="523"/>
      <c r="F801" s="523"/>
    </row>
    <row r="802" spans="2:6">
      <c r="B802" s="523"/>
      <c r="C802" s="523"/>
      <c r="F802" s="523"/>
    </row>
    <row r="803" spans="2:6">
      <c r="B803" s="523"/>
      <c r="C803" s="523"/>
      <c r="F803" s="523"/>
    </row>
    <row r="804" spans="2:6">
      <c r="B804" s="523"/>
      <c r="C804" s="523"/>
      <c r="F804" s="523"/>
    </row>
    <row r="805" spans="2:6">
      <c r="B805" s="523"/>
      <c r="C805" s="523"/>
      <c r="F805" s="523"/>
    </row>
    <row r="806" spans="2:6">
      <c r="B806" s="523"/>
      <c r="C806" s="523"/>
      <c r="F806" s="523"/>
    </row>
    <row r="807" spans="2:6">
      <c r="B807" s="523"/>
      <c r="C807" s="523"/>
      <c r="F807" s="523"/>
    </row>
    <row r="808" spans="2:6">
      <c r="B808" s="523"/>
      <c r="C808" s="523"/>
      <c r="F808" s="523"/>
    </row>
    <row r="809" spans="2:6">
      <c r="B809" s="523"/>
      <c r="C809" s="523"/>
      <c r="F809" s="523"/>
    </row>
    <row r="810" spans="2:6">
      <c r="B810" s="523"/>
      <c r="C810" s="523"/>
      <c r="F810" s="523"/>
    </row>
    <row r="811" spans="2:6">
      <c r="B811" s="523"/>
      <c r="C811" s="523"/>
      <c r="F811" s="523"/>
    </row>
    <row r="812" spans="2:6">
      <c r="B812" s="523"/>
      <c r="C812" s="523"/>
      <c r="F812" s="523"/>
    </row>
    <row r="813" spans="2:6">
      <c r="B813" s="523"/>
      <c r="C813" s="523"/>
      <c r="F813" s="523"/>
    </row>
    <row r="814" spans="2:6">
      <c r="B814" s="523"/>
      <c r="C814" s="523"/>
      <c r="F814" s="523"/>
    </row>
    <row r="815" spans="2:6">
      <c r="B815" s="523"/>
      <c r="C815" s="523"/>
      <c r="F815" s="523"/>
    </row>
    <row r="816" spans="2:6">
      <c r="B816" s="523"/>
      <c r="C816" s="523"/>
      <c r="F816" s="523"/>
    </row>
    <row r="817" spans="2:6">
      <c r="B817" s="523"/>
      <c r="C817" s="523"/>
      <c r="F817" s="523"/>
    </row>
    <row r="818" spans="2:6">
      <c r="B818" s="523"/>
      <c r="C818" s="523"/>
      <c r="F818" s="523"/>
    </row>
    <row r="819" spans="2:6">
      <c r="B819" s="523"/>
      <c r="C819" s="523"/>
      <c r="F819" s="523"/>
    </row>
    <row r="820" spans="2:6">
      <c r="B820" s="523"/>
      <c r="C820" s="523"/>
      <c r="F820" s="523"/>
    </row>
    <row r="821" spans="2:6">
      <c r="B821" s="523"/>
      <c r="C821" s="523"/>
      <c r="F821" s="523"/>
    </row>
    <row r="822" spans="2:6">
      <c r="B822" s="523"/>
      <c r="C822" s="523"/>
      <c r="F822" s="523"/>
    </row>
    <row r="823" spans="2:6">
      <c r="B823" s="523"/>
      <c r="C823" s="523"/>
      <c r="F823" s="523"/>
    </row>
    <row r="824" spans="2:6">
      <c r="B824" s="523"/>
      <c r="C824" s="523"/>
      <c r="F824" s="523"/>
    </row>
    <row r="825" spans="2:6">
      <c r="B825" s="523"/>
      <c r="C825" s="523"/>
      <c r="F825" s="523"/>
    </row>
    <row r="826" spans="2:6">
      <c r="B826" s="523"/>
      <c r="C826" s="523"/>
      <c r="F826" s="523"/>
    </row>
    <row r="827" spans="2:6">
      <c r="B827" s="523"/>
      <c r="C827" s="523"/>
      <c r="F827" s="523"/>
    </row>
    <row r="828" spans="2:6">
      <c r="B828" s="523"/>
      <c r="C828" s="523"/>
      <c r="F828" s="523"/>
    </row>
    <row r="829" spans="2:6">
      <c r="B829" s="523"/>
      <c r="C829" s="523"/>
      <c r="F829" s="523"/>
    </row>
    <row r="830" spans="2:6">
      <c r="B830" s="523"/>
      <c r="C830" s="523"/>
      <c r="F830" s="523"/>
    </row>
    <row r="831" spans="2:6">
      <c r="B831" s="523"/>
      <c r="C831" s="523"/>
      <c r="F831" s="523"/>
    </row>
    <row r="832" spans="2:6">
      <c r="B832" s="523"/>
      <c r="C832" s="523"/>
      <c r="F832" s="523"/>
    </row>
    <row r="833" spans="2:6">
      <c r="B833" s="523"/>
      <c r="C833" s="523"/>
      <c r="F833" s="523"/>
    </row>
    <row r="834" spans="2:6">
      <c r="B834" s="523"/>
      <c r="C834" s="523"/>
      <c r="F834" s="523"/>
    </row>
    <row r="835" spans="2:6">
      <c r="B835" s="523"/>
      <c r="C835" s="523"/>
      <c r="F835" s="523"/>
    </row>
    <row r="836" spans="2:6">
      <c r="B836" s="523"/>
      <c r="C836" s="523"/>
      <c r="F836" s="523"/>
    </row>
    <row r="837" spans="2:6">
      <c r="B837" s="523"/>
      <c r="C837" s="523"/>
      <c r="F837" s="523"/>
    </row>
    <row r="838" spans="2:6">
      <c r="B838" s="523"/>
      <c r="C838" s="523"/>
      <c r="F838" s="523"/>
    </row>
    <row r="839" spans="2:6">
      <c r="B839" s="523"/>
      <c r="C839" s="523"/>
      <c r="F839" s="523"/>
    </row>
    <row r="840" spans="2:6">
      <c r="B840" s="523"/>
      <c r="C840" s="523"/>
      <c r="F840" s="523"/>
    </row>
    <row r="841" spans="2:6">
      <c r="B841" s="523"/>
      <c r="C841" s="523"/>
      <c r="F841" s="523"/>
    </row>
    <row r="842" spans="2:6">
      <c r="B842" s="523"/>
      <c r="C842" s="523"/>
      <c r="F842" s="523"/>
    </row>
    <row r="843" spans="2:6">
      <c r="B843" s="523"/>
      <c r="C843" s="523"/>
      <c r="F843" s="523"/>
    </row>
    <row r="844" spans="2:6">
      <c r="B844" s="523"/>
      <c r="C844" s="523"/>
      <c r="F844" s="523"/>
    </row>
    <row r="845" spans="2:6">
      <c r="B845" s="523"/>
      <c r="C845" s="523"/>
      <c r="F845" s="523"/>
    </row>
    <row r="846" spans="2:6">
      <c r="B846" s="523"/>
      <c r="C846" s="523"/>
      <c r="F846" s="523"/>
    </row>
    <row r="847" spans="2:6">
      <c r="B847" s="523"/>
      <c r="C847" s="523"/>
      <c r="F847" s="523"/>
    </row>
    <row r="848" spans="2:6">
      <c r="B848" s="523"/>
      <c r="C848" s="523"/>
      <c r="F848" s="523"/>
    </row>
    <row r="849" spans="2:6">
      <c r="B849" s="523"/>
      <c r="C849" s="523"/>
      <c r="F849" s="523"/>
    </row>
    <row r="850" spans="2:6">
      <c r="B850" s="523"/>
      <c r="C850" s="523"/>
      <c r="F850" s="523"/>
    </row>
    <row r="851" spans="2:6">
      <c r="B851" s="523"/>
      <c r="C851" s="523"/>
      <c r="F851" s="523"/>
    </row>
    <row r="852" spans="2:6">
      <c r="B852" s="523"/>
      <c r="C852" s="523"/>
      <c r="F852" s="523"/>
    </row>
    <row r="853" spans="2:6">
      <c r="B853" s="523"/>
      <c r="C853" s="523"/>
      <c r="F853" s="523"/>
    </row>
    <row r="854" spans="2:6">
      <c r="B854" s="523"/>
      <c r="C854" s="523"/>
      <c r="F854" s="523"/>
    </row>
    <row r="855" spans="2:6">
      <c r="B855" s="523"/>
      <c r="C855" s="523"/>
      <c r="F855" s="523"/>
    </row>
    <row r="856" spans="2:6">
      <c r="B856" s="523"/>
      <c r="C856" s="523"/>
      <c r="F856" s="523"/>
    </row>
    <row r="857" spans="2:6">
      <c r="B857" s="523"/>
      <c r="C857" s="523"/>
      <c r="F857" s="523"/>
    </row>
    <row r="858" spans="2:6">
      <c r="B858" s="523"/>
      <c r="C858" s="523"/>
      <c r="F858" s="523"/>
    </row>
    <row r="859" spans="2:6">
      <c r="B859" s="523"/>
      <c r="C859" s="523"/>
      <c r="F859" s="523"/>
    </row>
    <row r="860" spans="2:6">
      <c r="B860" s="523"/>
      <c r="C860" s="523"/>
      <c r="F860" s="523"/>
    </row>
    <row r="861" spans="2:6">
      <c r="B861" s="523"/>
      <c r="C861" s="523"/>
      <c r="F861" s="523"/>
    </row>
    <row r="862" spans="2:6">
      <c r="B862" s="523"/>
      <c r="C862" s="523"/>
      <c r="F862" s="523"/>
    </row>
    <row r="863" spans="2:6">
      <c r="B863" s="523"/>
      <c r="C863" s="523"/>
      <c r="F863" s="523"/>
    </row>
    <row r="864" spans="2:6">
      <c r="B864" s="523"/>
      <c r="C864" s="523"/>
      <c r="F864" s="523"/>
    </row>
    <row r="865" spans="2:6">
      <c r="B865" s="523"/>
      <c r="C865" s="523"/>
      <c r="F865" s="523"/>
    </row>
    <row r="866" spans="2:6">
      <c r="B866" s="523"/>
      <c r="C866" s="523"/>
      <c r="F866" s="523"/>
    </row>
    <row r="867" spans="2:6">
      <c r="B867" s="523"/>
      <c r="C867" s="523"/>
      <c r="F867" s="523"/>
    </row>
    <row r="868" spans="2:6">
      <c r="B868" s="523"/>
      <c r="C868" s="523"/>
      <c r="F868" s="523"/>
    </row>
    <row r="869" spans="2:6">
      <c r="B869" s="523"/>
      <c r="C869" s="523"/>
      <c r="F869" s="523"/>
    </row>
    <row r="870" spans="2:6">
      <c r="B870" s="523"/>
      <c r="C870" s="523"/>
      <c r="F870" s="523"/>
    </row>
    <row r="871" spans="2:6">
      <c r="B871" s="523"/>
      <c r="C871" s="523"/>
      <c r="F871" s="523"/>
    </row>
    <row r="872" spans="2:6">
      <c r="B872" s="523"/>
      <c r="C872" s="523"/>
      <c r="F872" s="523"/>
    </row>
    <row r="873" spans="2:6">
      <c r="B873" s="523"/>
      <c r="C873" s="523"/>
      <c r="F873" s="523"/>
    </row>
    <row r="874" spans="2:6">
      <c r="B874" s="523"/>
      <c r="C874" s="523"/>
      <c r="F874" s="523"/>
    </row>
    <row r="875" spans="2:6">
      <c r="B875" s="523"/>
      <c r="C875" s="523"/>
      <c r="F875" s="523"/>
    </row>
    <row r="876" spans="2:6">
      <c r="B876" s="523"/>
      <c r="C876" s="523"/>
      <c r="F876" s="523"/>
    </row>
    <row r="877" spans="2:6">
      <c r="B877" s="523"/>
      <c r="C877" s="523"/>
      <c r="F877" s="523"/>
    </row>
    <row r="878" spans="2:6">
      <c r="B878" s="523"/>
      <c r="C878" s="523"/>
      <c r="F878" s="523"/>
    </row>
    <row r="879" spans="2:6">
      <c r="B879" s="523"/>
      <c r="C879" s="523"/>
      <c r="F879" s="523"/>
    </row>
    <row r="880" spans="2:6">
      <c r="B880" s="523"/>
      <c r="C880" s="523"/>
      <c r="F880" s="523"/>
    </row>
    <row r="881" spans="2:6">
      <c r="B881" s="523"/>
      <c r="C881" s="523"/>
      <c r="F881" s="523"/>
    </row>
    <row r="882" spans="2:6">
      <c r="B882" s="523"/>
      <c r="C882" s="523"/>
      <c r="F882" s="523"/>
    </row>
    <row r="883" spans="2:6">
      <c r="B883" s="523"/>
      <c r="C883" s="523"/>
      <c r="F883" s="523"/>
    </row>
    <row r="884" spans="2:6">
      <c r="B884" s="523"/>
      <c r="C884" s="523"/>
      <c r="F884" s="523"/>
    </row>
    <row r="885" spans="2:6">
      <c r="B885" s="523"/>
      <c r="C885" s="523"/>
      <c r="F885" s="523"/>
    </row>
    <row r="886" spans="2:6">
      <c r="B886" s="523"/>
      <c r="C886" s="523"/>
      <c r="F886" s="523"/>
    </row>
    <row r="887" spans="2:6">
      <c r="B887" s="523"/>
      <c r="C887" s="523"/>
      <c r="F887" s="523"/>
    </row>
    <row r="888" spans="2:6">
      <c r="B888" s="523"/>
      <c r="C888" s="523"/>
      <c r="F888" s="523"/>
    </row>
    <row r="889" spans="2:6">
      <c r="B889" s="523"/>
      <c r="C889" s="523"/>
      <c r="F889" s="523"/>
    </row>
    <row r="890" spans="2:6">
      <c r="B890" s="523"/>
      <c r="C890" s="523"/>
      <c r="F890" s="523"/>
    </row>
    <row r="891" spans="2:6">
      <c r="B891" s="523"/>
      <c r="C891" s="523"/>
      <c r="F891" s="523"/>
    </row>
    <row r="892" spans="2:6">
      <c r="B892" s="523"/>
      <c r="C892" s="523"/>
      <c r="F892" s="523"/>
    </row>
    <row r="893" spans="2:6">
      <c r="B893" s="523"/>
      <c r="C893" s="523"/>
      <c r="F893" s="523"/>
    </row>
    <row r="894" spans="2:6">
      <c r="B894" s="523"/>
      <c r="C894" s="523"/>
      <c r="F894" s="523"/>
    </row>
    <row r="895" spans="2:6">
      <c r="B895" s="523"/>
      <c r="C895" s="523"/>
      <c r="F895" s="523"/>
    </row>
    <row r="896" spans="2:6">
      <c r="B896" s="523"/>
      <c r="C896" s="523"/>
      <c r="F896" s="523"/>
    </row>
    <row r="897" spans="2:6">
      <c r="B897" s="523"/>
      <c r="C897" s="523"/>
      <c r="F897" s="523"/>
    </row>
    <row r="898" spans="2:6">
      <c r="B898" s="523"/>
      <c r="C898" s="523"/>
      <c r="F898" s="523"/>
    </row>
    <row r="899" spans="2:6">
      <c r="B899" s="523"/>
      <c r="C899" s="523"/>
      <c r="F899" s="523"/>
    </row>
    <row r="900" spans="2:6">
      <c r="B900" s="523"/>
      <c r="C900" s="523"/>
      <c r="F900" s="523"/>
    </row>
    <row r="901" spans="2:6">
      <c r="B901" s="523"/>
      <c r="C901" s="523"/>
      <c r="F901" s="523"/>
    </row>
    <row r="902" spans="2:6">
      <c r="B902" s="523"/>
      <c r="C902" s="523"/>
      <c r="F902" s="523"/>
    </row>
    <row r="903" spans="2:6">
      <c r="B903" s="523"/>
      <c r="C903" s="523"/>
      <c r="F903" s="523"/>
    </row>
    <row r="904" spans="2:6">
      <c r="B904" s="523"/>
      <c r="C904" s="523"/>
      <c r="F904" s="523"/>
    </row>
    <row r="905" spans="2:6">
      <c r="B905" s="523"/>
      <c r="C905" s="523"/>
      <c r="F905" s="523"/>
    </row>
    <row r="906" spans="2:6">
      <c r="B906" s="523"/>
      <c r="C906" s="523"/>
      <c r="F906" s="523"/>
    </row>
    <row r="907" spans="2:6">
      <c r="B907" s="523"/>
      <c r="C907" s="523"/>
      <c r="F907" s="523"/>
    </row>
    <row r="908" spans="2:6">
      <c r="B908" s="523"/>
      <c r="C908" s="523"/>
      <c r="F908" s="523"/>
    </row>
    <row r="909" spans="2:6">
      <c r="B909" s="523"/>
      <c r="C909" s="523"/>
      <c r="F909" s="523"/>
    </row>
    <row r="910" spans="2:6">
      <c r="B910" s="523"/>
      <c r="C910" s="523"/>
      <c r="F910" s="523"/>
    </row>
    <row r="911" spans="2:6">
      <c r="B911" s="523"/>
      <c r="C911" s="523"/>
      <c r="F911" s="523"/>
    </row>
    <row r="912" spans="2:6">
      <c r="B912" s="523"/>
      <c r="C912" s="523"/>
      <c r="F912" s="523"/>
    </row>
    <row r="913" spans="2:6">
      <c r="B913" s="523"/>
      <c r="C913" s="523"/>
      <c r="F913" s="523"/>
    </row>
    <row r="914" spans="2:6">
      <c r="B914" s="523"/>
      <c r="C914" s="523"/>
      <c r="F914" s="523"/>
    </row>
    <row r="915" spans="2:6">
      <c r="B915" s="523"/>
      <c r="C915" s="523"/>
      <c r="F915" s="523"/>
    </row>
    <row r="916" spans="2:6">
      <c r="B916" s="523"/>
      <c r="C916" s="523"/>
      <c r="F916" s="523"/>
    </row>
    <row r="917" spans="2:6">
      <c r="B917" s="523"/>
      <c r="C917" s="523"/>
      <c r="F917" s="523"/>
    </row>
    <row r="918" spans="2:6">
      <c r="B918" s="523"/>
      <c r="C918" s="523"/>
      <c r="F918" s="523"/>
    </row>
    <row r="919" spans="2:6">
      <c r="B919" s="523"/>
      <c r="C919" s="523"/>
      <c r="F919" s="523"/>
    </row>
    <row r="920" spans="2:6">
      <c r="B920" s="523"/>
      <c r="C920" s="523"/>
      <c r="F920" s="523"/>
    </row>
    <row r="921" spans="2:6">
      <c r="B921" s="523"/>
      <c r="C921" s="523"/>
      <c r="F921" s="523"/>
    </row>
    <row r="922" spans="2:6">
      <c r="B922" s="523"/>
      <c r="C922" s="523"/>
      <c r="F922" s="523"/>
    </row>
    <row r="923" spans="2:6">
      <c r="B923" s="523"/>
      <c r="C923" s="523"/>
      <c r="F923" s="523"/>
    </row>
    <row r="924" spans="2:6">
      <c r="B924" s="523"/>
      <c r="C924" s="523"/>
      <c r="F924" s="523"/>
    </row>
    <row r="925" spans="2:6">
      <c r="B925" s="523"/>
      <c r="C925" s="523"/>
      <c r="F925" s="523"/>
    </row>
    <row r="926" spans="2:6">
      <c r="B926" s="523"/>
      <c r="C926" s="523"/>
      <c r="F926" s="523"/>
    </row>
    <row r="927" spans="2:6">
      <c r="B927" s="523"/>
      <c r="C927" s="523"/>
      <c r="F927" s="523"/>
    </row>
    <row r="928" spans="2:6">
      <c r="B928" s="523"/>
      <c r="C928" s="523"/>
      <c r="F928" s="523"/>
    </row>
    <row r="929" spans="2:6">
      <c r="B929" s="523"/>
      <c r="C929" s="523"/>
      <c r="F929" s="523"/>
    </row>
    <row r="930" spans="2:6">
      <c r="B930" s="523"/>
      <c r="C930" s="523"/>
      <c r="F930" s="523"/>
    </row>
    <row r="931" spans="2:6">
      <c r="B931" s="523"/>
      <c r="C931" s="523"/>
      <c r="F931" s="523"/>
    </row>
    <row r="932" spans="2:6">
      <c r="B932" s="523"/>
      <c r="C932" s="523"/>
      <c r="F932" s="523"/>
    </row>
    <row r="933" spans="2:6">
      <c r="B933" s="523"/>
      <c r="C933" s="523"/>
      <c r="F933" s="523"/>
    </row>
    <row r="934" spans="2:6">
      <c r="B934" s="523"/>
      <c r="C934" s="523"/>
      <c r="F934" s="523"/>
    </row>
    <row r="935" spans="2:6">
      <c r="B935" s="523"/>
      <c r="C935" s="523"/>
      <c r="F935" s="523"/>
    </row>
    <row r="936" spans="2:6">
      <c r="B936" s="523"/>
      <c r="C936" s="523"/>
      <c r="F936" s="523"/>
    </row>
    <row r="937" spans="2:6">
      <c r="B937" s="523"/>
      <c r="C937" s="523"/>
      <c r="F937" s="523"/>
    </row>
    <row r="938" spans="2:6">
      <c r="B938" s="523"/>
      <c r="C938" s="523"/>
      <c r="F938" s="523"/>
    </row>
    <row r="939" spans="2:6">
      <c r="B939" s="523"/>
      <c r="C939" s="523"/>
      <c r="F939" s="523"/>
    </row>
    <row r="940" spans="2:6">
      <c r="B940" s="523"/>
      <c r="C940" s="523"/>
      <c r="F940" s="523"/>
    </row>
    <row r="941" spans="2:6">
      <c r="B941" s="523"/>
      <c r="C941" s="523"/>
      <c r="F941" s="523"/>
    </row>
    <row r="942" spans="2:6">
      <c r="B942" s="523"/>
      <c r="C942" s="523"/>
      <c r="F942" s="523"/>
    </row>
    <row r="943" spans="2:6">
      <c r="B943" s="523"/>
      <c r="C943" s="523"/>
      <c r="F943" s="523"/>
    </row>
    <row r="944" spans="2:6">
      <c r="B944" s="523"/>
      <c r="C944" s="523"/>
      <c r="F944" s="523"/>
    </row>
    <row r="945" spans="2:6">
      <c r="B945" s="523"/>
      <c r="C945" s="523"/>
      <c r="F945" s="523"/>
    </row>
    <row r="946" spans="2:6">
      <c r="B946" s="523"/>
      <c r="C946" s="523"/>
      <c r="F946" s="523"/>
    </row>
    <row r="947" spans="2:6">
      <c r="B947" s="523"/>
      <c r="C947" s="523"/>
      <c r="F947" s="523"/>
    </row>
    <row r="948" spans="2:6">
      <c r="B948" s="523"/>
      <c r="C948" s="523"/>
      <c r="F948" s="523"/>
    </row>
    <row r="949" spans="2:6">
      <c r="B949" s="523"/>
      <c r="C949" s="523"/>
      <c r="F949" s="523"/>
    </row>
    <row r="950" spans="2:6">
      <c r="B950" s="523"/>
      <c r="C950" s="523"/>
      <c r="F950" s="523"/>
    </row>
    <row r="951" spans="2:6">
      <c r="B951" s="523"/>
      <c r="C951" s="523"/>
      <c r="F951" s="523"/>
    </row>
    <row r="952" spans="2:6">
      <c r="B952" s="523"/>
      <c r="C952" s="523"/>
      <c r="F952" s="523"/>
    </row>
    <row r="953" spans="2:6">
      <c r="B953" s="523"/>
      <c r="C953" s="523"/>
      <c r="F953" s="523"/>
    </row>
    <row r="954" spans="2:6">
      <c r="B954" s="523"/>
      <c r="C954" s="523"/>
      <c r="F954" s="523"/>
    </row>
    <row r="955" spans="2:6">
      <c r="B955" s="523"/>
      <c r="C955" s="523"/>
      <c r="F955" s="523"/>
    </row>
    <row r="956" spans="2:6">
      <c r="B956" s="523"/>
      <c r="C956" s="523"/>
      <c r="F956" s="523"/>
    </row>
    <row r="957" spans="2:6">
      <c r="B957" s="523"/>
      <c r="C957" s="523"/>
      <c r="F957" s="523"/>
    </row>
    <row r="958" spans="2:6">
      <c r="B958" s="523"/>
      <c r="C958" s="523"/>
      <c r="F958" s="523"/>
    </row>
    <row r="959" spans="2:6">
      <c r="B959" s="523"/>
      <c r="C959" s="523"/>
      <c r="F959" s="523"/>
    </row>
    <row r="960" spans="2:6">
      <c r="B960" s="523"/>
      <c r="C960" s="523"/>
      <c r="F960" s="523"/>
    </row>
    <row r="961" spans="2:6">
      <c r="B961" s="523"/>
      <c r="C961" s="523"/>
      <c r="F961" s="523"/>
    </row>
    <row r="962" spans="2:6">
      <c r="B962" s="523"/>
      <c r="C962" s="523"/>
      <c r="F962" s="523"/>
    </row>
    <row r="963" spans="2:6">
      <c r="B963" s="523"/>
      <c r="C963" s="523"/>
      <c r="F963" s="523"/>
    </row>
    <row r="964" spans="2:6">
      <c r="B964" s="523"/>
      <c r="C964" s="523"/>
      <c r="F964" s="523"/>
    </row>
    <row r="965" spans="2:6">
      <c r="B965" s="523"/>
      <c r="C965" s="523"/>
      <c r="F965" s="523"/>
    </row>
    <row r="966" spans="2:6">
      <c r="B966" s="523"/>
      <c r="C966" s="523"/>
      <c r="F966" s="523"/>
    </row>
    <row r="967" spans="2:6">
      <c r="B967" s="523"/>
      <c r="C967" s="523"/>
      <c r="F967" s="523"/>
    </row>
    <row r="968" spans="2:6">
      <c r="B968" s="523"/>
      <c r="C968" s="523"/>
      <c r="F968" s="523"/>
    </row>
    <row r="969" spans="2:6">
      <c r="B969" s="523"/>
      <c r="C969" s="523"/>
      <c r="F969" s="523"/>
    </row>
    <row r="970" spans="2:6">
      <c r="B970" s="523"/>
      <c r="C970" s="523"/>
      <c r="F970" s="523"/>
    </row>
    <row r="971" spans="2:6">
      <c r="B971" s="523"/>
      <c r="C971" s="523"/>
      <c r="F971" s="523"/>
    </row>
    <row r="972" spans="2:6">
      <c r="B972" s="523"/>
      <c r="C972" s="523"/>
      <c r="F972" s="523"/>
    </row>
    <row r="973" spans="2:6">
      <c r="B973" s="523"/>
      <c r="C973" s="523"/>
      <c r="F973" s="523"/>
    </row>
    <row r="974" spans="2:6">
      <c r="B974" s="523"/>
      <c r="C974" s="523"/>
      <c r="F974" s="523"/>
    </row>
    <row r="975" spans="2:6">
      <c r="B975" s="523"/>
      <c r="C975" s="523"/>
      <c r="F975" s="523"/>
    </row>
    <row r="976" spans="2:6">
      <c r="B976" s="523"/>
      <c r="C976" s="523"/>
      <c r="F976" s="523"/>
    </row>
    <row r="977" spans="2:6">
      <c r="B977" s="523"/>
      <c r="C977" s="523"/>
      <c r="F977" s="523"/>
    </row>
    <row r="978" spans="2:6">
      <c r="B978" s="523"/>
      <c r="C978" s="523"/>
      <c r="F978" s="523"/>
    </row>
    <row r="979" spans="2:6">
      <c r="B979" s="523"/>
      <c r="C979" s="523"/>
      <c r="F979" s="523"/>
    </row>
    <row r="980" spans="2:6">
      <c r="B980" s="523"/>
      <c r="C980" s="523"/>
      <c r="F980" s="523"/>
    </row>
    <row r="981" spans="2:6">
      <c r="B981" s="523"/>
      <c r="C981" s="523"/>
      <c r="F981" s="523"/>
    </row>
    <row r="982" spans="2:6">
      <c r="B982" s="523"/>
      <c r="C982" s="523"/>
      <c r="F982" s="523"/>
    </row>
    <row r="983" spans="2:6">
      <c r="B983" s="523"/>
      <c r="C983" s="523"/>
      <c r="F983" s="523"/>
    </row>
    <row r="984" spans="2:6">
      <c r="B984" s="523"/>
      <c r="C984" s="523"/>
      <c r="F984" s="523"/>
    </row>
    <row r="985" spans="2:6">
      <c r="B985" s="523"/>
      <c r="C985" s="523"/>
      <c r="F985" s="523"/>
    </row>
    <row r="986" spans="2:6">
      <c r="B986" s="523"/>
      <c r="C986" s="523"/>
      <c r="F986" s="523"/>
    </row>
    <row r="987" spans="2:6">
      <c r="B987" s="523"/>
      <c r="C987" s="523"/>
      <c r="F987" s="523"/>
    </row>
    <row r="988" spans="2:6">
      <c r="B988" s="523"/>
      <c r="C988" s="523"/>
      <c r="F988" s="523"/>
    </row>
    <row r="989" spans="2:6">
      <c r="B989" s="523"/>
      <c r="C989" s="523"/>
      <c r="F989" s="523"/>
    </row>
    <row r="990" spans="2:6">
      <c r="B990" s="523"/>
      <c r="C990" s="523"/>
      <c r="F990" s="523"/>
    </row>
    <row r="991" spans="2:6">
      <c r="B991" s="523"/>
      <c r="C991" s="523"/>
      <c r="F991" s="523"/>
    </row>
    <row r="992" spans="2:6">
      <c r="B992" s="523"/>
      <c r="C992" s="523"/>
      <c r="F992" s="523"/>
    </row>
    <row r="993" spans="2:6">
      <c r="B993" s="523"/>
      <c r="C993" s="523"/>
      <c r="F993" s="523"/>
    </row>
    <row r="994" spans="2:6">
      <c r="B994" s="523"/>
      <c r="C994" s="523"/>
      <c r="F994" s="523"/>
    </row>
    <row r="995" spans="2:6">
      <c r="B995" s="523"/>
      <c r="C995" s="523"/>
      <c r="F995" s="523"/>
    </row>
    <row r="996" spans="2:6">
      <c r="B996" s="523"/>
      <c r="C996" s="523"/>
      <c r="F996" s="523"/>
    </row>
    <row r="997" spans="2:6">
      <c r="B997" s="523"/>
      <c r="C997" s="523"/>
      <c r="F997" s="523"/>
    </row>
    <row r="998" spans="2:6">
      <c r="B998" s="523"/>
      <c r="C998" s="523"/>
      <c r="F998" s="523"/>
    </row>
    <row r="999" spans="2:6">
      <c r="B999" s="523"/>
      <c r="C999" s="523"/>
      <c r="F999" s="523"/>
    </row>
    <row r="1000" spans="2:6">
      <c r="B1000" s="523"/>
      <c r="C1000" s="523"/>
      <c r="F1000" s="523"/>
    </row>
    <row r="1001" spans="2:6">
      <c r="B1001" s="523"/>
      <c r="C1001" s="523"/>
      <c r="F1001" s="523"/>
    </row>
    <row r="1002" spans="2:6">
      <c r="B1002" s="523"/>
      <c r="C1002" s="523"/>
      <c r="F1002" s="523"/>
    </row>
    <row r="1003" spans="2:6">
      <c r="B1003" s="523"/>
      <c r="C1003" s="523"/>
      <c r="F1003" s="523"/>
    </row>
    <row r="1004" spans="2:6">
      <c r="B1004" s="523"/>
      <c r="C1004" s="523"/>
      <c r="F1004" s="523"/>
    </row>
    <row r="1005" spans="2:6">
      <c r="B1005" s="523"/>
      <c r="C1005" s="523"/>
      <c r="F1005" s="523"/>
    </row>
    <row r="1006" spans="2:6">
      <c r="B1006" s="523"/>
      <c r="C1006" s="523"/>
      <c r="F1006" s="523"/>
    </row>
    <row r="1007" spans="2:6">
      <c r="B1007" s="523"/>
      <c r="C1007" s="523"/>
      <c r="F1007" s="523"/>
    </row>
    <row r="1008" spans="2:6">
      <c r="B1008" s="523"/>
      <c r="C1008" s="523"/>
      <c r="F1008" s="523"/>
    </row>
    <row r="1009" spans="2:6">
      <c r="B1009" s="523"/>
      <c r="C1009" s="523"/>
      <c r="F1009" s="523"/>
    </row>
    <row r="1010" spans="2:6">
      <c r="B1010" s="523"/>
      <c r="C1010" s="523"/>
      <c r="F1010" s="523"/>
    </row>
    <row r="1011" spans="2:6">
      <c r="B1011" s="523"/>
      <c r="C1011" s="523"/>
      <c r="F1011" s="523"/>
    </row>
    <row r="1012" spans="2:6">
      <c r="B1012" s="523"/>
      <c r="C1012" s="523"/>
      <c r="F1012" s="523"/>
    </row>
    <row r="1013" spans="2:6">
      <c r="B1013" s="523"/>
      <c r="C1013" s="523"/>
      <c r="F1013" s="523"/>
    </row>
    <row r="1014" spans="2:6">
      <c r="B1014" s="523"/>
      <c r="C1014" s="523"/>
      <c r="F1014" s="523"/>
    </row>
    <row r="1015" spans="2:6">
      <c r="B1015" s="523"/>
      <c r="C1015" s="523"/>
      <c r="F1015" s="523"/>
    </row>
    <row r="1016" spans="2:6">
      <c r="B1016" s="523"/>
      <c r="C1016" s="523"/>
      <c r="F1016" s="523"/>
    </row>
    <row r="1017" spans="2:6">
      <c r="B1017" s="523"/>
      <c r="C1017" s="523"/>
      <c r="F1017" s="523"/>
    </row>
    <row r="1018" spans="2:6">
      <c r="B1018" s="523"/>
      <c r="C1018" s="523"/>
      <c r="F1018" s="523"/>
    </row>
    <row r="1019" spans="2:6">
      <c r="B1019" s="523"/>
      <c r="C1019" s="523"/>
      <c r="F1019" s="523"/>
    </row>
    <row r="1020" spans="2:6">
      <c r="B1020" s="523"/>
      <c r="C1020" s="523"/>
      <c r="F1020" s="523"/>
    </row>
    <row r="1021" spans="2:6">
      <c r="B1021" s="523"/>
      <c r="C1021" s="523"/>
      <c r="F1021" s="523"/>
    </row>
    <row r="1022" spans="2:6">
      <c r="B1022" s="523"/>
      <c r="C1022" s="523"/>
      <c r="F1022" s="523"/>
    </row>
    <row r="1023" spans="2:6">
      <c r="B1023" s="523"/>
      <c r="C1023" s="523"/>
      <c r="F1023" s="523"/>
    </row>
    <row r="1024" spans="2:6">
      <c r="B1024" s="523"/>
      <c r="C1024" s="523"/>
      <c r="F1024" s="523"/>
    </row>
    <row r="1025" spans="2:6">
      <c r="B1025" s="523"/>
      <c r="C1025" s="523"/>
      <c r="F1025" s="523"/>
    </row>
    <row r="1026" spans="2:6">
      <c r="B1026" s="523"/>
      <c r="C1026" s="523"/>
      <c r="F1026" s="523"/>
    </row>
    <row r="1027" spans="2:6">
      <c r="B1027" s="523"/>
      <c r="C1027" s="523"/>
      <c r="F1027" s="523"/>
    </row>
    <row r="1028" spans="2:6">
      <c r="B1028" s="523"/>
      <c r="C1028" s="523"/>
      <c r="F1028" s="523"/>
    </row>
    <row r="1029" spans="2:6">
      <c r="B1029" s="523"/>
      <c r="C1029" s="523"/>
      <c r="F1029" s="523"/>
    </row>
    <row r="1030" spans="2:6">
      <c r="B1030" s="523"/>
      <c r="C1030" s="523"/>
      <c r="F1030" s="523"/>
    </row>
    <row r="1031" spans="2:6">
      <c r="B1031" s="523"/>
      <c r="C1031" s="523"/>
      <c r="F1031" s="523"/>
    </row>
    <row r="1032" spans="2:6">
      <c r="B1032" s="523"/>
      <c r="C1032" s="523"/>
      <c r="F1032" s="523"/>
    </row>
    <row r="1033" spans="2:6">
      <c r="B1033" s="523"/>
      <c r="C1033" s="523"/>
      <c r="F1033" s="523"/>
    </row>
    <row r="1034" spans="2:6">
      <c r="B1034" s="523"/>
      <c r="C1034" s="523"/>
      <c r="F1034" s="523"/>
    </row>
    <row r="1035" spans="2:6">
      <c r="B1035" s="523"/>
      <c r="C1035" s="523"/>
      <c r="F1035" s="523"/>
    </row>
    <row r="1036" spans="2:6">
      <c r="B1036" s="523"/>
      <c r="C1036" s="523"/>
      <c r="F1036" s="523"/>
    </row>
    <row r="1037" spans="2:6">
      <c r="B1037" s="523"/>
      <c r="C1037" s="523"/>
      <c r="F1037" s="523"/>
    </row>
    <row r="1038" spans="2:6">
      <c r="B1038" s="523"/>
      <c r="C1038" s="523"/>
      <c r="F1038" s="523"/>
    </row>
    <row r="1039" spans="2:6">
      <c r="B1039" s="523"/>
      <c r="C1039" s="523"/>
      <c r="F1039" s="523"/>
    </row>
    <row r="1040" spans="2:6">
      <c r="B1040" s="523"/>
      <c r="C1040" s="523"/>
      <c r="F1040" s="523"/>
    </row>
    <row r="1041" spans="2:6">
      <c r="B1041" s="523"/>
      <c r="C1041" s="523"/>
      <c r="F1041" s="523"/>
    </row>
    <row r="1042" spans="2:6">
      <c r="B1042" s="523"/>
      <c r="C1042" s="523"/>
      <c r="F1042" s="523"/>
    </row>
    <row r="1043" spans="2:6">
      <c r="B1043" s="523"/>
      <c r="C1043" s="523"/>
      <c r="F1043" s="523"/>
    </row>
    <row r="1044" spans="2:6">
      <c r="B1044" s="523"/>
      <c r="C1044" s="523"/>
      <c r="F1044" s="523"/>
    </row>
    <row r="1045" spans="2:6">
      <c r="B1045" s="523"/>
      <c r="C1045" s="523"/>
      <c r="F1045" s="523"/>
    </row>
    <row r="1046" spans="2:6">
      <c r="B1046" s="523"/>
      <c r="C1046" s="523"/>
      <c r="F1046" s="523"/>
    </row>
    <row r="1047" spans="2:6">
      <c r="B1047" s="523"/>
      <c r="C1047" s="523"/>
      <c r="F1047" s="523"/>
    </row>
    <row r="1048" spans="2:6">
      <c r="B1048" s="523"/>
      <c r="C1048" s="523"/>
      <c r="F1048" s="523"/>
    </row>
    <row r="1049" spans="2:6">
      <c r="B1049" s="523"/>
      <c r="C1049" s="523"/>
      <c r="F1049" s="523"/>
    </row>
    <row r="1050" spans="2:6">
      <c r="B1050" s="523"/>
      <c r="C1050" s="523"/>
      <c r="F1050" s="523"/>
    </row>
    <row r="1051" spans="2:6">
      <c r="B1051" s="523"/>
      <c r="C1051" s="523"/>
      <c r="F1051" s="523"/>
    </row>
    <row r="1052" spans="2:6">
      <c r="B1052" s="523"/>
      <c r="C1052" s="523"/>
      <c r="F1052" s="523"/>
    </row>
    <row r="1053" spans="2:6">
      <c r="B1053" s="523"/>
      <c r="C1053" s="523"/>
      <c r="F1053" s="523"/>
    </row>
    <row r="1054" spans="2:6">
      <c r="B1054" s="523"/>
      <c r="C1054" s="523"/>
      <c r="F1054" s="523"/>
    </row>
    <row r="1055" spans="2:6">
      <c r="B1055" s="523"/>
      <c r="C1055" s="523"/>
      <c r="F1055" s="523"/>
    </row>
    <row r="1056" spans="2:6">
      <c r="B1056" s="523"/>
      <c r="C1056" s="523"/>
      <c r="F1056" s="523"/>
    </row>
    <row r="1057" spans="2:6">
      <c r="B1057" s="523"/>
      <c r="C1057" s="523"/>
      <c r="F1057" s="523"/>
    </row>
    <row r="1058" spans="2:6">
      <c r="B1058" s="523"/>
      <c r="C1058" s="523"/>
      <c r="F1058" s="523"/>
    </row>
    <row r="1059" spans="2:6">
      <c r="B1059" s="523"/>
      <c r="C1059" s="523"/>
      <c r="F1059" s="523"/>
    </row>
    <row r="1060" spans="2:6">
      <c r="B1060" s="523"/>
      <c r="C1060" s="523"/>
      <c r="F1060" s="523"/>
    </row>
    <row r="1061" spans="2:6">
      <c r="B1061" s="523"/>
      <c r="C1061" s="523"/>
      <c r="F1061" s="523"/>
    </row>
    <row r="1062" spans="2:6">
      <c r="B1062" s="523"/>
      <c r="C1062" s="523"/>
      <c r="F1062" s="523"/>
    </row>
    <row r="1063" spans="2:6">
      <c r="B1063" s="523"/>
      <c r="C1063" s="523"/>
      <c r="F1063" s="523"/>
    </row>
    <row r="1064" spans="2:6">
      <c r="B1064" s="523"/>
      <c r="C1064" s="523"/>
      <c r="F1064" s="523"/>
    </row>
    <row r="1065" spans="2:6">
      <c r="B1065" s="523"/>
      <c r="C1065" s="523"/>
      <c r="F1065" s="523"/>
    </row>
    <row r="1066" spans="2:6">
      <c r="B1066" s="523"/>
      <c r="C1066" s="523"/>
      <c r="F1066" s="523"/>
    </row>
    <row r="1067" spans="2:6">
      <c r="B1067" s="523"/>
      <c r="C1067" s="523"/>
      <c r="F1067" s="523"/>
    </row>
    <row r="1068" spans="2:6">
      <c r="B1068" s="523"/>
      <c r="C1068" s="523"/>
      <c r="F1068" s="523"/>
    </row>
    <row r="1069" spans="2:6">
      <c r="B1069" s="523"/>
      <c r="C1069" s="523"/>
      <c r="F1069" s="523"/>
    </row>
    <row r="1070" spans="2:6">
      <c r="B1070" s="523"/>
      <c r="C1070" s="523"/>
      <c r="F1070" s="523"/>
    </row>
    <row r="1071" spans="2:6">
      <c r="B1071" s="523"/>
      <c r="C1071" s="523"/>
      <c r="F1071" s="523"/>
    </row>
    <row r="1072" spans="2:6">
      <c r="B1072" s="523"/>
      <c r="C1072" s="523"/>
      <c r="F1072" s="523"/>
    </row>
    <row r="1073" spans="2:6">
      <c r="B1073" s="523"/>
      <c r="C1073" s="523"/>
      <c r="F1073" s="523"/>
    </row>
    <row r="1074" spans="2:6">
      <c r="B1074" s="523"/>
      <c r="C1074" s="523"/>
      <c r="F1074" s="523"/>
    </row>
    <row r="1075" spans="2:6">
      <c r="B1075" s="523"/>
      <c r="C1075" s="523"/>
      <c r="F1075" s="523"/>
    </row>
    <row r="1076" spans="2:6">
      <c r="B1076" s="523"/>
      <c r="C1076" s="523"/>
      <c r="F1076" s="523"/>
    </row>
    <row r="1077" spans="2:6">
      <c r="B1077" s="523"/>
      <c r="C1077" s="523"/>
      <c r="F1077" s="523"/>
    </row>
    <row r="1078" spans="2:6">
      <c r="B1078" s="523"/>
      <c r="C1078" s="523"/>
      <c r="F1078" s="523"/>
    </row>
    <row r="1079" spans="2:6">
      <c r="B1079" s="523"/>
      <c r="C1079" s="523"/>
      <c r="F1079" s="523"/>
    </row>
    <row r="1080" spans="2:6">
      <c r="B1080" s="523"/>
      <c r="C1080" s="523"/>
      <c r="F1080" s="523"/>
    </row>
    <row r="1081" spans="2:6">
      <c r="B1081" s="523"/>
      <c r="C1081" s="523"/>
      <c r="F1081" s="523"/>
    </row>
    <row r="1082" spans="2:6">
      <c r="B1082" s="523"/>
      <c r="C1082" s="523"/>
      <c r="F1082" s="523"/>
    </row>
    <row r="1083" spans="2:6">
      <c r="B1083" s="523"/>
      <c r="C1083" s="523"/>
      <c r="F1083" s="523"/>
    </row>
    <row r="1084" spans="2:6">
      <c r="B1084" s="523"/>
      <c r="C1084" s="523"/>
      <c r="F1084" s="523"/>
    </row>
    <row r="1085" spans="2:6">
      <c r="B1085" s="523"/>
      <c r="C1085" s="523"/>
      <c r="F1085" s="523"/>
    </row>
    <row r="1086" spans="2:6">
      <c r="B1086" s="523"/>
      <c r="C1086" s="523"/>
      <c r="F1086" s="523"/>
    </row>
    <row r="1087" spans="2:6">
      <c r="B1087" s="523"/>
      <c r="C1087" s="523"/>
      <c r="F1087" s="523"/>
    </row>
    <row r="1088" spans="2:6">
      <c r="B1088" s="523"/>
      <c r="C1088" s="523"/>
      <c r="F1088" s="523"/>
    </row>
    <row r="1089" spans="2:6">
      <c r="B1089" s="523"/>
      <c r="C1089" s="523"/>
      <c r="F1089" s="523"/>
    </row>
    <row r="1090" spans="2:6">
      <c r="B1090" s="523"/>
      <c r="C1090" s="523"/>
      <c r="F1090" s="523"/>
    </row>
    <row r="1091" spans="2:6">
      <c r="B1091" s="523"/>
      <c r="C1091" s="523"/>
      <c r="F1091" s="523"/>
    </row>
    <row r="1092" spans="2:6">
      <c r="B1092" s="523"/>
      <c r="C1092" s="523"/>
      <c r="F1092" s="523"/>
    </row>
    <row r="1093" spans="2:6">
      <c r="B1093" s="523"/>
      <c r="C1093" s="523"/>
      <c r="F1093" s="523"/>
    </row>
    <row r="1094" spans="2:6">
      <c r="B1094" s="523"/>
      <c r="C1094" s="523"/>
      <c r="F1094" s="523"/>
    </row>
    <row r="1095" spans="2:6">
      <c r="B1095" s="523"/>
      <c r="C1095" s="523"/>
      <c r="F1095" s="523"/>
    </row>
    <row r="1096" spans="2:6">
      <c r="B1096" s="523"/>
      <c r="C1096" s="523"/>
      <c r="F1096" s="523"/>
    </row>
    <row r="1097" spans="2:6">
      <c r="B1097" s="523"/>
      <c r="C1097" s="523"/>
      <c r="F1097" s="523"/>
    </row>
    <row r="1098" spans="2:6">
      <c r="B1098" s="523"/>
      <c r="C1098" s="523"/>
      <c r="F1098" s="523"/>
    </row>
    <row r="1099" spans="2:6">
      <c r="B1099" s="523"/>
      <c r="C1099" s="523"/>
      <c r="F1099" s="523"/>
    </row>
    <row r="1100" spans="2:6">
      <c r="B1100" s="523"/>
      <c r="C1100" s="523"/>
      <c r="F1100" s="523"/>
    </row>
    <row r="1101" spans="2:6">
      <c r="B1101" s="523"/>
      <c r="C1101" s="523"/>
      <c r="F1101" s="523"/>
    </row>
    <row r="1102" spans="2:6">
      <c r="B1102" s="523"/>
      <c r="C1102" s="523"/>
      <c r="F1102" s="523"/>
    </row>
    <row r="1103" spans="2:6">
      <c r="B1103" s="523"/>
      <c r="C1103" s="523"/>
      <c r="F1103" s="523"/>
    </row>
    <row r="1104" spans="2:6">
      <c r="B1104" s="523"/>
      <c r="C1104" s="523"/>
      <c r="F1104" s="523"/>
    </row>
    <row r="1120" spans="2:6">
      <c r="B1120" s="523"/>
      <c r="C1120" s="523"/>
      <c r="F1120" s="523"/>
    </row>
    <row r="1121" spans="2:6">
      <c r="B1121" s="523"/>
      <c r="C1121" s="523"/>
      <c r="F1121" s="523"/>
    </row>
    <row r="1122" spans="2:6">
      <c r="B1122" s="523"/>
      <c r="C1122" s="523"/>
      <c r="F1122" s="523"/>
    </row>
  </sheetData>
  <mergeCells count="45">
    <mergeCell ref="D5:K5"/>
    <mergeCell ref="I6:J6"/>
    <mergeCell ref="C13:D13"/>
    <mergeCell ref="G6:H6"/>
    <mergeCell ref="A1:K1"/>
    <mergeCell ref="D4:K4"/>
    <mergeCell ref="D3:K3"/>
    <mergeCell ref="A4:C4"/>
    <mergeCell ref="D2:K2"/>
    <mergeCell ref="A2:C2"/>
    <mergeCell ref="A3:C3"/>
    <mergeCell ref="B8:D8"/>
    <mergeCell ref="B9:D9"/>
    <mergeCell ref="A6:C6"/>
    <mergeCell ref="B11:D11"/>
    <mergeCell ref="C12:D12"/>
    <mergeCell ref="B14:D14"/>
    <mergeCell ref="E34:F34"/>
    <mergeCell ref="A37:K37"/>
    <mergeCell ref="E40:G40"/>
    <mergeCell ref="I40:J40"/>
    <mergeCell ref="G33:H33"/>
    <mergeCell ref="G32:H32"/>
    <mergeCell ref="C15:D15"/>
    <mergeCell ref="B21:D21"/>
    <mergeCell ref="A36:K36"/>
    <mergeCell ref="G34:K34"/>
    <mergeCell ref="H29:J29"/>
    <mergeCell ref="G30:H30"/>
    <mergeCell ref="G31:H31"/>
    <mergeCell ref="E41:G41"/>
    <mergeCell ref="I41:J41"/>
    <mergeCell ref="I44:J44"/>
    <mergeCell ref="I45:J45"/>
    <mergeCell ref="I48:J48"/>
    <mergeCell ref="I49:J49"/>
    <mergeCell ref="F55:G55"/>
    <mergeCell ref="F65:G65"/>
    <mergeCell ref="F68:G68"/>
    <mergeCell ref="F69:G69"/>
    <mergeCell ref="F56:G56"/>
    <mergeCell ref="F59:G59"/>
    <mergeCell ref="F60:G60"/>
    <mergeCell ref="F63:G63"/>
    <mergeCell ref="F64:G64"/>
  </mergeCells>
  <phoneticPr fontId="36" type="noConversion"/>
  <printOptions horizontalCentered="1"/>
  <pageMargins left="0.47244094488188981" right="0.47244094488188981" top="0.47213541666666664" bottom="0.23622047244094491" header="0.15748031496062992" footer="0.31496062992125984"/>
  <pageSetup paperSize="9" scale="74" fitToHeight="0" orientation="landscape" horizontalDpi="4294967292" verticalDpi="300" r:id="rId1"/>
  <headerFooter>
    <oddHeader xml:space="preserve">&amp;R&amp;"TH Sarabun New,ตัวหนา"&amp;16
&amp;14 แผ่นที่ &amp;P / 2 &amp;16    
</oddHeader>
  </headerFooter>
  <rowBreaks count="1" manualBreakCount="1">
    <brk id="3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L57"/>
  <sheetViews>
    <sheetView view="pageBreakPreview" topLeftCell="A13" zoomScaleNormal="100" zoomScaleSheetLayoutView="100" workbookViewId="0">
      <selection activeCell="E13" sqref="E13"/>
    </sheetView>
  </sheetViews>
  <sheetFormatPr defaultColWidth="9.140625" defaultRowHeight="21.75"/>
  <cols>
    <col min="1" max="1" width="6.28515625" style="409" customWidth="1"/>
    <col min="2" max="2" width="25.28515625" style="409" customWidth="1"/>
    <col min="3" max="3" width="8" style="409" customWidth="1"/>
    <col min="4" max="4" width="10.7109375" style="409" customWidth="1"/>
    <col min="5" max="5" width="8.5703125" style="409" customWidth="1"/>
    <col min="6" max="6" width="8.42578125" style="409" customWidth="1"/>
    <col min="7" max="7" width="10" style="409" customWidth="1"/>
    <col min="8" max="8" width="10.85546875" style="409" customWidth="1"/>
    <col min="9" max="9" width="13.28515625" style="409" customWidth="1"/>
    <col min="10" max="10" width="17" style="411" customWidth="1"/>
    <col min="11" max="11" width="1.7109375" style="409" hidden="1" customWidth="1"/>
    <col min="12" max="12" width="25.140625" style="409" customWidth="1"/>
    <col min="13" max="241" width="9.140625" style="409"/>
    <col min="242" max="242" width="7.7109375" style="409" customWidth="1"/>
    <col min="243" max="243" width="6.7109375" style="409" customWidth="1"/>
    <col min="244" max="245" width="6.5703125" style="409" customWidth="1"/>
    <col min="246" max="246" width="6.85546875" style="409" customWidth="1"/>
    <col min="247" max="247" width="9" style="409" customWidth="1"/>
    <col min="248" max="248" width="5.28515625" style="409" customWidth="1"/>
    <col min="249" max="249" width="3.7109375" style="409" customWidth="1"/>
    <col min="250" max="250" width="6.28515625" style="409" customWidth="1"/>
    <col min="251" max="251" width="5.42578125" style="409" customWidth="1"/>
    <col min="252" max="252" width="5.140625" style="409" customWidth="1"/>
    <col min="253" max="253" width="4.7109375" style="409" customWidth="1"/>
    <col min="254" max="254" width="5.7109375" style="409" customWidth="1"/>
    <col min="255" max="255" width="4.42578125" style="409" customWidth="1"/>
    <col min="256" max="256" width="11.42578125" style="409" customWidth="1"/>
    <col min="257" max="257" width="14" style="409" customWidth="1"/>
    <col min="258" max="258" width="13.7109375" style="409" customWidth="1"/>
    <col min="259" max="259" width="14" style="409" customWidth="1"/>
    <col min="260" max="260" width="10.28515625" style="409" customWidth="1"/>
    <col min="261" max="261" width="9.140625" style="409"/>
    <col min="262" max="262" width="10" style="409" customWidth="1"/>
    <col min="263" max="263" width="10.28515625" style="409" customWidth="1"/>
    <col min="264" max="264" width="14" style="409" customWidth="1"/>
    <col min="265" max="497" width="9.140625" style="409"/>
    <col min="498" max="498" width="7.7109375" style="409" customWidth="1"/>
    <col min="499" max="499" width="6.7109375" style="409" customWidth="1"/>
    <col min="500" max="501" width="6.5703125" style="409" customWidth="1"/>
    <col min="502" max="502" width="6.85546875" style="409" customWidth="1"/>
    <col min="503" max="503" width="9" style="409" customWidth="1"/>
    <col min="504" max="504" width="5.28515625" style="409" customWidth="1"/>
    <col min="505" max="505" width="3.7109375" style="409" customWidth="1"/>
    <col min="506" max="506" width="6.28515625" style="409" customWidth="1"/>
    <col min="507" max="507" width="5.42578125" style="409" customWidth="1"/>
    <col min="508" max="508" width="5.140625" style="409" customWidth="1"/>
    <col min="509" max="509" width="4.7109375" style="409" customWidth="1"/>
    <col min="510" max="510" width="5.7109375" style="409" customWidth="1"/>
    <col min="511" max="511" width="4.42578125" style="409" customWidth="1"/>
    <col min="512" max="512" width="11.42578125" style="409" customWidth="1"/>
    <col min="513" max="513" width="14" style="409" customWidth="1"/>
    <col min="514" max="514" width="13.7109375" style="409" customWidth="1"/>
    <col min="515" max="515" width="14" style="409" customWidth="1"/>
    <col min="516" max="516" width="10.28515625" style="409" customWidth="1"/>
    <col min="517" max="517" width="9.140625" style="409"/>
    <col min="518" max="518" width="10" style="409" customWidth="1"/>
    <col min="519" max="519" width="10.28515625" style="409" customWidth="1"/>
    <col min="520" max="520" width="14" style="409" customWidth="1"/>
    <col min="521" max="753" width="9.140625" style="409"/>
    <col min="754" max="754" width="7.7109375" style="409" customWidth="1"/>
    <col min="755" max="755" width="6.7109375" style="409" customWidth="1"/>
    <col min="756" max="757" width="6.5703125" style="409" customWidth="1"/>
    <col min="758" max="758" width="6.85546875" style="409" customWidth="1"/>
    <col min="759" max="759" width="9" style="409" customWidth="1"/>
    <col min="760" max="760" width="5.28515625" style="409" customWidth="1"/>
    <col min="761" max="761" width="3.7109375" style="409" customWidth="1"/>
    <col min="762" max="762" width="6.28515625" style="409" customWidth="1"/>
    <col min="763" max="763" width="5.42578125" style="409" customWidth="1"/>
    <col min="764" max="764" width="5.140625" style="409" customWidth="1"/>
    <col min="765" max="765" width="4.7109375" style="409" customWidth="1"/>
    <col min="766" max="766" width="5.7109375" style="409" customWidth="1"/>
    <col min="767" max="767" width="4.42578125" style="409" customWidth="1"/>
    <col min="768" max="768" width="11.42578125" style="409" customWidth="1"/>
    <col min="769" max="769" width="14" style="409" customWidth="1"/>
    <col min="770" max="770" width="13.7109375" style="409" customWidth="1"/>
    <col min="771" max="771" width="14" style="409" customWidth="1"/>
    <col min="772" max="772" width="10.28515625" style="409" customWidth="1"/>
    <col min="773" max="773" width="9.140625" style="409"/>
    <col min="774" max="774" width="10" style="409" customWidth="1"/>
    <col min="775" max="775" width="10.28515625" style="409" customWidth="1"/>
    <col min="776" max="776" width="14" style="409" customWidth="1"/>
    <col min="777" max="1009" width="9.140625" style="409"/>
    <col min="1010" max="1010" width="7.7109375" style="409" customWidth="1"/>
    <col min="1011" max="1011" width="6.7109375" style="409" customWidth="1"/>
    <col min="1012" max="1013" width="6.5703125" style="409" customWidth="1"/>
    <col min="1014" max="1014" width="6.85546875" style="409" customWidth="1"/>
    <col min="1015" max="1015" width="9" style="409" customWidth="1"/>
    <col min="1016" max="1016" width="5.28515625" style="409" customWidth="1"/>
    <col min="1017" max="1017" width="3.7109375" style="409" customWidth="1"/>
    <col min="1018" max="1018" width="6.28515625" style="409" customWidth="1"/>
    <col min="1019" max="1019" width="5.42578125" style="409" customWidth="1"/>
    <col min="1020" max="1020" width="5.140625" style="409" customWidth="1"/>
    <col min="1021" max="1021" width="4.7109375" style="409" customWidth="1"/>
    <col min="1022" max="1022" width="5.7109375" style="409" customWidth="1"/>
    <col min="1023" max="1023" width="4.42578125" style="409" customWidth="1"/>
    <col min="1024" max="1024" width="11.42578125" style="409" customWidth="1"/>
    <col min="1025" max="1025" width="14" style="409" customWidth="1"/>
    <col min="1026" max="1026" width="13.7109375" style="409" customWidth="1"/>
    <col min="1027" max="1027" width="14" style="409" customWidth="1"/>
    <col min="1028" max="1028" width="10.28515625" style="409" customWidth="1"/>
    <col min="1029" max="1029" width="9.140625" style="409"/>
    <col min="1030" max="1030" width="10" style="409" customWidth="1"/>
    <col min="1031" max="1031" width="10.28515625" style="409" customWidth="1"/>
    <col min="1032" max="1032" width="14" style="409" customWidth="1"/>
    <col min="1033" max="1265" width="9.140625" style="409"/>
    <col min="1266" max="1266" width="7.7109375" style="409" customWidth="1"/>
    <col min="1267" max="1267" width="6.7109375" style="409" customWidth="1"/>
    <col min="1268" max="1269" width="6.5703125" style="409" customWidth="1"/>
    <col min="1270" max="1270" width="6.85546875" style="409" customWidth="1"/>
    <col min="1271" max="1271" width="9" style="409" customWidth="1"/>
    <col min="1272" max="1272" width="5.28515625" style="409" customWidth="1"/>
    <col min="1273" max="1273" width="3.7109375" style="409" customWidth="1"/>
    <col min="1274" max="1274" width="6.28515625" style="409" customWidth="1"/>
    <col min="1275" max="1275" width="5.42578125" style="409" customWidth="1"/>
    <col min="1276" max="1276" width="5.140625" style="409" customWidth="1"/>
    <col min="1277" max="1277" width="4.7109375" style="409" customWidth="1"/>
    <col min="1278" max="1278" width="5.7109375" style="409" customWidth="1"/>
    <col min="1279" max="1279" width="4.42578125" style="409" customWidth="1"/>
    <col min="1280" max="1280" width="11.42578125" style="409" customWidth="1"/>
    <col min="1281" max="1281" width="14" style="409" customWidth="1"/>
    <col min="1282" max="1282" width="13.7109375" style="409" customWidth="1"/>
    <col min="1283" max="1283" width="14" style="409" customWidth="1"/>
    <col min="1284" max="1284" width="10.28515625" style="409" customWidth="1"/>
    <col min="1285" max="1285" width="9.140625" style="409"/>
    <col min="1286" max="1286" width="10" style="409" customWidth="1"/>
    <col min="1287" max="1287" width="10.28515625" style="409" customWidth="1"/>
    <col min="1288" max="1288" width="14" style="409" customWidth="1"/>
    <col min="1289" max="1521" width="9.140625" style="409"/>
    <col min="1522" max="1522" width="7.7109375" style="409" customWidth="1"/>
    <col min="1523" max="1523" width="6.7109375" style="409" customWidth="1"/>
    <col min="1524" max="1525" width="6.5703125" style="409" customWidth="1"/>
    <col min="1526" max="1526" width="6.85546875" style="409" customWidth="1"/>
    <col min="1527" max="1527" width="9" style="409" customWidth="1"/>
    <col min="1528" max="1528" width="5.28515625" style="409" customWidth="1"/>
    <col min="1529" max="1529" width="3.7109375" style="409" customWidth="1"/>
    <col min="1530" max="1530" width="6.28515625" style="409" customWidth="1"/>
    <col min="1531" max="1531" width="5.42578125" style="409" customWidth="1"/>
    <col min="1532" max="1532" width="5.140625" style="409" customWidth="1"/>
    <col min="1533" max="1533" width="4.7109375" style="409" customWidth="1"/>
    <col min="1534" max="1534" width="5.7109375" style="409" customWidth="1"/>
    <col min="1535" max="1535" width="4.42578125" style="409" customWidth="1"/>
    <col min="1536" max="1536" width="11.42578125" style="409" customWidth="1"/>
    <col min="1537" max="1537" width="14" style="409" customWidth="1"/>
    <col min="1538" max="1538" width="13.7109375" style="409" customWidth="1"/>
    <col min="1539" max="1539" width="14" style="409" customWidth="1"/>
    <col min="1540" max="1540" width="10.28515625" style="409" customWidth="1"/>
    <col min="1541" max="1541" width="9.140625" style="409"/>
    <col min="1542" max="1542" width="10" style="409" customWidth="1"/>
    <col min="1543" max="1543" width="10.28515625" style="409" customWidth="1"/>
    <col min="1544" max="1544" width="14" style="409" customWidth="1"/>
    <col min="1545" max="1777" width="9.140625" style="409"/>
    <col min="1778" max="1778" width="7.7109375" style="409" customWidth="1"/>
    <col min="1779" max="1779" width="6.7109375" style="409" customWidth="1"/>
    <col min="1780" max="1781" width="6.5703125" style="409" customWidth="1"/>
    <col min="1782" max="1782" width="6.85546875" style="409" customWidth="1"/>
    <col min="1783" max="1783" width="9" style="409" customWidth="1"/>
    <col min="1784" max="1784" width="5.28515625" style="409" customWidth="1"/>
    <col min="1785" max="1785" width="3.7109375" style="409" customWidth="1"/>
    <col min="1786" max="1786" width="6.28515625" style="409" customWidth="1"/>
    <col min="1787" max="1787" width="5.42578125" style="409" customWidth="1"/>
    <col min="1788" max="1788" width="5.140625" style="409" customWidth="1"/>
    <col min="1789" max="1789" width="4.7109375" style="409" customWidth="1"/>
    <col min="1790" max="1790" width="5.7109375" style="409" customWidth="1"/>
    <col min="1791" max="1791" width="4.42578125" style="409" customWidth="1"/>
    <col min="1792" max="1792" width="11.42578125" style="409" customWidth="1"/>
    <col min="1793" max="1793" width="14" style="409" customWidth="1"/>
    <col min="1794" max="1794" width="13.7109375" style="409" customWidth="1"/>
    <col min="1795" max="1795" width="14" style="409" customWidth="1"/>
    <col min="1796" max="1796" width="10.28515625" style="409" customWidth="1"/>
    <col min="1797" max="1797" width="9.140625" style="409"/>
    <col min="1798" max="1798" width="10" style="409" customWidth="1"/>
    <col min="1799" max="1799" width="10.28515625" style="409" customWidth="1"/>
    <col min="1800" max="1800" width="14" style="409" customWidth="1"/>
    <col min="1801" max="2033" width="9.140625" style="409"/>
    <col min="2034" max="2034" width="7.7109375" style="409" customWidth="1"/>
    <col min="2035" max="2035" width="6.7109375" style="409" customWidth="1"/>
    <col min="2036" max="2037" width="6.5703125" style="409" customWidth="1"/>
    <col min="2038" max="2038" width="6.85546875" style="409" customWidth="1"/>
    <col min="2039" max="2039" width="9" style="409" customWidth="1"/>
    <col min="2040" max="2040" width="5.28515625" style="409" customWidth="1"/>
    <col min="2041" max="2041" width="3.7109375" style="409" customWidth="1"/>
    <col min="2042" max="2042" width="6.28515625" style="409" customWidth="1"/>
    <col min="2043" max="2043" width="5.42578125" style="409" customWidth="1"/>
    <col min="2044" max="2044" width="5.140625" style="409" customWidth="1"/>
    <col min="2045" max="2045" width="4.7109375" style="409" customWidth="1"/>
    <col min="2046" max="2046" width="5.7109375" style="409" customWidth="1"/>
    <col min="2047" max="2047" width="4.42578125" style="409" customWidth="1"/>
    <col min="2048" max="2048" width="11.42578125" style="409" customWidth="1"/>
    <col min="2049" max="2049" width="14" style="409" customWidth="1"/>
    <col min="2050" max="2050" width="13.7109375" style="409" customWidth="1"/>
    <col min="2051" max="2051" width="14" style="409" customWidth="1"/>
    <col min="2052" max="2052" width="10.28515625" style="409" customWidth="1"/>
    <col min="2053" max="2053" width="9.140625" style="409"/>
    <col min="2054" max="2054" width="10" style="409" customWidth="1"/>
    <col min="2055" max="2055" width="10.28515625" style="409" customWidth="1"/>
    <col min="2056" max="2056" width="14" style="409" customWidth="1"/>
    <col min="2057" max="2289" width="9.140625" style="409"/>
    <col min="2290" max="2290" width="7.7109375" style="409" customWidth="1"/>
    <col min="2291" max="2291" width="6.7109375" style="409" customWidth="1"/>
    <col min="2292" max="2293" width="6.5703125" style="409" customWidth="1"/>
    <col min="2294" max="2294" width="6.85546875" style="409" customWidth="1"/>
    <col min="2295" max="2295" width="9" style="409" customWidth="1"/>
    <col min="2296" max="2296" width="5.28515625" style="409" customWidth="1"/>
    <col min="2297" max="2297" width="3.7109375" style="409" customWidth="1"/>
    <col min="2298" max="2298" width="6.28515625" style="409" customWidth="1"/>
    <col min="2299" max="2299" width="5.42578125" style="409" customWidth="1"/>
    <col min="2300" max="2300" width="5.140625" style="409" customWidth="1"/>
    <col min="2301" max="2301" width="4.7109375" style="409" customWidth="1"/>
    <col min="2302" max="2302" width="5.7109375" style="409" customWidth="1"/>
    <col min="2303" max="2303" width="4.42578125" style="409" customWidth="1"/>
    <col min="2304" max="2304" width="11.42578125" style="409" customWidth="1"/>
    <col min="2305" max="2305" width="14" style="409" customWidth="1"/>
    <col min="2306" max="2306" width="13.7109375" style="409" customWidth="1"/>
    <col min="2307" max="2307" width="14" style="409" customWidth="1"/>
    <col min="2308" max="2308" width="10.28515625" style="409" customWidth="1"/>
    <col min="2309" max="2309" width="9.140625" style="409"/>
    <col min="2310" max="2310" width="10" style="409" customWidth="1"/>
    <col min="2311" max="2311" width="10.28515625" style="409" customWidth="1"/>
    <col min="2312" max="2312" width="14" style="409" customWidth="1"/>
    <col min="2313" max="2545" width="9.140625" style="409"/>
    <col min="2546" max="2546" width="7.7109375" style="409" customWidth="1"/>
    <col min="2547" max="2547" width="6.7109375" style="409" customWidth="1"/>
    <col min="2548" max="2549" width="6.5703125" style="409" customWidth="1"/>
    <col min="2550" max="2550" width="6.85546875" style="409" customWidth="1"/>
    <col min="2551" max="2551" width="9" style="409" customWidth="1"/>
    <col min="2552" max="2552" width="5.28515625" style="409" customWidth="1"/>
    <col min="2553" max="2553" width="3.7109375" style="409" customWidth="1"/>
    <col min="2554" max="2554" width="6.28515625" style="409" customWidth="1"/>
    <col min="2555" max="2555" width="5.42578125" style="409" customWidth="1"/>
    <col min="2556" max="2556" width="5.140625" style="409" customWidth="1"/>
    <col min="2557" max="2557" width="4.7109375" style="409" customWidth="1"/>
    <col min="2558" max="2558" width="5.7109375" style="409" customWidth="1"/>
    <col min="2559" max="2559" width="4.42578125" style="409" customWidth="1"/>
    <col min="2560" max="2560" width="11.42578125" style="409" customWidth="1"/>
    <col min="2561" max="2561" width="14" style="409" customWidth="1"/>
    <col min="2562" max="2562" width="13.7109375" style="409" customWidth="1"/>
    <col min="2563" max="2563" width="14" style="409" customWidth="1"/>
    <col min="2564" max="2564" width="10.28515625" style="409" customWidth="1"/>
    <col min="2565" max="2565" width="9.140625" style="409"/>
    <col min="2566" max="2566" width="10" style="409" customWidth="1"/>
    <col min="2567" max="2567" width="10.28515625" style="409" customWidth="1"/>
    <col min="2568" max="2568" width="14" style="409" customWidth="1"/>
    <col min="2569" max="2801" width="9.140625" style="409"/>
    <col min="2802" max="2802" width="7.7109375" style="409" customWidth="1"/>
    <col min="2803" max="2803" width="6.7109375" style="409" customWidth="1"/>
    <col min="2804" max="2805" width="6.5703125" style="409" customWidth="1"/>
    <col min="2806" max="2806" width="6.85546875" style="409" customWidth="1"/>
    <col min="2807" max="2807" width="9" style="409" customWidth="1"/>
    <col min="2808" max="2808" width="5.28515625" style="409" customWidth="1"/>
    <col min="2809" max="2809" width="3.7109375" style="409" customWidth="1"/>
    <col min="2810" max="2810" width="6.28515625" style="409" customWidth="1"/>
    <col min="2811" max="2811" width="5.42578125" style="409" customWidth="1"/>
    <col min="2812" max="2812" width="5.140625" style="409" customWidth="1"/>
    <col min="2813" max="2813" width="4.7109375" style="409" customWidth="1"/>
    <col min="2814" max="2814" width="5.7109375" style="409" customWidth="1"/>
    <col min="2815" max="2815" width="4.42578125" style="409" customWidth="1"/>
    <col min="2816" max="2816" width="11.42578125" style="409" customWidth="1"/>
    <col min="2817" max="2817" width="14" style="409" customWidth="1"/>
    <col min="2818" max="2818" width="13.7109375" style="409" customWidth="1"/>
    <col min="2819" max="2819" width="14" style="409" customWidth="1"/>
    <col min="2820" max="2820" width="10.28515625" style="409" customWidth="1"/>
    <col min="2821" max="2821" width="9.140625" style="409"/>
    <col min="2822" max="2822" width="10" style="409" customWidth="1"/>
    <col min="2823" max="2823" width="10.28515625" style="409" customWidth="1"/>
    <col min="2824" max="2824" width="14" style="409" customWidth="1"/>
    <col min="2825" max="3057" width="9.140625" style="409"/>
    <col min="3058" max="3058" width="7.7109375" style="409" customWidth="1"/>
    <col min="3059" max="3059" width="6.7109375" style="409" customWidth="1"/>
    <col min="3060" max="3061" width="6.5703125" style="409" customWidth="1"/>
    <col min="3062" max="3062" width="6.85546875" style="409" customWidth="1"/>
    <col min="3063" max="3063" width="9" style="409" customWidth="1"/>
    <col min="3064" max="3064" width="5.28515625" style="409" customWidth="1"/>
    <col min="3065" max="3065" width="3.7109375" style="409" customWidth="1"/>
    <col min="3066" max="3066" width="6.28515625" style="409" customWidth="1"/>
    <col min="3067" max="3067" width="5.42578125" style="409" customWidth="1"/>
    <col min="3068" max="3068" width="5.140625" style="409" customWidth="1"/>
    <col min="3069" max="3069" width="4.7109375" style="409" customWidth="1"/>
    <col min="3070" max="3070" width="5.7109375" style="409" customWidth="1"/>
    <col min="3071" max="3071" width="4.42578125" style="409" customWidth="1"/>
    <col min="3072" max="3072" width="11.42578125" style="409" customWidth="1"/>
    <col min="3073" max="3073" width="14" style="409" customWidth="1"/>
    <col min="3074" max="3074" width="13.7109375" style="409" customWidth="1"/>
    <col min="3075" max="3075" width="14" style="409" customWidth="1"/>
    <col min="3076" max="3076" width="10.28515625" style="409" customWidth="1"/>
    <col min="3077" max="3077" width="9.140625" style="409"/>
    <col min="3078" max="3078" width="10" style="409" customWidth="1"/>
    <col min="3079" max="3079" width="10.28515625" style="409" customWidth="1"/>
    <col min="3080" max="3080" width="14" style="409" customWidth="1"/>
    <col min="3081" max="3313" width="9.140625" style="409"/>
    <col min="3314" max="3314" width="7.7109375" style="409" customWidth="1"/>
    <col min="3315" max="3315" width="6.7109375" style="409" customWidth="1"/>
    <col min="3316" max="3317" width="6.5703125" style="409" customWidth="1"/>
    <col min="3318" max="3318" width="6.85546875" style="409" customWidth="1"/>
    <col min="3319" max="3319" width="9" style="409" customWidth="1"/>
    <col min="3320" max="3320" width="5.28515625" style="409" customWidth="1"/>
    <col min="3321" max="3321" width="3.7109375" style="409" customWidth="1"/>
    <col min="3322" max="3322" width="6.28515625" style="409" customWidth="1"/>
    <col min="3323" max="3323" width="5.42578125" style="409" customWidth="1"/>
    <col min="3324" max="3324" width="5.140625" style="409" customWidth="1"/>
    <col min="3325" max="3325" width="4.7109375" style="409" customWidth="1"/>
    <col min="3326" max="3326" width="5.7109375" style="409" customWidth="1"/>
    <col min="3327" max="3327" width="4.42578125" style="409" customWidth="1"/>
    <col min="3328" max="3328" width="11.42578125" style="409" customWidth="1"/>
    <col min="3329" max="3329" width="14" style="409" customWidth="1"/>
    <col min="3330" max="3330" width="13.7109375" style="409" customWidth="1"/>
    <col min="3331" max="3331" width="14" style="409" customWidth="1"/>
    <col min="3332" max="3332" width="10.28515625" style="409" customWidth="1"/>
    <col min="3333" max="3333" width="9.140625" style="409"/>
    <col min="3334" max="3334" width="10" style="409" customWidth="1"/>
    <col min="3335" max="3335" width="10.28515625" style="409" customWidth="1"/>
    <col min="3336" max="3336" width="14" style="409" customWidth="1"/>
    <col min="3337" max="3569" width="9.140625" style="409"/>
    <col min="3570" max="3570" width="7.7109375" style="409" customWidth="1"/>
    <col min="3571" max="3571" width="6.7109375" style="409" customWidth="1"/>
    <col min="3572" max="3573" width="6.5703125" style="409" customWidth="1"/>
    <col min="3574" max="3574" width="6.85546875" style="409" customWidth="1"/>
    <col min="3575" max="3575" width="9" style="409" customWidth="1"/>
    <col min="3576" max="3576" width="5.28515625" style="409" customWidth="1"/>
    <col min="3577" max="3577" width="3.7109375" style="409" customWidth="1"/>
    <col min="3578" max="3578" width="6.28515625" style="409" customWidth="1"/>
    <col min="3579" max="3579" width="5.42578125" style="409" customWidth="1"/>
    <col min="3580" max="3580" width="5.140625" style="409" customWidth="1"/>
    <col min="3581" max="3581" width="4.7109375" style="409" customWidth="1"/>
    <col min="3582" max="3582" width="5.7109375" style="409" customWidth="1"/>
    <col min="3583" max="3583" width="4.42578125" style="409" customWidth="1"/>
    <col min="3584" max="3584" width="11.42578125" style="409" customWidth="1"/>
    <col min="3585" max="3585" width="14" style="409" customWidth="1"/>
    <col min="3586" max="3586" width="13.7109375" style="409" customWidth="1"/>
    <col min="3587" max="3587" width="14" style="409" customWidth="1"/>
    <col min="3588" max="3588" width="10.28515625" style="409" customWidth="1"/>
    <col min="3589" max="3589" width="9.140625" style="409"/>
    <col min="3590" max="3590" width="10" style="409" customWidth="1"/>
    <col min="3591" max="3591" width="10.28515625" style="409" customWidth="1"/>
    <col min="3592" max="3592" width="14" style="409" customWidth="1"/>
    <col min="3593" max="3825" width="9.140625" style="409"/>
    <col min="3826" max="3826" width="7.7109375" style="409" customWidth="1"/>
    <col min="3827" max="3827" width="6.7109375" style="409" customWidth="1"/>
    <col min="3828" max="3829" width="6.5703125" style="409" customWidth="1"/>
    <col min="3830" max="3830" width="6.85546875" style="409" customWidth="1"/>
    <col min="3831" max="3831" width="9" style="409" customWidth="1"/>
    <col min="3832" max="3832" width="5.28515625" style="409" customWidth="1"/>
    <col min="3833" max="3833" width="3.7109375" style="409" customWidth="1"/>
    <col min="3834" max="3834" width="6.28515625" style="409" customWidth="1"/>
    <col min="3835" max="3835" width="5.42578125" style="409" customWidth="1"/>
    <col min="3836" max="3836" width="5.140625" style="409" customWidth="1"/>
    <col min="3837" max="3837" width="4.7109375" style="409" customWidth="1"/>
    <col min="3838" max="3838" width="5.7109375" style="409" customWidth="1"/>
    <col min="3839" max="3839" width="4.42578125" style="409" customWidth="1"/>
    <col min="3840" max="3840" width="11.42578125" style="409" customWidth="1"/>
    <col min="3841" max="3841" width="14" style="409" customWidth="1"/>
    <col min="3842" max="3842" width="13.7109375" style="409" customWidth="1"/>
    <col min="3843" max="3843" width="14" style="409" customWidth="1"/>
    <col min="3844" max="3844" width="10.28515625" style="409" customWidth="1"/>
    <col min="3845" max="3845" width="9.140625" style="409"/>
    <col min="3846" max="3846" width="10" style="409" customWidth="1"/>
    <col min="3847" max="3847" width="10.28515625" style="409" customWidth="1"/>
    <col min="3848" max="3848" width="14" style="409" customWidth="1"/>
    <col min="3849" max="4081" width="9.140625" style="409"/>
    <col min="4082" max="4082" width="7.7109375" style="409" customWidth="1"/>
    <col min="4083" max="4083" width="6.7109375" style="409" customWidth="1"/>
    <col min="4084" max="4085" width="6.5703125" style="409" customWidth="1"/>
    <col min="4086" max="4086" width="6.85546875" style="409" customWidth="1"/>
    <col min="4087" max="4087" width="9" style="409" customWidth="1"/>
    <col min="4088" max="4088" width="5.28515625" style="409" customWidth="1"/>
    <col min="4089" max="4089" width="3.7109375" style="409" customWidth="1"/>
    <col min="4090" max="4090" width="6.28515625" style="409" customWidth="1"/>
    <col min="4091" max="4091" width="5.42578125" style="409" customWidth="1"/>
    <col min="4092" max="4092" width="5.140625" style="409" customWidth="1"/>
    <col min="4093" max="4093" width="4.7109375" style="409" customWidth="1"/>
    <col min="4094" max="4094" width="5.7109375" style="409" customWidth="1"/>
    <col min="4095" max="4095" width="4.42578125" style="409" customWidth="1"/>
    <col min="4096" max="4096" width="11.42578125" style="409" customWidth="1"/>
    <col min="4097" max="4097" width="14" style="409" customWidth="1"/>
    <col min="4098" max="4098" width="13.7109375" style="409" customWidth="1"/>
    <col min="4099" max="4099" width="14" style="409" customWidth="1"/>
    <col min="4100" max="4100" width="10.28515625" style="409" customWidth="1"/>
    <col min="4101" max="4101" width="9.140625" style="409"/>
    <col min="4102" max="4102" width="10" style="409" customWidth="1"/>
    <col min="4103" max="4103" width="10.28515625" style="409" customWidth="1"/>
    <col min="4104" max="4104" width="14" style="409" customWidth="1"/>
    <col min="4105" max="4337" width="9.140625" style="409"/>
    <col min="4338" max="4338" width="7.7109375" style="409" customWidth="1"/>
    <col min="4339" max="4339" width="6.7109375" style="409" customWidth="1"/>
    <col min="4340" max="4341" width="6.5703125" style="409" customWidth="1"/>
    <col min="4342" max="4342" width="6.85546875" style="409" customWidth="1"/>
    <col min="4343" max="4343" width="9" style="409" customWidth="1"/>
    <col min="4344" max="4344" width="5.28515625" style="409" customWidth="1"/>
    <col min="4345" max="4345" width="3.7109375" style="409" customWidth="1"/>
    <col min="4346" max="4346" width="6.28515625" style="409" customWidth="1"/>
    <col min="4347" max="4347" width="5.42578125" style="409" customWidth="1"/>
    <col min="4348" max="4348" width="5.140625" style="409" customWidth="1"/>
    <col min="4349" max="4349" width="4.7109375" style="409" customWidth="1"/>
    <col min="4350" max="4350" width="5.7109375" style="409" customWidth="1"/>
    <col min="4351" max="4351" width="4.42578125" style="409" customWidth="1"/>
    <col min="4352" max="4352" width="11.42578125" style="409" customWidth="1"/>
    <col min="4353" max="4353" width="14" style="409" customWidth="1"/>
    <col min="4354" max="4354" width="13.7109375" style="409" customWidth="1"/>
    <col min="4355" max="4355" width="14" style="409" customWidth="1"/>
    <col min="4356" max="4356" width="10.28515625" style="409" customWidth="1"/>
    <col min="4357" max="4357" width="9.140625" style="409"/>
    <col min="4358" max="4358" width="10" style="409" customWidth="1"/>
    <col min="4359" max="4359" width="10.28515625" style="409" customWidth="1"/>
    <col min="4360" max="4360" width="14" style="409" customWidth="1"/>
    <col min="4361" max="4593" width="9.140625" style="409"/>
    <col min="4594" max="4594" width="7.7109375" style="409" customWidth="1"/>
    <col min="4595" max="4595" width="6.7109375" style="409" customWidth="1"/>
    <col min="4596" max="4597" width="6.5703125" style="409" customWidth="1"/>
    <col min="4598" max="4598" width="6.85546875" style="409" customWidth="1"/>
    <col min="4599" max="4599" width="9" style="409" customWidth="1"/>
    <col min="4600" max="4600" width="5.28515625" style="409" customWidth="1"/>
    <col min="4601" max="4601" width="3.7109375" style="409" customWidth="1"/>
    <col min="4602" max="4602" width="6.28515625" style="409" customWidth="1"/>
    <col min="4603" max="4603" width="5.42578125" style="409" customWidth="1"/>
    <col min="4604" max="4604" width="5.140625" style="409" customWidth="1"/>
    <col min="4605" max="4605" width="4.7109375" style="409" customWidth="1"/>
    <col min="4606" max="4606" width="5.7109375" style="409" customWidth="1"/>
    <col min="4607" max="4607" width="4.42578125" style="409" customWidth="1"/>
    <col min="4608" max="4608" width="11.42578125" style="409" customWidth="1"/>
    <col min="4609" max="4609" width="14" style="409" customWidth="1"/>
    <col min="4610" max="4610" width="13.7109375" style="409" customWidth="1"/>
    <col min="4611" max="4611" width="14" style="409" customWidth="1"/>
    <col min="4612" max="4612" width="10.28515625" style="409" customWidth="1"/>
    <col min="4613" max="4613" width="9.140625" style="409"/>
    <col min="4614" max="4614" width="10" style="409" customWidth="1"/>
    <col min="4615" max="4615" width="10.28515625" style="409" customWidth="1"/>
    <col min="4616" max="4616" width="14" style="409" customWidth="1"/>
    <col min="4617" max="4849" width="9.140625" style="409"/>
    <col min="4850" max="4850" width="7.7109375" style="409" customWidth="1"/>
    <col min="4851" max="4851" width="6.7109375" style="409" customWidth="1"/>
    <col min="4852" max="4853" width="6.5703125" style="409" customWidth="1"/>
    <col min="4854" max="4854" width="6.85546875" style="409" customWidth="1"/>
    <col min="4855" max="4855" width="9" style="409" customWidth="1"/>
    <col min="4856" max="4856" width="5.28515625" style="409" customWidth="1"/>
    <col min="4857" max="4857" width="3.7109375" style="409" customWidth="1"/>
    <col min="4858" max="4858" width="6.28515625" style="409" customWidth="1"/>
    <col min="4859" max="4859" width="5.42578125" style="409" customWidth="1"/>
    <col min="4860" max="4860" width="5.140625" style="409" customWidth="1"/>
    <col min="4861" max="4861" width="4.7109375" style="409" customWidth="1"/>
    <col min="4862" max="4862" width="5.7109375" style="409" customWidth="1"/>
    <col min="4863" max="4863" width="4.42578125" style="409" customWidth="1"/>
    <col min="4864" max="4864" width="11.42578125" style="409" customWidth="1"/>
    <col min="4865" max="4865" width="14" style="409" customWidth="1"/>
    <col min="4866" max="4866" width="13.7109375" style="409" customWidth="1"/>
    <col min="4867" max="4867" width="14" style="409" customWidth="1"/>
    <col min="4868" max="4868" width="10.28515625" style="409" customWidth="1"/>
    <col min="4869" max="4869" width="9.140625" style="409"/>
    <col min="4870" max="4870" width="10" style="409" customWidth="1"/>
    <col min="4871" max="4871" width="10.28515625" style="409" customWidth="1"/>
    <col min="4872" max="4872" width="14" style="409" customWidth="1"/>
    <col min="4873" max="5105" width="9.140625" style="409"/>
    <col min="5106" max="5106" width="7.7109375" style="409" customWidth="1"/>
    <col min="5107" max="5107" width="6.7109375" style="409" customWidth="1"/>
    <col min="5108" max="5109" width="6.5703125" style="409" customWidth="1"/>
    <col min="5110" max="5110" width="6.85546875" style="409" customWidth="1"/>
    <col min="5111" max="5111" width="9" style="409" customWidth="1"/>
    <col min="5112" max="5112" width="5.28515625" style="409" customWidth="1"/>
    <col min="5113" max="5113" width="3.7109375" style="409" customWidth="1"/>
    <col min="5114" max="5114" width="6.28515625" style="409" customWidth="1"/>
    <col min="5115" max="5115" width="5.42578125" style="409" customWidth="1"/>
    <col min="5116" max="5116" width="5.140625" style="409" customWidth="1"/>
    <col min="5117" max="5117" width="4.7109375" style="409" customWidth="1"/>
    <col min="5118" max="5118" width="5.7109375" style="409" customWidth="1"/>
    <col min="5119" max="5119" width="4.42578125" style="409" customWidth="1"/>
    <col min="5120" max="5120" width="11.42578125" style="409" customWidth="1"/>
    <col min="5121" max="5121" width="14" style="409" customWidth="1"/>
    <col min="5122" max="5122" width="13.7109375" style="409" customWidth="1"/>
    <col min="5123" max="5123" width="14" style="409" customWidth="1"/>
    <col min="5124" max="5124" width="10.28515625" style="409" customWidth="1"/>
    <col min="5125" max="5125" width="9.140625" style="409"/>
    <col min="5126" max="5126" width="10" style="409" customWidth="1"/>
    <col min="5127" max="5127" width="10.28515625" style="409" customWidth="1"/>
    <col min="5128" max="5128" width="14" style="409" customWidth="1"/>
    <col min="5129" max="5361" width="9.140625" style="409"/>
    <col min="5362" max="5362" width="7.7109375" style="409" customWidth="1"/>
    <col min="5363" max="5363" width="6.7109375" style="409" customWidth="1"/>
    <col min="5364" max="5365" width="6.5703125" style="409" customWidth="1"/>
    <col min="5366" max="5366" width="6.85546875" style="409" customWidth="1"/>
    <col min="5367" max="5367" width="9" style="409" customWidth="1"/>
    <col min="5368" max="5368" width="5.28515625" style="409" customWidth="1"/>
    <col min="5369" max="5369" width="3.7109375" style="409" customWidth="1"/>
    <col min="5370" max="5370" width="6.28515625" style="409" customWidth="1"/>
    <col min="5371" max="5371" width="5.42578125" style="409" customWidth="1"/>
    <col min="5372" max="5372" width="5.140625" style="409" customWidth="1"/>
    <col min="5373" max="5373" width="4.7109375" style="409" customWidth="1"/>
    <col min="5374" max="5374" width="5.7109375" style="409" customWidth="1"/>
    <col min="5375" max="5375" width="4.42578125" style="409" customWidth="1"/>
    <col min="5376" max="5376" width="11.42578125" style="409" customWidth="1"/>
    <col min="5377" max="5377" width="14" style="409" customWidth="1"/>
    <col min="5378" max="5378" width="13.7109375" style="409" customWidth="1"/>
    <col min="5379" max="5379" width="14" style="409" customWidth="1"/>
    <col min="5380" max="5380" width="10.28515625" style="409" customWidth="1"/>
    <col min="5381" max="5381" width="9.140625" style="409"/>
    <col min="5382" max="5382" width="10" style="409" customWidth="1"/>
    <col min="5383" max="5383" width="10.28515625" style="409" customWidth="1"/>
    <col min="5384" max="5384" width="14" style="409" customWidth="1"/>
    <col min="5385" max="5617" width="9.140625" style="409"/>
    <col min="5618" max="5618" width="7.7109375" style="409" customWidth="1"/>
    <col min="5619" max="5619" width="6.7109375" style="409" customWidth="1"/>
    <col min="5620" max="5621" width="6.5703125" style="409" customWidth="1"/>
    <col min="5622" max="5622" width="6.85546875" style="409" customWidth="1"/>
    <col min="5623" max="5623" width="9" style="409" customWidth="1"/>
    <col min="5624" max="5624" width="5.28515625" style="409" customWidth="1"/>
    <col min="5625" max="5625" width="3.7109375" style="409" customWidth="1"/>
    <col min="5626" max="5626" width="6.28515625" style="409" customWidth="1"/>
    <col min="5627" max="5627" width="5.42578125" style="409" customWidth="1"/>
    <col min="5628" max="5628" width="5.140625" style="409" customWidth="1"/>
    <col min="5629" max="5629" width="4.7109375" style="409" customWidth="1"/>
    <col min="5630" max="5630" width="5.7109375" style="409" customWidth="1"/>
    <col min="5631" max="5631" width="4.42578125" style="409" customWidth="1"/>
    <col min="5632" max="5632" width="11.42578125" style="409" customWidth="1"/>
    <col min="5633" max="5633" width="14" style="409" customWidth="1"/>
    <col min="5634" max="5634" width="13.7109375" style="409" customWidth="1"/>
    <col min="5635" max="5635" width="14" style="409" customWidth="1"/>
    <col min="5636" max="5636" width="10.28515625" style="409" customWidth="1"/>
    <col min="5637" max="5637" width="9.140625" style="409"/>
    <col min="5638" max="5638" width="10" style="409" customWidth="1"/>
    <col min="5639" max="5639" width="10.28515625" style="409" customWidth="1"/>
    <col min="5640" max="5640" width="14" style="409" customWidth="1"/>
    <col min="5641" max="5873" width="9.140625" style="409"/>
    <col min="5874" max="5874" width="7.7109375" style="409" customWidth="1"/>
    <col min="5875" max="5875" width="6.7109375" style="409" customWidth="1"/>
    <col min="5876" max="5877" width="6.5703125" style="409" customWidth="1"/>
    <col min="5878" max="5878" width="6.85546875" style="409" customWidth="1"/>
    <col min="5879" max="5879" width="9" style="409" customWidth="1"/>
    <col min="5880" max="5880" width="5.28515625" style="409" customWidth="1"/>
    <col min="5881" max="5881" width="3.7109375" style="409" customWidth="1"/>
    <col min="5882" max="5882" width="6.28515625" style="409" customWidth="1"/>
    <col min="5883" max="5883" width="5.42578125" style="409" customWidth="1"/>
    <col min="5884" max="5884" width="5.140625" style="409" customWidth="1"/>
    <col min="5885" max="5885" width="4.7109375" style="409" customWidth="1"/>
    <col min="5886" max="5886" width="5.7109375" style="409" customWidth="1"/>
    <col min="5887" max="5887" width="4.42578125" style="409" customWidth="1"/>
    <col min="5888" max="5888" width="11.42578125" style="409" customWidth="1"/>
    <col min="5889" max="5889" width="14" style="409" customWidth="1"/>
    <col min="5890" max="5890" width="13.7109375" style="409" customWidth="1"/>
    <col min="5891" max="5891" width="14" style="409" customWidth="1"/>
    <col min="5892" max="5892" width="10.28515625" style="409" customWidth="1"/>
    <col min="5893" max="5893" width="9.140625" style="409"/>
    <col min="5894" max="5894" width="10" style="409" customWidth="1"/>
    <col min="5895" max="5895" width="10.28515625" style="409" customWidth="1"/>
    <col min="5896" max="5896" width="14" style="409" customWidth="1"/>
    <col min="5897" max="6129" width="9.140625" style="409"/>
    <col min="6130" max="6130" width="7.7109375" style="409" customWidth="1"/>
    <col min="6131" max="6131" width="6.7109375" style="409" customWidth="1"/>
    <col min="6132" max="6133" width="6.5703125" style="409" customWidth="1"/>
    <col min="6134" max="6134" width="6.85546875" style="409" customWidth="1"/>
    <col min="6135" max="6135" width="9" style="409" customWidth="1"/>
    <col min="6136" max="6136" width="5.28515625" style="409" customWidth="1"/>
    <col min="6137" max="6137" width="3.7109375" style="409" customWidth="1"/>
    <col min="6138" max="6138" width="6.28515625" style="409" customWidth="1"/>
    <col min="6139" max="6139" width="5.42578125" style="409" customWidth="1"/>
    <col min="6140" max="6140" width="5.140625" style="409" customWidth="1"/>
    <col min="6141" max="6141" width="4.7109375" style="409" customWidth="1"/>
    <col min="6142" max="6142" width="5.7109375" style="409" customWidth="1"/>
    <col min="6143" max="6143" width="4.42578125" style="409" customWidth="1"/>
    <col min="6144" max="6144" width="11.42578125" style="409" customWidth="1"/>
    <col min="6145" max="6145" width="14" style="409" customWidth="1"/>
    <col min="6146" max="6146" width="13.7109375" style="409" customWidth="1"/>
    <col min="6147" max="6147" width="14" style="409" customWidth="1"/>
    <col min="6148" max="6148" width="10.28515625" style="409" customWidth="1"/>
    <col min="6149" max="6149" width="9.140625" style="409"/>
    <col min="6150" max="6150" width="10" style="409" customWidth="1"/>
    <col min="6151" max="6151" width="10.28515625" style="409" customWidth="1"/>
    <col min="6152" max="6152" width="14" style="409" customWidth="1"/>
    <col min="6153" max="6385" width="9.140625" style="409"/>
    <col min="6386" max="6386" width="7.7109375" style="409" customWidth="1"/>
    <col min="6387" max="6387" width="6.7109375" style="409" customWidth="1"/>
    <col min="6388" max="6389" width="6.5703125" style="409" customWidth="1"/>
    <col min="6390" max="6390" width="6.85546875" style="409" customWidth="1"/>
    <col min="6391" max="6391" width="9" style="409" customWidth="1"/>
    <col min="6392" max="6392" width="5.28515625" style="409" customWidth="1"/>
    <col min="6393" max="6393" width="3.7109375" style="409" customWidth="1"/>
    <col min="6394" max="6394" width="6.28515625" style="409" customWidth="1"/>
    <col min="6395" max="6395" width="5.42578125" style="409" customWidth="1"/>
    <col min="6396" max="6396" width="5.140625" style="409" customWidth="1"/>
    <col min="6397" max="6397" width="4.7109375" style="409" customWidth="1"/>
    <col min="6398" max="6398" width="5.7109375" style="409" customWidth="1"/>
    <col min="6399" max="6399" width="4.42578125" style="409" customWidth="1"/>
    <col min="6400" max="6400" width="11.42578125" style="409" customWidth="1"/>
    <col min="6401" max="6401" width="14" style="409" customWidth="1"/>
    <col min="6402" max="6402" width="13.7109375" style="409" customWidth="1"/>
    <col min="6403" max="6403" width="14" style="409" customWidth="1"/>
    <col min="6404" max="6404" width="10.28515625" style="409" customWidth="1"/>
    <col min="6405" max="6405" width="9.140625" style="409"/>
    <col min="6406" max="6406" width="10" style="409" customWidth="1"/>
    <col min="6407" max="6407" width="10.28515625" style="409" customWidth="1"/>
    <col min="6408" max="6408" width="14" style="409" customWidth="1"/>
    <col min="6409" max="6641" width="9.140625" style="409"/>
    <col min="6642" max="6642" width="7.7109375" style="409" customWidth="1"/>
    <col min="6643" max="6643" width="6.7109375" style="409" customWidth="1"/>
    <col min="6644" max="6645" width="6.5703125" style="409" customWidth="1"/>
    <col min="6646" max="6646" width="6.85546875" style="409" customWidth="1"/>
    <col min="6647" max="6647" width="9" style="409" customWidth="1"/>
    <col min="6648" max="6648" width="5.28515625" style="409" customWidth="1"/>
    <col min="6649" max="6649" width="3.7109375" style="409" customWidth="1"/>
    <col min="6650" max="6650" width="6.28515625" style="409" customWidth="1"/>
    <col min="6651" max="6651" width="5.42578125" style="409" customWidth="1"/>
    <col min="6652" max="6652" width="5.140625" style="409" customWidth="1"/>
    <col min="6653" max="6653" width="4.7109375" style="409" customWidth="1"/>
    <col min="6654" max="6654" width="5.7109375" style="409" customWidth="1"/>
    <col min="6655" max="6655" width="4.42578125" style="409" customWidth="1"/>
    <col min="6656" max="6656" width="11.42578125" style="409" customWidth="1"/>
    <col min="6657" max="6657" width="14" style="409" customWidth="1"/>
    <col min="6658" max="6658" width="13.7109375" style="409" customWidth="1"/>
    <col min="6659" max="6659" width="14" style="409" customWidth="1"/>
    <col min="6660" max="6660" width="10.28515625" style="409" customWidth="1"/>
    <col min="6661" max="6661" width="9.140625" style="409"/>
    <col min="6662" max="6662" width="10" style="409" customWidth="1"/>
    <col min="6663" max="6663" width="10.28515625" style="409" customWidth="1"/>
    <col min="6664" max="6664" width="14" style="409" customWidth="1"/>
    <col min="6665" max="6897" width="9.140625" style="409"/>
    <col min="6898" max="6898" width="7.7109375" style="409" customWidth="1"/>
    <col min="6899" max="6899" width="6.7109375" style="409" customWidth="1"/>
    <col min="6900" max="6901" width="6.5703125" style="409" customWidth="1"/>
    <col min="6902" max="6902" width="6.85546875" style="409" customWidth="1"/>
    <col min="6903" max="6903" width="9" style="409" customWidth="1"/>
    <col min="6904" max="6904" width="5.28515625" style="409" customWidth="1"/>
    <col min="6905" max="6905" width="3.7109375" style="409" customWidth="1"/>
    <col min="6906" max="6906" width="6.28515625" style="409" customWidth="1"/>
    <col min="6907" max="6907" width="5.42578125" style="409" customWidth="1"/>
    <col min="6908" max="6908" width="5.140625" style="409" customWidth="1"/>
    <col min="6909" max="6909" width="4.7109375" style="409" customWidth="1"/>
    <col min="6910" max="6910" width="5.7109375" style="409" customWidth="1"/>
    <col min="6911" max="6911" width="4.42578125" style="409" customWidth="1"/>
    <col min="6912" max="6912" width="11.42578125" style="409" customWidth="1"/>
    <col min="6913" max="6913" width="14" style="409" customWidth="1"/>
    <col min="6914" max="6914" width="13.7109375" style="409" customWidth="1"/>
    <col min="6915" max="6915" width="14" style="409" customWidth="1"/>
    <col min="6916" max="6916" width="10.28515625" style="409" customWidth="1"/>
    <col min="6917" max="6917" width="9.140625" style="409"/>
    <col min="6918" max="6918" width="10" style="409" customWidth="1"/>
    <col min="6919" max="6919" width="10.28515625" style="409" customWidth="1"/>
    <col min="6920" max="6920" width="14" style="409" customWidth="1"/>
    <col min="6921" max="7153" width="9.140625" style="409"/>
    <col min="7154" max="7154" width="7.7109375" style="409" customWidth="1"/>
    <col min="7155" max="7155" width="6.7109375" style="409" customWidth="1"/>
    <col min="7156" max="7157" width="6.5703125" style="409" customWidth="1"/>
    <col min="7158" max="7158" width="6.85546875" style="409" customWidth="1"/>
    <col min="7159" max="7159" width="9" style="409" customWidth="1"/>
    <col min="7160" max="7160" width="5.28515625" style="409" customWidth="1"/>
    <col min="7161" max="7161" width="3.7109375" style="409" customWidth="1"/>
    <col min="7162" max="7162" width="6.28515625" style="409" customWidth="1"/>
    <col min="7163" max="7163" width="5.42578125" style="409" customWidth="1"/>
    <col min="7164" max="7164" width="5.140625" style="409" customWidth="1"/>
    <col min="7165" max="7165" width="4.7109375" style="409" customWidth="1"/>
    <col min="7166" max="7166" width="5.7109375" style="409" customWidth="1"/>
    <col min="7167" max="7167" width="4.42578125" style="409" customWidth="1"/>
    <col min="7168" max="7168" width="11.42578125" style="409" customWidth="1"/>
    <col min="7169" max="7169" width="14" style="409" customWidth="1"/>
    <col min="7170" max="7170" width="13.7109375" style="409" customWidth="1"/>
    <col min="7171" max="7171" width="14" style="409" customWidth="1"/>
    <col min="7172" max="7172" width="10.28515625" style="409" customWidth="1"/>
    <col min="7173" max="7173" width="9.140625" style="409"/>
    <col min="7174" max="7174" width="10" style="409" customWidth="1"/>
    <col min="7175" max="7175" width="10.28515625" style="409" customWidth="1"/>
    <col min="7176" max="7176" width="14" style="409" customWidth="1"/>
    <col min="7177" max="7409" width="9.140625" style="409"/>
    <col min="7410" max="7410" width="7.7109375" style="409" customWidth="1"/>
    <col min="7411" max="7411" width="6.7109375" style="409" customWidth="1"/>
    <col min="7412" max="7413" width="6.5703125" style="409" customWidth="1"/>
    <col min="7414" max="7414" width="6.85546875" style="409" customWidth="1"/>
    <col min="7415" max="7415" width="9" style="409" customWidth="1"/>
    <col min="7416" max="7416" width="5.28515625" style="409" customWidth="1"/>
    <col min="7417" max="7417" width="3.7109375" style="409" customWidth="1"/>
    <col min="7418" max="7418" width="6.28515625" style="409" customWidth="1"/>
    <col min="7419" max="7419" width="5.42578125" style="409" customWidth="1"/>
    <col min="7420" max="7420" width="5.140625" style="409" customWidth="1"/>
    <col min="7421" max="7421" width="4.7109375" style="409" customWidth="1"/>
    <col min="7422" max="7422" width="5.7109375" style="409" customWidth="1"/>
    <col min="7423" max="7423" width="4.42578125" style="409" customWidth="1"/>
    <col min="7424" max="7424" width="11.42578125" style="409" customWidth="1"/>
    <col min="7425" max="7425" width="14" style="409" customWidth="1"/>
    <col min="7426" max="7426" width="13.7109375" style="409" customWidth="1"/>
    <col min="7427" max="7427" width="14" style="409" customWidth="1"/>
    <col min="7428" max="7428" width="10.28515625" style="409" customWidth="1"/>
    <col min="7429" max="7429" width="9.140625" style="409"/>
    <col min="7430" max="7430" width="10" style="409" customWidth="1"/>
    <col min="7431" max="7431" width="10.28515625" style="409" customWidth="1"/>
    <col min="7432" max="7432" width="14" style="409" customWidth="1"/>
    <col min="7433" max="7665" width="9.140625" style="409"/>
    <col min="7666" max="7666" width="7.7109375" style="409" customWidth="1"/>
    <col min="7667" max="7667" width="6.7109375" style="409" customWidth="1"/>
    <col min="7668" max="7669" width="6.5703125" style="409" customWidth="1"/>
    <col min="7670" max="7670" width="6.85546875" style="409" customWidth="1"/>
    <col min="7671" max="7671" width="9" style="409" customWidth="1"/>
    <col min="7672" max="7672" width="5.28515625" style="409" customWidth="1"/>
    <col min="7673" max="7673" width="3.7109375" style="409" customWidth="1"/>
    <col min="7674" max="7674" width="6.28515625" style="409" customWidth="1"/>
    <col min="7675" max="7675" width="5.42578125" style="409" customWidth="1"/>
    <col min="7676" max="7676" width="5.140625" style="409" customWidth="1"/>
    <col min="7677" max="7677" width="4.7109375" style="409" customWidth="1"/>
    <col min="7678" max="7678" width="5.7109375" style="409" customWidth="1"/>
    <col min="7679" max="7679" width="4.42578125" style="409" customWidth="1"/>
    <col min="7680" max="7680" width="11.42578125" style="409" customWidth="1"/>
    <col min="7681" max="7681" width="14" style="409" customWidth="1"/>
    <col min="7682" max="7682" width="13.7109375" style="409" customWidth="1"/>
    <col min="7683" max="7683" width="14" style="409" customWidth="1"/>
    <col min="7684" max="7684" width="10.28515625" style="409" customWidth="1"/>
    <col min="7685" max="7685" width="9.140625" style="409"/>
    <col min="7686" max="7686" width="10" style="409" customWidth="1"/>
    <col min="7687" max="7687" width="10.28515625" style="409" customWidth="1"/>
    <col min="7688" max="7688" width="14" style="409" customWidth="1"/>
    <col min="7689" max="7921" width="9.140625" style="409"/>
    <col min="7922" max="7922" width="7.7109375" style="409" customWidth="1"/>
    <col min="7923" max="7923" width="6.7109375" style="409" customWidth="1"/>
    <col min="7924" max="7925" width="6.5703125" style="409" customWidth="1"/>
    <col min="7926" max="7926" width="6.85546875" style="409" customWidth="1"/>
    <col min="7927" max="7927" width="9" style="409" customWidth="1"/>
    <col min="7928" max="7928" width="5.28515625" style="409" customWidth="1"/>
    <col min="7929" max="7929" width="3.7109375" style="409" customWidth="1"/>
    <col min="7930" max="7930" width="6.28515625" style="409" customWidth="1"/>
    <col min="7931" max="7931" width="5.42578125" style="409" customWidth="1"/>
    <col min="7932" max="7932" width="5.140625" style="409" customWidth="1"/>
    <col min="7933" max="7933" width="4.7109375" style="409" customWidth="1"/>
    <col min="7934" max="7934" width="5.7109375" style="409" customWidth="1"/>
    <col min="7935" max="7935" width="4.42578125" style="409" customWidth="1"/>
    <col min="7936" max="7936" width="11.42578125" style="409" customWidth="1"/>
    <col min="7937" max="7937" width="14" style="409" customWidth="1"/>
    <col min="7938" max="7938" width="13.7109375" style="409" customWidth="1"/>
    <col min="7939" max="7939" width="14" style="409" customWidth="1"/>
    <col min="7940" max="7940" width="10.28515625" style="409" customWidth="1"/>
    <col min="7941" max="7941" width="9.140625" style="409"/>
    <col min="7942" max="7942" width="10" style="409" customWidth="1"/>
    <col min="7943" max="7943" width="10.28515625" style="409" customWidth="1"/>
    <col min="7944" max="7944" width="14" style="409" customWidth="1"/>
    <col min="7945" max="8177" width="9.140625" style="409"/>
    <col min="8178" max="8178" width="7.7109375" style="409" customWidth="1"/>
    <col min="8179" max="8179" width="6.7109375" style="409" customWidth="1"/>
    <col min="8180" max="8181" width="6.5703125" style="409" customWidth="1"/>
    <col min="8182" max="8182" width="6.85546875" style="409" customWidth="1"/>
    <col min="8183" max="8183" width="9" style="409" customWidth="1"/>
    <col min="8184" max="8184" width="5.28515625" style="409" customWidth="1"/>
    <col min="8185" max="8185" width="3.7109375" style="409" customWidth="1"/>
    <col min="8186" max="8186" width="6.28515625" style="409" customWidth="1"/>
    <col min="8187" max="8187" width="5.42578125" style="409" customWidth="1"/>
    <col min="8188" max="8188" width="5.140625" style="409" customWidth="1"/>
    <col min="8189" max="8189" width="4.7109375" style="409" customWidth="1"/>
    <col min="8190" max="8190" width="5.7109375" style="409" customWidth="1"/>
    <col min="8191" max="8191" width="4.42578125" style="409" customWidth="1"/>
    <col min="8192" max="8192" width="11.42578125" style="409" customWidth="1"/>
    <col min="8193" max="8193" width="14" style="409" customWidth="1"/>
    <col min="8194" max="8194" width="13.7109375" style="409" customWidth="1"/>
    <col min="8195" max="8195" width="14" style="409" customWidth="1"/>
    <col min="8196" max="8196" width="10.28515625" style="409" customWidth="1"/>
    <col min="8197" max="8197" width="9.140625" style="409"/>
    <col min="8198" max="8198" width="10" style="409" customWidth="1"/>
    <col min="8199" max="8199" width="10.28515625" style="409" customWidth="1"/>
    <col min="8200" max="8200" width="14" style="409" customWidth="1"/>
    <col min="8201" max="8433" width="9.140625" style="409"/>
    <col min="8434" max="8434" width="7.7109375" style="409" customWidth="1"/>
    <col min="8435" max="8435" width="6.7109375" style="409" customWidth="1"/>
    <col min="8436" max="8437" width="6.5703125" style="409" customWidth="1"/>
    <col min="8438" max="8438" width="6.85546875" style="409" customWidth="1"/>
    <col min="8439" max="8439" width="9" style="409" customWidth="1"/>
    <col min="8440" max="8440" width="5.28515625" style="409" customWidth="1"/>
    <col min="8441" max="8441" width="3.7109375" style="409" customWidth="1"/>
    <col min="8442" max="8442" width="6.28515625" style="409" customWidth="1"/>
    <col min="8443" max="8443" width="5.42578125" style="409" customWidth="1"/>
    <col min="8444" max="8444" width="5.140625" style="409" customWidth="1"/>
    <col min="8445" max="8445" width="4.7109375" style="409" customWidth="1"/>
    <col min="8446" max="8446" width="5.7109375" style="409" customWidth="1"/>
    <col min="8447" max="8447" width="4.42578125" style="409" customWidth="1"/>
    <col min="8448" max="8448" width="11.42578125" style="409" customWidth="1"/>
    <col min="8449" max="8449" width="14" style="409" customWidth="1"/>
    <col min="8450" max="8450" width="13.7109375" style="409" customWidth="1"/>
    <col min="8451" max="8451" width="14" style="409" customWidth="1"/>
    <col min="8452" max="8452" width="10.28515625" style="409" customWidth="1"/>
    <col min="8453" max="8453" width="9.140625" style="409"/>
    <col min="8454" max="8454" width="10" style="409" customWidth="1"/>
    <col min="8455" max="8455" width="10.28515625" style="409" customWidth="1"/>
    <col min="8456" max="8456" width="14" style="409" customWidth="1"/>
    <col min="8457" max="8689" width="9.140625" style="409"/>
    <col min="8690" max="8690" width="7.7109375" style="409" customWidth="1"/>
    <col min="8691" max="8691" width="6.7109375" style="409" customWidth="1"/>
    <col min="8692" max="8693" width="6.5703125" style="409" customWidth="1"/>
    <col min="8694" max="8694" width="6.85546875" style="409" customWidth="1"/>
    <col min="8695" max="8695" width="9" style="409" customWidth="1"/>
    <col min="8696" max="8696" width="5.28515625" style="409" customWidth="1"/>
    <col min="8697" max="8697" width="3.7109375" style="409" customWidth="1"/>
    <col min="8698" max="8698" width="6.28515625" style="409" customWidth="1"/>
    <col min="8699" max="8699" width="5.42578125" style="409" customWidth="1"/>
    <col min="8700" max="8700" width="5.140625" style="409" customWidth="1"/>
    <col min="8701" max="8701" width="4.7109375" style="409" customWidth="1"/>
    <col min="8702" max="8702" width="5.7109375" style="409" customWidth="1"/>
    <col min="8703" max="8703" width="4.42578125" style="409" customWidth="1"/>
    <col min="8704" max="8704" width="11.42578125" style="409" customWidth="1"/>
    <col min="8705" max="8705" width="14" style="409" customWidth="1"/>
    <col min="8706" max="8706" width="13.7109375" style="409" customWidth="1"/>
    <col min="8707" max="8707" width="14" style="409" customWidth="1"/>
    <col min="8708" max="8708" width="10.28515625" style="409" customWidth="1"/>
    <col min="8709" max="8709" width="9.140625" style="409"/>
    <col min="8710" max="8710" width="10" style="409" customWidth="1"/>
    <col min="8711" max="8711" width="10.28515625" style="409" customWidth="1"/>
    <col min="8712" max="8712" width="14" style="409" customWidth="1"/>
    <col min="8713" max="8945" width="9.140625" style="409"/>
    <col min="8946" max="8946" width="7.7109375" style="409" customWidth="1"/>
    <col min="8947" max="8947" width="6.7109375" style="409" customWidth="1"/>
    <col min="8948" max="8949" width="6.5703125" style="409" customWidth="1"/>
    <col min="8950" max="8950" width="6.85546875" style="409" customWidth="1"/>
    <col min="8951" max="8951" width="9" style="409" customWidth="1"/>
    <col min="8952" max="8952" width="5.28515625" style="409" customWidth="1"/>
    <col min="8953" max="8953" width="3.7109375" style="409" customWidth="1"/>
    <col min="8954" max="8954" width="6.28515625" style="409" customWidth="1"/>
    <col min="8955" max="8955" width="5.42578125" style="409" customWidth="1"/>
    <col min="8956" max="8956" width="5.140625" style="409" customWidth="1"/>
    <col min="8957" max="8957" width="4.7109375" style="409" customWidth="1"/>
    <col min="8958" max="8958" width="5.7109375" style="409" customWidth="1"/>
    <col min="8959" max="8959" width="4.42578125" style="409" customWidth="1"/>
    <col min="8960" max="8960" width="11.42578125" style="409" customWidth="1"/>
    <col min="8961" max="8961" width="14" style="409" customWidth="1"/>
    <col min="8962" max="8962" width="13.7109375" style="409" customWidth="1"/>
    <col min="8963" max="8963" width="14" style="409" customWidth="1"/>
    <col min="8964" max="8964" width="10.28515625" style="409" customWidth="1"/>
    <col min="8965" max="8965" width="9.140625" style="409"/>
    <col min="8966" max="8966" width="10" style="409" customWidth="1"/>
    <col min="8967" max="8967" width="10.28515625" style="409" customWidth="1"/>
    <col min="8968" max="8968" width="14" style="409" customWidth="1"/>
    <col min="8969" max="9201" width="9.140625" style="409"/>
    <col min="9202" max="9202" width="7.7109375" style="409" customWidth="1"/>
    <col min="9203" max="9203" width="6.7109375" style="409" customWidth="1"/>
    <col min="9204" max="9205" width="6.5703125" style="409" customWidth="1"/>
    <col min="9206" max="9206" width="6.85546875" style="409" customWidth="1"/>
    <col min="9207" max="9207" width="9" style="409" customWidth="1"/>
    <col min="9208" max="9208" width="5.28515625" style="409" customWidth="1"/>
    <col min="9209" max="9209" width="3.7109375" style="409" customWidth="1"/>
    <col min="9210" max="9210" width="6.28515625" style="409" customWidth="1"/>
    <col min="9211" max="9211" width="5.42578125" style="409" customWidth="1"/>
    <col min="9212" max="9212" width="5.140625" style="409" customWidth="1"/>
    <col min="9213" max="9213" width="4.7109375" style="409" customWidth="1"/>
    <col min="9214" max="9214" width="5.7109375" style="409" customWidth="1"/>
    <col min="9215" max="9215" width="4.42578125" style="409" customWidth="1"/>
    <col min="9216" max="9216" width="11.42578125" style="409" customWidth="1"/>
    <col min="9217" max="9217" width="14" style="409" customWidth="1"/>
    <col min="9218" max="9218" width="13.7109375" style="409" customWidth="1"/>
    <col min="9219" max="9219" width="14" style="409" customWidth="1"/>
    <col min="9220" max="9220" width="10.28515625" style="409" customWidth="1"/>
    <col min="9221" max="9221" width="9.140625" style="409"/>
    <col min="9222" max="9222" width="10" style="409" customWidth="1"/>
    <col min="9223" max="9223" width="10.28515625" style="409" customWidth="1"/>
    <col min="9224" max="9224" width="14" style="409" customWidth="1"/>
    <col min="9225" max="9457" width="9.140625" style="409"/>
    <col min="9458" max="9458" width="7.7109375" style="409" customWidth="1"/>
    <col min="9459" max="9459" width="6.7109375" style="409" customWidth="1"/>
    <col min="9460" max="9461" width="6.5703125" style="409" customWidth="1"/>
    <col min="9462" max="9462" width="6.85546875" style="409" customWidth="1"/>
    <col min="9463" max="9463" width="9" style="409" customWidth="1"/>
    <col min="9464" max="9464" width="5.28515625" style="409" customWidth="1"/>
    <col min="9465" max="9465" width="3.7109375" style="409" customWidth="1"/>
    <col min="9466" max="9466" width="6.28515625" style="409" customWidth="1"/>
    <col min="9467" max="9467" width="5.42578125" style="409" customWidth="1"/>
    <col min="9468" max="9468" width="5.140625" style="409" customWidth="1"/>
    <col min="9469" max="9469" width="4.7109375" style="409" customWidth="1"/>
    <col min="9470" max="9470" width="5.7109375" style="409" customWidth="1"/>
    <col min="9471" max="9471" width="4.42578125" style="409" customWidth="1"/>
    <col min="9472" max="9472" width="11.42578125" style="409" customWidth="1"/>
    <col min="9473" max="9473" width="14" style="409" customWidth="1"/>
    <col min="9474" max="9474" width="13.7109375" style="409" customWidth="1"/>
    <col min="9475" max="9475" width="14" style="409" customWidth="1"/>
    <col min="9476" max="9476" width="10.28515625" style="409" customWidth="1"/>
    <col min="9477" max="9477" width="9.140625" style="409"/>
    <col min="9478" max="9478" width="10" style="409" customWidth="1"/>
    <col min="9479" max="9479" width="10.28515625" style="409" customWidth="1"/>
    <col min="9480" max="9480" width="14" style="409" customWidth="1"/>
    <col min="9481" max="9713" width="9.140625" style="409"/>
    <col min="9714" max="9714" width="7.7109375" style="409" customWidth="1"/>
    <col min="9715" max="9715" width="6.7109375" style="409" customWidth="1"/>
    <col min="9716" max="9717" width="6.5703125" style="409" customWidth="1"/>
    <col min="9718" max="9718" width="6.85546875" style="409" customWidth="1"/>
    <col min="9719" max="9719" width="9" style="409" customWidth="1"/>
    <col min="9720" max="9720" width="5.28515625" style="409" customWidth="1"/>
    <col min="9721" max="9721" width="3.7109375" style="409" customWidth="1"/>
    <col min="9722" max="9722" width="6.28515625" style="409" customWidth="1"/>
    <col min="9723" max="9723" width="5.42578125" style="409" customWidth="1"/>
    <col min="9724" max="9724" width="5.140625" style="409" customWidth="1"/>
    <col min="9725" max="9725" width="4.7109375" style="409" customWidth="1"/>
    <col min="9726" max="9726" width="5.7109375" style="409" customWidth="1"/>
    <col min="9727" max="9727" width="4.42578125" style="409" customWidth="1"/>
    <col min="9728" max="9728" width="11.42578125" style="409" customWidth="1"/>
    <col min="9729" max="9729" width="14" style="409" customWidth="1"/>
    <col min="9730" max="9730" width="13.7109375" style="409" customWidth="1"/>
    <col min="9731" max="9731" width="14" style="409" customWidth="1"/>
    <col min="9732" max="9732" width="10.28515625" style="409" customWidth="1"/>
    <col min="9733" max="9733" width="9.140625" style="409"/>
    <col min="9734" max="9734" width="10" style="409" customWidth="1"/>
    <col min="9735" max="9735" width="10.28515625" style="409" customWidth="1"/>
    <col min="9736" max="9736" width="14" style="409" customWidth="1"/>
    <col min="9737" max="9969" width="9.140625" style="409"/>
    <col min="9970" max="9970" width="7.7109375" style="409" customWidth="1"/>
    <col min="9971" max="9971" width="6.7109375" style="409" customWidth="1"/>
    <col min="9972" max="9973" width="6.5703125" style="409" customWidth="1"/>
    <col min="9974" max="9974" width="6.85546875" style="409" customWidth="1"/>
    <col min="9975" max="9975" width="9" style="409" customWidth="1"/>
    <col min="9976" max="9976" width="5.28515625" style="409" customWidth="1"/>
    <col min="9977" max="9977" width="3.7109375" style="409" customWidth="1"/>
    <col min="9978" max="9978" width="6.28515625" style="409" customWidth="1"/>
    <col min="9979" max="9979" width="5.42578125" style="409" customWidth="1"/>
    <col min="9980" max="9980" width="5.140625" style="409" customWidth="1"/>
    <col min="9981" max="9981" width="4.7109375" style="409" customWidth="1"/>
    <col min="9982" max="9982" width="5.7109375" style="409" customWidth="1"/>
    <col min="9983" max="9983" width="4.42578125" style="409" customWidth="1"/>
    <col min="9984" max="9984" width="11.42578125" style="409" customWidth="1"/>
    <col min="9985" max="9985" width="14" style="409" customWidth="1"/>
    <col min="9986" max="9986" width="13.7109375" style="409" customWidth="1"/>
    <col min="9987" max="9987" width="14" style="409" customWidth="1"/>
    <col min="9988" max="9988" width="10.28515625" style="409" customWidth="1"/>
    <col min="9989" max="9989" width="9.140625" style="409"/>
    <col min="9990" max="9990" width="10" style="409" customWidth="1"/>
    <col min="9991" max="9991" width="10.28515625" style="409" customWidth="1"/>
    <col min="9992" max="9992" width="14" style="409" customWidth="1"/>
    <col min="9993" max="10225" width="9.140625" style="409"/>
    <col min="10226" max="10226" width="7.7109375" style="409" customWidth="1"/>
    <col min="10227" max="10227" width="6.7109375" style="409" customWidth="1"/>
    <col min="10228" max="10229" width="6.5703125" style="409" customWidth="1"/>
    <col min="10230" max="10230" width="6.85546875" style="409" customWidth="1"/>
    <col min="10231" max="10231" width="9" style="409" customWidth="1"/>
    <col min="10232" max="10232" width="5.28515625" style="409" customWidth="1"/>
    <col min="10233" max="10233" width="3.7109375" style="409" customWidth="1"/>
    <col min="10234" max="10234" width="6.28515625" style="409" customWidth="1"/>
    <col min="10235" max="10235" width="5.42578125" style="409" customWidth="1"/>
    <col min="10236" max="10236" width="5.140625" style="409" customWidth="1"/>
    <col min="10237" max="10237" width="4.7109375" style="409" customWidth="1"/>
    <col min="10238" max="10238" width="5.7109375" style="409" customWidth="1"/>
    <col min="10239" max="10239" width="4.42578125" style="409" customWidth="1"/>
    <col min="10240" max="10240" width="11.42578125" style="409" customWidth="1"/>
    <col min="10241" max="10241" width="14" style="409" customWidth="1"/>
    <col min="10242" max="10242" width="13.7109375" style="409" customWidth="1"/>
    <col min="10243" max="10243" width="14" style="409" customWidth="1"/>
    <col min="10244" max="10244" width="10.28515625" style="409" customWidth="1"/>
    <col min="10245" max="10245" width="9.140625" style="409"/>
    <col min="10246" max="10246" width="10" style="409" customWidth="1"/>
    <col min="10247" max="10247" width="10.28515625" style="409" customWidth="1"/>
    <col min="10248" max="10248" width="14" style="409" customWidth="1"/>
    <col min="10249" max="10481" width="9.140625" style="409"/>
    <col min="10482" max="10482" width="7.7109375" style="409" customWidth="1"/>
    <col min="10483" max="10483" width="6.7109375" style="409" customWidth="1"/>
    <col min="10484" max="10485" width="6.5703125" style="409" customWidth="1"/>
    <col min="10486" max="10486" width="6.85546875" style="409" customWidth="1"/>
    <col min="10487" max="10487" width="9" style="409" customWidth="1"/>
    <col min="10488" max="10488" width="5.28515625" style="409" customWidth="1"/>
    <col min="10489" max="10489" width="3.7109375" style="409" customWidth="1"/>
    <col min="10490" max="10490" width="6.28515625" style="409" customWidth="1"/>
    <col min="10491" max="10491" width="5.42578125" style="409" customWidth="1"/>
    <col min="10492" max="10492" width="5.140625" style="409" customWidth="1"/>
    <col min="10493" max="10493" width="4.7109375" style="409" customWidth="1"/>
    <col min="10494" max="10494" width="5.7109375" style="409" customWidth="1"/>
    <col min="10495" max="10495" width="4.42578125" style="409" customWidth="1"/>
    <col min="10496" max="10496" width="11.42578125" style="409" customWidth="1"/>
    <col min="10497" max="10497" width="14" style="409" customWidth="1"/>
    <col min="10498" max="10498" width="13.7109375" style="409" customWidth="1"/>
    <col min="10499" max="10499" width="14" style="409" customWidth="1"/>
    <col min="10500" max="10500" width="10.28515625" style="409" customWidth="1"/>
    <col min="10501" max="10501" width="9.140625" style="409"/>
    <col min="10502" max="10502" width="10" style="409" customWidth="1"/>
    <col min="10503" max="10503" width="10.28515625" style="409" customWidth="1"/>
    <col min="10504" max="10504" width="14" style="409" customWidth="1"/>
    <col min="10505" max="10737" width="9.140625" style="409"/>
    <col min="10738" max="10738" width="7.7109375" style="409" customWidth="1"/>
    <col min="10739" max="10739" width="6.7109375" style="409" customWidth="1"/>
    <col min="10740" max="10741" width="6.5703125" style="409" customWidth="1"/>
    <col min="10742" max="10742" width="6.85546875" style="409" customWidth="1"/>
    <col min="10743" max="10743" width="9" style="409" customWidth="1"/>
    <col min="10744" max="10744" width="5.28515625" style="409" customWidth="1"/>
    <col min="10745" max="10745" width="3.7109375" style="409" customWidth="1"/>
    <col min="10746" max="10746" width="6.28515625" style="409" customWidth="1"/>
    <col min="10747" max="10747" width="5.42578125" style="409" customWidth="1"/>
    <col min="10748" max="10748" width="5.140625" style="409" customWidth="1"/>
    <col min="10749" max="10749" width="4.7109375" style="409" customWidth="1"/>
    <col min="10750" max="10750" width="5.7109375" style="409" customWidth="1"/>
    <col min="10751" max="10751" width="4.42578125" style="409" customWidth="1"/>
    <col min="10752" max="10752" width="11.42578125" style="409" customWidth="1"/>
    <col min="10753" max="10753" width="14" style="409" customWidth="1"/>
    <col min="10754" max="10754" width="13.7109375" style="409" customWidth="1"/>
    <col min="10755" max="10755" width="14" style="409" customWidth="1"/>
    <col min="10756" max="10756" width="10.28515625" style="409" customWidth="1"/>
    <col min="10757" max="10757" width="9.140625" style="409"/>
    <col min="10758" max="10758" width="10" style="409" customWidth="1"/>
    <col min="10759" max="10759" width="10.28515625" style="409" customWidth="1"/>
    <col min="10760" max="10760" width="14" style="409" customWidth="1"/>
    <col min="10761" max="10993" width="9.140625" style="409"/>
    <col min="10994" max="10994" width="7.7109375" style="409" customWidth="1"/>
    <col min="10995" max="10995" width="6.7109375" style="409" customWidth="1"/>
    <col min="10996" max="10997" width="6.5703125" style="409" customWidth="1"/>
    <col min="10998" max="10998" width="6.85546875" style="409" customWidth="1"/>
    <col min="10999" max="10999" width="9" style="409" customWidth="1"/>
    <col min="11000" max="11000" width="5.28515625" style="409" customWidth="1"/>
    <col min="11001" max="11001" width="3.7109375" style="409" customWidth="1"/>
    <col min="11002" max="11002" width="6.28515625" style="409" customWidth="1"/>
    <col min="11003" max="11003" width="5.42578125" style="409" customWidth="1"/>
    <col min="11004" max="11004" width="5.140625" style="409" customWidth="1"/>
    <col min="11005" max="11005" width="4.7109375" style="409" customWidth="1"/>
    <col min="11006" max="11006" width="5.7109375" style="409" customWidth="1"/>
    <col min="11007" max="11007" width="4.42578125" style="409" customWidth="1"/>
    <col min="11008" max="11008" width="11.42578125" style="409" customWidth="1"/>
    <col min="11009" max="11009" width="14" style="409" customWidth="1"/>
    <col min="11010" max="11010" width="13.7109375" style="409" customWidth="1"/>
    <col min="11011" max="11011" width="14" style="409" customWidth="1"/>
    <col min="11012" max="11012" width="10.28515625" style="409" customWidth="1"/>
    <col min="11013" max="11013" width="9.140625" style="409"/>
    <col min="11014" max="11014" width="10" style="409" customWidth="1"/>
    <col min="11015" max="11015" width="10.28515625" style="409" customWidth="1"/>
    <col min="11016" max="11016" width="14" style="409" customWidth="1"/>
    <col min="11017" max="11249" width="9.140625" style="409"/>
    <col min="11250" max="11250" width="7.7109375" style="409" customWidth="1"/>
    <col min="11251" max="11251" width="6.7109375" style="409" customWidth="1"/>
    <col min="11252" max="11253" width="6.5703125" style="409" customWidth="1"/>
    <col min="11254" max="11254" width="6.85546875" style="409" customWidth="1"/>
    <col min="11255" max="11255" width="9" style="409" customWidth="1"/>
    <col min="11256" max="11256" width="5.28515625" style="409" customWidth="1"/>
    <col min="11257" max="11257" width="3.7109375" style="409" customWidth="1"/>
    <col min="11258" max="11258" width="6.28515625" style="409" customWidth="1"/>
    <col min="11259" max="11259" width="5.42578125" style="409" customWidth="1"/>
    <col min="11260" max="11260" width="5.140625" style="409" customWidth="1"/>
    <col min="11261" max="11261" width="4.7109375" style="409" customWidth="1"/>
    <col min="11262" max="11262" width="5.7109375" style="409" customWidth="1"/>
    <col min="11263" max="11263" width="4.42578125" style="409" customWidth="1"/>
    <col min="11264" max="11264" width="11.42578125" style="409" customWidth="1"/>
    <col min="11265" max="11265" width="14" style="409" customWidth="1"/>
    <col min="11266" max="11266" width="13.7109375" style="409" customWidth="1"/>
    <col min="11267" max="11267" width="14" style="409" customWidth="1"/>
    <col min="11268" max="11268" width="10.28515625" style="409" customWidth="1"/>
    <col min="11269" max="11269" width="9.140625" style="409"/>
    <col min="11270" max="11270" width="10" style="409" customWidth="1"/>
    <col min="11271" max="11271" width="10.28515625" style="409" customWidth="1"/>
    <col min="11272" max="11272" width="14" style="409" customWidth="1"/>
    <col min="11273" max="11505" width="9.140625" style="409"/>
    <col min="11506" max="11506" width="7.7109375" style="409" customWidth="1"/>
    <col min="11507" max="11507" width="6.7109375" style="409" customWidth="1"/>
    <col min="11508" max="11509" width="6.5703125" style="409" customWidth="1"/>
    <col min="11510" max="11510" width="6.85546875" style="409" customWidth="1"/>
    <col min="11511" max="11511" width="9" style="409" customWidth="1"/>
    <col min="11512" max="11512" width="5.28515625" style="409" customWidth="1"/>
    <col min="11513" max="11513" width="3.7109375" style="409" customWidth="1"/>
    <col min="11514" max="11514" width="6.28515625" style="409" customWidth="1"/>
    <col min="11515" max="11515" width="5.42578125" style="409" customWidth="1"/>
    <col min="11516" max="11516" width="5.140625" style="409" customWidth="1"/>
    <col min="11517" max="11517" width="4.7109375" style="409" customWidth="1"/>
    <col min="11518" max="11518" width="5.7109375" style="409" customWidth="1"/>
    <col min="11519" max="11519" width="4.42578125" style="409" customWidth="1"/>
    <col min="11520" max="11520" width="11.42578125" style="409" customWidth="1"/>
    <col min="11521" max="11521" width="14" style="409" customWidth="1"/>
    <col min="11522" max="11522" width="13.7109375" style="409" customWidth="1"/>
    <col min="11523" max="11523" width="14" style="409" customWidth="1"/>
    <col min="11524" max="11524" width="10.28515625" style="409" customWidth="1"/>
    <col min="11525" max="11525" width="9.140625" style="409"/>
    <col min="11526" max="11526" width="10" style="409" customWidth="1"/>
    <col min="11527" max="11527" width="10.28515625" style="409" customWidth="1"/>
    <col min="11528" max="11528" width="14" style="409" customWidth="1"/>
    <col min="11529" max="11761" width="9.140625" style="409"/>
    <col min="11762" max="11762" width="7.7109375" style="409" customWidth="1"/>
    <col min="11763" max="11763" width="6.7109375" style="409" customWidth="1"/>
    <col min="11764" max="11765" width="6.5703125" style="409" customWidth="1"/>
    <col min="11766" max="11766" width="6.85546875" style="409" customWidth="1"/>
    <col min="11767" max="11767" width="9" style="409" customWidth="1"/>
    <col min="11768" max="11768" width="5.28515625" style="409" customWidth="1"/>
    <col min="11769" max="11769" width="3.7109375" style="409" customWidth="1"/>
    <col min="11770" max="11770" width="6.28515625" style="409" customWidth="1"/>
    <col min="11771" max="11771" width="5.42578125" style="409" customWidth="1"/>
    <col min="11772" max="11772" width="5.140625" style="409" customWidth="1"/>
    <col min="11773" max="11773" width="4.7109375" style="409" customWidth="1"/>
    <col min="11774" max="11774" width="5.7109375" style="409" customWidth="1"/>
    <col min="11775" max="11775" width="4.42578125" style="409" customWidth="1"/>
    <col min="11776" max="11776" width="11.42578125" style="409" customWidth="1"/>
    <col min="11777" max="11777" width="14" style="409" customWidth="1"/>
    <col min="11778" max="11778" width="13.7109375" style="409" customWidth="1"/>
    <col min="11779" max="11779" width="14" style="409" customWidth="1"/>
    <col min="11780" max="11780" width="10.28515625" style="409" customWidth="1"/>
    <col min="11781" max="11781" width="9.140625" style="409"/>
    <col min="11782" max="11782" width="10" style="409" customWidth="1"/>
    <col min="11783" max="11783" width="10.28515625" style="409" customWidth="1"/>
    <col min="11784" max="11784" width="14" style="409" customWidth="1"/>
    <col min="11785" max="12017" width="9.140625" style="409"/>
    <col min="12018" max="12018" width="7.7109375" style="409" customWidth="1"/>
    <col min="12019" max="12019" width="6.7109375" style="409" customWidth="1"/>
    <col min="12020" max="12021" width="6.5703125" style="409" customWidth="1"/>
    <col min="12022" max="12022" width="6.85546875" style="409" customWidth="1"/>
    <col min="12023" max="12023" width="9" style="409" customWidth="1"/>
    <col min="12024" max="12024" width="5.28515625" style="409" customWidth="1"/>
    <col min="12025" max="12025" width="3.7109375" style="409" customWidth="1"/>
    <col min="12026" max="12026" width="6.28515625" style="409" customWidth="1"/>
    <col min="12027" max="12027" width="5.42578125" style="409" customWidth="1"/>
    <col min="12028" max="12028" width="5.140625" style="409" customWidth="1"/>
    <col min="12029" max="12029" width="4.7109375" style="409" customWidth="1"/>
    <col min="12030" max="12030" width="5.7109375" style="409" customWidth="1"/>
    <col min="12031" max="12031" width="4.42578125" style="409" customWidth="1"/>
    <col min="12032" max="12032" width="11.42578125" style="409" customWidth="1"/>
    <col min="12033" max="12033" width="14" style="409" customWidth="1"/>
    <col min="12034" max="12034" width="13.7109375" style="409" customWidth="1"/>
    <col min="12035" max="12035" width="14" style="409" customWidth="1"/>
    <col min="12036" max="12036" width="10.28515625" style="409" customWidth="1"/>
    <col min="12037" max="12037" width="9.140625" style="409"/>
    <col min="12038" max="12038" width="10" style="409" customWidth="1"/>
    <col min="12039" max="12039" width="10.28515625" style="409" customWidth="1"/>
    <col min="12040" max="12040" width="14" style="409" customWidth="1"/>
    <col min="12041" max="12273" width="9.140625" style="409"/>
    <col min="12274" max="12274" width="7.7109375" style="409" customWidth="1"/>
    <col min="12275" max="12275" width="6.7109375" style="409" customWidth="1"/>
    <col min="12276" max="12277" width="6.5703125" style="409" customWidth="1"/>
    <col min="12278" max="12278" width="6.85546875" style="409" customWidth="1"/>
    <col min="12279" max="12279" width="9" style="409" customWidth="1"/>
    <col min="12280" max="12280" width="5.28515625" style="409" customWidth="1"/>
    <col min="12281" max="12281" width="3.7109375" style="409" customWidth="1"/>
    <col min="12282" max="12282" width="6.28515625" style="409" customWidth="1"/>
    <col min="12283" max="12283" width="5.42578125" style="409" customWidth="1"/>
    <col min="12284" max="12284" width="5.140625" style="409" customWidth="1"/>
    <col min="12285" max="12285" width="4.7109375" style="409" customWidth="1"/>
    <col min="12286" max="12286" width="5.7109375" style="409" customWidth="1"/>
    <col min="12287" max="12287" width="4.42578125" style="409" customWidth="1"/>
    <col min="12288" max="12288" width="11.42578125" style="409" customWidth="1"/>
    <col min="12289" max="12289" width="14" style="409" customWidth="1"/>
    <col min="12290" max="12290" width="13.7109375" style="409" customWidth="1"/>
    <col min="12291" max="12291" width="14" style="409" customWidth="1"/>
    <col min="12292" max="12292" width="10.28515625" style="409" customWidth="1"/>
    <col min="12293" max="12293" width="9.140625" style="409"/>
    <col min="12294" max="12294" width="10" style="409" customWidth="1"/>
    <col min="12295" max="12295" width="10.28515625" style="409" customWidth="1"/>
    <col min="12296" max="12296" width="14" style="409" customWidth="1"/>
    <col min="12297" max="12529" width="9.140625" style="409"/>
    <col min="12530" max="12530" width="7.7109375" style="409" customWidth="1"/>
    <col min="12531" max="12531" width="6.7109375" style="409" customWidth="1"/>
    <col min="12532" max="12533" width="6.5703125" style="409" customWidth="1"/>
    <col min="12534" max="12534" width="6.85546875" style="409" customWidth="1"/>
    <col min="12535" max="12535" width="9" style="409" customWidth="1"/>
    <col min="12536" max="12536" width="5.28515625" style="409" customWidth="1"/>
    <col min="12537" max="12537" width="3.7109375" style="409" customWidth="1"/>
    <col min="12538" max="12538" width="6.28515625" style="409" customWidth="1"/>
    <col min="12539" max="12539" width="5.42578125" style="409" customWidth="1"/>
    <col min="12540" max="12540" width="5.140625" style="409" customWidth="1"/>
    <col min="12541" max="12541" width="4.7109375" style="409" customWidth="1"/>
    <col min="12542" max="12542" width="5.7109375" style="409" customWidth="1"/>
    <col min="12543" max="12543" width="4.42578125" style="409" customWidth="1"/>
    <col min="12544" max="12544" width="11.42578125" style="409" customWidth="1"/>
    <col min="12545" max="12545" width="14" style="409" customWidth="1"/>
    <col min="12546" max="12546" width="13.7109375" style="409" customWidth="1"/>
    <col min="12547" max="12547" width="14" style="409" customWidth="1"/>
    <col min="12548" max="12548" width="10.28515625" style="409" customWidth="1"/>
    <col min="12549" max="12549" width="9.140625" style="409"/>
    <col min="12550" max="12550" width="10" style="409" customWidth="1"/>
    <col min="12551" max="12551" width="10.28515625" style="409" customWidth="1"/>
    <col min="12552" max="12552" width="14" style="409" customWidth="1"/>
    <col min="12553" max="12785" width="9.140625" style="409"/>
    <col min="12786" max="12786" width="7.7109375" style="409" customWidth="1"/>
    <col min="12787" max="12787" width="6.7109375" style="409" customWidth="1"/>
    <col min="12788" max="12789" width="6.5703125" style="409" customWidth="1"/>
    <col min="12790" max="12790" width="6.85546875" style="409" customWidth="1"/>
    <col min="12791" max="12791" width="9" style="409" customWidth="1"/>
    <col min="12792" max="12792" width="5.28515625" style="409" customWidth="1"/>
    <col min="12793" max="12793" width="3.7109375" style="409" customWidth="1"/>
    <col min="12794" max="12794" width="6.28515625" style="409" customWidth="1"/>
    <col min="12795" max="12795" width="5.42578125" style="409" customWidth="1"/>
    <col min="12796" max="12796" width="5.140625" style="409" customWidth="1"/>
    <col min="12797" max="12797" width="4.7109375" style="409" customWidth="1"/>
    <col min="12798" max="12798" width="5.7109375" style="409" customWidth="1"/>
    <col min="12799" max="12799" width="4.42578125" style="409" customWidth="1"/>
    <col min="12800" max="12800" width="11.42578125" style="409" customWidth="1"/>
    <col min="12801" max="12801" width="14" style="409" customWidth="1"/>
    <col min="12802" max="12802" width="13.7109375" style="409" customWidth="1"/>
    <col min="12803" max="12803" width="14" style="409" customWidth="1"/>
    <col min="12804" max="12804" width="10.28515625" style="409" customWidth="1"/>
    <col min="12805" max="12805" width="9.140625" style="409"/>
    <col min="12806" max="12806" width="10" style="409" customWidth="1"/>
    <col min="12807" max="12807" width="10.28515625" style="409" customWidth="1"/>
    <col min="12808" max="12808" width="14" style="409" customWidth="1"/>
    <col min="12809" max="13041" width="9.140625" style="409"/>
    <col min="13042" max="13042" width="7.7109375" style="409" customWidth="1"/>
    <col min="13043" max="13043" width="6.7109375" style="409" customWidth="1"/>
    <col min="13044" max="13045" width="6.5703125" style="409" customWidth="1"/>
    <col min="13046" max="13046" width="6.85546875" style="409" customWidth="1"/>
    <col min="13047" max="13047" width="9" style="409" customWidth="1"/>
    <col min="13048" max="13048" width="5.28515625" style="409" customWidth="1"/>
    <col min="13049" max="13049" width="3.7109375" style="409" customWidth="1"/>
    <col min="13050" max="13050" width="6.28515625" style="409" customWidth="1"/>
    <col min="13051" max="13051" width="5.42578125" style="409" customWidth="1"/>
    <col min="13052" max="13052" width="5.140625" style="409" customWidth="1"/>
    <col min="13053" max="13053" width="4.7109375" style="409" customWidth="1"/>
    <col min="13054" max="13054" width="5.7109375" style="409" customWidth="1"/>
    <col min="13055" max="13055" width="4.42578125" style="409" customWidth="1"/>
    <col min="13056" max="13056" width="11.42578125" style="409" customWidth="1"/>
    <col min="13057" max="13057" width="14" style="409" customWidth="1"/>
    <col min="13058" max="13058" width="13.7109375" style="409" customWidth="1"/>
    <col min="13059" max="13059" width="14" style="409" customWidth="1"/>
    <col min="13060" max="13060" width="10.28515625" style="409" customWidth="1"/>
    <col min="13061" max="13061" width="9.140625" style="409"/>
    <col min="13062" max="13062" width="10" style="409" customWidth="1"/>
    <col min="13063" max="13063" width="10.28515625" style="409" customWidth="1"/>
    <col min="13064" max="13064" width="14" style="409" customWidth="1"/>
    <col min="13065" max="13297" width="9.140625" style="409"/>
    <col min="13298" max="13298" width="7.7109375" style="409" customWidth="1"/>
    <col min="13299" max="13299" width="6.7109375" style="409" customWidth="1"/>
    <col min="13300" max="13301" width="6.5703125" style="409" customWidth="1"/>
    <col min="13302" max="13302" width="6.85546875" style="409" customWidth="1"/>
    <col min="13303" max="13303" width="9" style="409" customWidth="1"/>
    <col min="13304" max="13304" width="5.28515625" style="409" customWidth="1"/>
    <col min="13305" max="13305" width="3.7109375" style="409" customWidth="1"/>
    <col min="13306" max="13306" width="6.28515625" style="409" customWidth="1"/>
    <col min="13307" max="13307" width="5.42578125" style="409" customWidth="1"/>
    <col min="13308" max="13308" width="5.140625" style="409" customWidth="1"/>
    <col min="13309" max="13309" width="4.7109375" style="409" customWidth="1"/>
    <col min="13310" max="13310" width="5.7109375" style="409" customWidth="1"/>
    <col min="13311" max="13311" width="4.42578125" style="409" customWidth="1"/>
    <col min="13312" max="13312" width="11.42578125" style="409" customWidth="1"/>
    <col min="13313" max="13313" width="14" style="409" customWidth="1"/>
    <col min="13314" max="13314" width="13.7109375" style="409" customWidth="1"/>
    <col min="13315" max="13315" width="14" style="409" customWidth="1"/>
    <col min="13316" max="13316" width="10.28515625" style="409" customWidth="1"/>
    <col min="13317" max="13317" width="9.140625" style="409"/>
    <col min="13318" max="13318" width="10" style="409" customWidth="1"/>
    <col min="13319" max="13319" width="10.28515625" style="409" customWidth="1"/>
    <col min="13320" max="13320" width="14" style="409" customWidth="1"/>
    <col min="13321" max="13553" width="9.140625" style="409"/>
    <col min="13554" max="13554" width="7.7109375" style="409" customWidth="1"/>
    <col min="13555" max="13555" width="6.7109375" style="409" customWidth="1"/>
    <col min="13556" max="13557" width="6.5703125" style="409" customWidth="1"/>
    <col min="13558" max="13558" width="6.85546875" style="409" customWidth="1"/>
    <col min="13559" max="13559" width="9" style="409" customWidth="1"/>
    <col min="13560" max="13560" width="5.28515625" style="409" customWidth="1"/>
    <col min="13561" max="13561" width="3.7109375" style="409" customWidth="1"/>
    <col min="13562" max="13562" width="6.28515625" style="409" customWidth="1"/>
    <col min="13563" max="13563" width="5.42578125" style="409" customWidth="1"/>
    <col min="13564" max="13564" width="5.140625" style="409" customWidth="1"/>
    <col min="13565" max="13565" width="4.7109375" style="409" customWidth="1"/>
    <col min="13566" max="13566" width="5.7109375" style="409" customWidth="1"/>
    <col min="13567" max="13567" width="4.42578125" style="409" customWidth="1"/>
    <col min="13568" max="13568" width="11.42578125" style="409" customWidth="1"/>
    <col min="13569" max="13569" width="14" style="409" customWidth="1"/>
    <col min="13570" max="13570" width="13.7109375" style="409" customWidth="1"/>
    <col min="13571" max="13571" width="14" style="409" customWidth="1"/>
    <col min="13572" max="13572" width="10.28515625" style="409" customWidth="1"/>
    <col min="13573" max="13573" width="9.140625" style="409"/>
    <col min="13574" max="13574" width="10" style="409" customWidth="1"/>
    <col min="13575" max="13575" width="10.28515625" style="409" customWidth="1"/>
    <col min="13576" max="13576" width="14" style="409" customWidth="1"/>
    <col min="13577" max="13809" width="9.140625" style="409"/>
    <col min="13810" max="13810" width="7.7109375" style="409" customWidth="1"/>
    <col min="13811" max="13811" width="6.7109375" style="409" customWidth="1"/>
    <col min="13812" max="13813" width="6.5703125" style="409" customWidth="1"/>
    <col min="13814" max="13814" width="6.85546875" style="409" customWidth="1"/>
    <col min="13815" max="13815" width="9" style="409" customWidth="1"/>
    <col min="13816" max="13816" width="5.28515625" style="409" customWidth="1"/>
    <col min="13817" max="13817" width="3.7109375" style="409" customWidth="1"/>
    <col min="13818" max="13818" width="6.28515625" style="409" customWidth="1"/>
    <col min="13819" max="13819" width="5.42578125" style="409" customWidth="1"/>
    <col min="13820" max="13820" width="5.140625" style="409" customWidth="1"/>
    <col min="13821" max="13821" width="4.7109375" style="409" customWidth="1"/>
    <col min="13822" max="13822" width="5.7109375" style="409" customWidth="1"/>
    <col min="13823" max="13823" width="4.42578125" style="409" customWidth="1"/>
    <col min="13824" max="13824" width="11.42578125" style="409" customWidth="1"/>
    <col min="13825" max="13825" width="14" style="409" customWidth="1"/>
    <col min="13826" max="13826" width="13.7109375" style="409" customWidth="1"/>
    <col min="13827" max="13827" width="14" style="409" customWidth="1"/>
    <col min="13828" max="13828" width="10.28515625" style="409" customWidth="1"/>
    <col min="13829" max="13829" width="9.140625" style="409"/>
    <col min="13830" max="13830" width="10" style="409" customWidth="1"/>
    <col min="13831" max="13831" width="10.28515625" style="409" customWidth="1"/>
    <col min="13832" max="13832" width="14" style="409" customWidth="1"/>
    <col min="13833" max="14065" width="9.140625" style="409"/>
    <col min="14066" max="14066" width="7.7109375" style="409" customWidth="1"/>
    <col min="14067" max="14067" width="6.7109375" style="409" customWidth="1"/>
    <col min="14068" max="14069" width="6.5703125" style="409" customWidth="1"/>
    <col min="14070" max="14070" width="6.85546875" style="409" customWidth="1"/>
    <col min="14071" max="14071" width="9" style="409" customWidth="1"/>
    <col min="14072" max="14072" width="5.28515625" style="409" customWidth="1"/>
    <col min="14073" max="14073" width="3.7109375" style="409" customWidth="1"/>
    <col min="14074" max="14074" width="6.28515625" style="409" customWidth="1"/>
    <col min="14075" max="14075" width="5.42578125" style="409" customWidth="1"/>
    <col min="14076" max="14076" width="5.140625" style="409" customWidth="1"/>
    <col min="14077" max="14077" width="4.7109375" style="409" customWidth="1"/>
    <col min="14078" max="14078" width="5.7109375" style="409" customWidth="1"/>
    <col min="14079" max="14079" width="4.42578125" style="409" customWidth="1"/>
    <col min="14080" max="14080" width="11.42578125" style="409" customWidth="1"/>
    <col min="14081" max="14081" width="14" style="409" customWidth="1"/>
    <col min="14082" max="14082" width="13.7109375" style="409" customWidth="1"/>
    <col min="14083" max="14083" width="14" style="409" customWidth="1"/>
    <col min="14084" max="14084" width="10.28515625" style="409" customWidth="1"/>
    <col min="14085" max="14085" width="9.140625" style="409"/>
    <col min="14086" max="14086" width="10" style="409" customWidth="1"/>
    <col min="14087" max="14087" width="10.28515625" style="409" customWidth="1"/>
    <col min="14088" max="14088" width="14" style="409" customWidth="1"/>
    <col min="14089" max="14321" width="9.140625" style="409"/>
    <col min="14322" max="14322" width="7.7109375" style="409" customWidth="1"/>
    <col min="14323" max="14323" width="6.7109375" style="409" customWidth="1"/>
    <col min="14324" max="14325" width="6.5703125" style="409" customWidth="1"/>
    <col min="14326" max="14326" width="6.85546875" style="409" customWidth="1"/>
    <col min="14327" max="14327" width="9" style="409" customWidth="1"/>
    <col min="14328" max="14328" width="5.28515625" style="409" customWidth="1"/>
    <col min="14329" max="14329" width="3.7109375" style="409" customWidth="1"/>
    <col min="14330" max="14330" width="6.28515625" style="409" customWidth="1"/>
    <col min="14331" max="14331" width="5.42578125" style="409" customWidth="1"/>
    <col min="14332" max="14332" width="5.140625" style="409" customWidth="1"/>
    <col min="14333" max="14333" width="4.7109375" style="409" customWidth="1"/>
    <col min="14334" max="14334" width="5.7109375" style="409" customWidth="1"/>
    <col min="14335" max="14335" width="4.42578125" style="409" customWidth="1"/>
    <col min="14336" max="14336" width="11.42578125" style="409" customWidth="1"/>
    <col min="14337" max="14337" width="14" style="409" customWidth="1"/>
    <col min="14338" max="14338" width="13.7109375" style="409" customWidth="1"/>
    <col min="14339" max="14339" width="14" style="409" customWidth="1"/>
    <col min="14340" max="14340" width="10.28515625" style="409" customWidth="1"/>
    <col min="14341" max="14341" width="9.140625" style="409"/>
    <col min="14342" max="14342" width="10" style="409" customWidth="1"/>
    <col min="14343" max="14343" width="10.28515625" style="409" customWidth="1"/>
    <col min="14344" max="14344" width="14" style="409" customWidth="1"/>
    <col min="14345" max="14577" width="9.140625" style="409"/>
    <col min="14578" max="14578" width="7.7109375" style="409" customWidth="1"/>
    <col min="14579" max="14579" width="6.7109375" style="409" customWidth="1"/>
    <col min="14580" max="14581" width="6.5703125" style="409" customWidth="1"/>
    <col min="14582" max="14582" width="6.85546875" style="409" customWidth="1"/>
    <col min="14583" max="14583" width="9" style="409" customWidth="1"/>
    <col min="14584" max="14584" width="5.28515625" style="409" customWidth="1"/>
    <col min="14585" max="14585" width="3.7109375" style="409" customWidth="1"/>
    <col min="14586" max="14586" width="6.28515625" style="409" customWidth="1"/>
    <col min="14587" max="14587" width="5.42578125" style="409" customWidth="1"/>
    <col min="14588" max="14588" width="5.140625" style="409" customWidth="1"/>
    <col min="14589" max="14589" width="4.7109375" style="409" customWidth="1"/>
    <col min="14590" max="14590" width="5.7109375" style="409" customWidth="1"/>
    <col min="14591" max="14591" width="4.42578125" style="409" customWidth="1"/>
    <col min="14592" max="14592" width="11.42578125" style="409" customWidth="1"/>
    <col min="14593" max="14593" width="14" style="409" customWidth="1"/>
    <col min="14594" max="14594" width="13.7109375" style="409" customWidth="1"/>
    <col min="14595" max="14595" width="14" style="409" customWidth="1"/>
    <col min="14596" max="14596" width="10.28515625" style="409" customWidth="1"/>
    <col min="14597" max="14597" width="9.140625" style="409"/>
    <col min="14598" max="14598" width="10" style="409" customWidth="1"/>
    <col min="14599" max="14599" width="10.28515625" style="409" customWidth="1"/>
    <col min="14600" max="14600" width="14" style="409" customWidth="1"/>
    <col min="14601" max="14833" width="9.140625" style="409"/>
    <col min="14834" max="14834" width="7.7109375" style="409" customWidth="1"/>
    <col min="14835" max="14835" width="6.7109375" style="409" customWidth="1"/>
    <col min="14836" max="14837" width="6.5703125" style="409" customWidth="1"/>
    <col min="14838" max="14838" width="6.85546875" style="409" customWidth="1"/>
    <col min="14839" max="14839" width="9" style="409" customWidth="1"/>
    <col min="14840" max="14840" width="5.28515625" style="409" customWidth="1"/>
    <col min="14841" max="14841" width="3.7109375" style="409" customWidth="1"/>
    <col min="14842" max="14842" width="6.28515625" style="409" customWidth="1"/>
    <col min="14843" max="14843" width="5.42578125" style="409" customWidth="1"/>
    <col min="14844" max="14844" width="5.140625" style="409" customWidth="1"/>
    <col min="14845" max="14845" width="4.7109375" style="409" customWidth="1"/>
    <col min="14846" max="14846" width="5.7109375" style="409" customWidth="1"/>
    <col min="14847" max="14847" width="4.42578125" style="409" customWidth="1"/>
    <col min="14848" max="14848" width="11.42578125" style="409" customWidth="1"/>
    <col min="14849" max="14849" width="14" style="409" customWidth="1"/>
    <col min="14850" max="14850" width="13.7109375" style="409" customWidth="1"/>
    <col min="14851" max="14851" width="14" style="409" customWidth="1"/>
    <col min="14852" max="14852" width="10.28515625" style="409" customWidth="1"/>
    <col min="14853" max="14853" width="9.140625" style="409"/>
    <col min="14854" max="14854" width="10" style="409" customWidth="1"/>
    <col min="14855" max="14855" width="10.28515625" style="409" customWidth="1"/>
    <col min="14856" max="14856" width="14" style="409" customWidth="1"/>
    <col min="14857" max="15089" width="9.140625" style="409"/>
    <col min="15090" max="15090" width="7.7109375" style="409" customWidth="1"/>
    <col min="15091" max="15091" width="6.7109375" style="409" customWidth="1"/>
    <col min="15092" max="15093" width="6.5703125" style="409" customWidth="1"/>
    <col min="15094" max="15094" width="6.85546875" style="409" customWidth="1"/>
    <col min="15095" max="15095" width="9" style="409" customWidth="1"/>
    <col min="15096" max="15096" width="5.28515625" style="409" customWidth="1"/>
    <col min="15097" max="15097" width="3.7109375" style="409" customWidth="1"/>
    <col min="15098" max="15098" width="6.28515625" style="409" customWidth="1"/>
    <col min="15099" max="15099" width="5.42578125" style="409" customWidth="1"/>
    <col min="15100" max="15100" width="5.140625" style="409" customWidth="1"/>
    <col min="15101" max="15101" width="4.7109375" style="409" customWidth="1"/>
    <col min="15102" max="15102" width="5.7109375" style="409" customWidth="1"/>
    <col min="15103" max="15103" width="4.42578125" style="409" customWidth="1"/>
    <col min="15104" max="15104" width="11.42578125" style="409" customWidth="1"/>
    <col min="15105" max="15105" width="14" style="409" customWidth="1"/>
    <col min="15106" max="15106" width="13.7109375" style="409" customWidth="1"/>
    <col min="15107" max="15107" width="14" style="409" customWidth="1"/>
    <col min="15108" max="15108" width="10.28515625" style="409" customWidth="1"/>
    <col min="15109" max="15109" width="9.140625" style="409"/>
    <col min="15110" max="15110" width="10" style="409" customWidth="1"/>
    <col min="15111" max="15111" width="10.28515625" style="409" customWidth="1"/>
    <col min="15112" max="15112" width="14" style="409" customWidth="1"/>
    <col min="15113" max="15345" width="9.140625" style="409"/>
    <col min="15346" max="15346" width="7.7109375" style="409" customWidth="1"/>
    <col min="15347" max="15347" width="6.7109375" style="409" customWidth="1"/>
    <col min="15348" max="15349" width="6.5703125" style="409" customWidth="1"/>
    <col min="15350" max="15350" width="6.85546875" style="409" customWidth="1"/>
    <col min="15351" max="15351" width="9" style="409" customWidth="1"/>
    <col min="15352" max="15352" width="5.28515625" style="409" customWidth="1"/>
    <col min="15353" max="15353" width="3.7109375" style="409" customWidth="1"/>
    <col min="15354" max="15354" width="6.28515625" style="409" customWidth="1"/>
    <col min="15355" max="15355" width="5.42578125" style="409" customWidth="1"/>
    <col min="15356" max="15356" width="5.140625" style="409" customWidth="1"/>
    <col min="15357" max="15357" width="4.7109375" style="409" customWidth="1"/>
    <col min="15358" max="15358" width="5.7109375" style="409" customWidth="1"/>
    <col min="15359" max="15359" width="4.42578125" style="409" customWidth="1"/>
    <col min="15360" max="15360" width="11.42578125" style="409" customWidth="1"/>
    <col min="15361" max="15361" width="14" style="409" customWidth="1"/>
    <col min="15362" max="15362" width="13.7109375" style="409" customWidth="1"/>
    <col min="15363" max="15363" width="14" style="409" customWidth="1"/>
    <col min="15364" max="15364" width="10.28515625" style="409" customWidth="1"/>
    <col min="15365" max="15365" width="9.140625" style="409"/>
    <col min="15366" max="15366" width="10" style="409" customWidth="1"/>
    <col min="15367" max="15367" width="10.28515625" style="409" customWidth="1"/>
    <col min="15368" max="15368" width="14" style="409" customWidth="1"/>
    <col min="15369" max="15601" width="9.140625" style="409"/>
    <col min="15602" max="15602" width="7.7109375" style="409" customWidth="1"/>
    <col min="15603" max="15603" width="6.7109375" style="409" customWidth="1"/>
    <col min="15604" max="15605" width="6.5703125" style="409" customWidth="1"/>
    <col min="15606" max="15606" width="6.85546875" style="409" customWidth="1"/>
    <col min="15607" max="15607" width="9" style="409" customWidth="1"/>
    <col min="15608" max="15608" width="5.28515625" style="409" customWidth="1"/>
    <col min="15609" max="15609" width="3.7109375" style="409" customWidth="1"/>
    <col min="15610" max="15610" width="6.28515625" style="409" customWidth="1"/>
    <col min="15611" max="15611" width="5.42578125" style="409" customWidth="1"/>
    <col min="15612" max="15612" width="5.140625" style="409" customWidth="1"/>
    <col min="15613" max="15613" width="4.7109375" style="409" customWidth="1"/>
    <col min="15614" max="15614" width="5.7109375" style="409" customWidth="1"/>
    <col min="15615" max="15615" width="4.42578125" style="409" customWidth="1"/>
    <col min="15616" max="15616" width="11.42578125" style="409" customWidth="1"/>
    <col min="15617" max="15617" width="14" style="409" customWidth="1"/>
    <col min="15618" max="15618" width="13.7109375" style="409" customWidth="1"/>
    <col min="15619" max="15619" width="14" style="409" customWidth="1"/>
    <col min="15620" max="15620" width="10.28515625" style="409" customWidth="1"/>
    <col min="15621" max="15621" width="9.140625" style="409"/>
    <col min="15622" max="15622" width="10" style="409" customWidth="1"/>
    <col min="15623" max="15623" width="10.28515625" style="409" customWidth="1"/>
    <col min="15624" max="15624" width="14" style="409" customWidth="1"/>
    <col min="15625" max="15857" width="9.140625" style="409"/>
    <col min="15858" max="15858" width="7.7109375" style="409" customWidth="1"/>
    <col min="15859" max="15859" width="6.7109375" style="409" customWidth="1"/>
    <col min="15860" max="15861" width="6.5703125" style="409" customWidth="1"/>
    <col min="15862" max="15862" width="6.85546875" style="409" customWidth="1"/>
    <col min="15863" max="15863" width="9" style="409" customWidth="1"/>
    <col min="15864" max="15864" width="5.28515625" style="409" customWidth="1"/>
    <col min="15865" max="15865" width="3.7109375" style="409" customWidth="1"/>
    <col min="15866" max="15866" width="6.28515625" style="409" customWidth="1"/>
    <col min="15867" max="15867" width="5.42578125" style="409" customWidth="1"/>
    <col min="15868" max="15868" width="5.140625" style="409" customWidth="1"/>
    <col min="15869" max="15869" width="4.7109375" style="409" customWidth="1"/>
    <col min="15870" max="15870" width="5.7109375" style="409" customWidth="1"/>
    <col min="15871" max="15871" width="4.42578125" style="409" customWidth="1"/>
    <col min="15872" max="15872" width="11.42578125" style="409" customWidth="1"/>
    <col min="15873" max="15873" width="14" style="409" customWidth="1"/>
    <col min="15874" max="15874" width="13.7109375" style="409" customWidth="1"/>
    <col min="15875" max="15875" width="14" style="409" customWidth="1"/>
    <col min="15876" max="15876" width="10.28515625" style="409" customWidth="1"/>
    <col min="15877" max="15877" width="9.140625" style="409"/>
    <col min="15878" max="15878" width="10" style="409" customWidth="1"/>
    <col min="15879" max="15879" width="10.28515625" style="409" customWidth="1"/>
    <col min="15880" max="15880" width="14" style="409" customWidth="1"/>
    <col min="15881" max="16113" width="9.140625" style="409"/>
    <col min="16114" max="16114" width="7.7109375" style="409" customWidth="1"/>
    <col min="16115" max="16115" width="6.7109375" style="409" customWidth="1"/>
    <col min="16116" max="16117" width="6.5703125" style="409" customWidth="1"/>
    <col min="16118" max="16118" width="6.85546875" style="409" customWidth="1"/>
    <col min="16119" max="16119" width="9" style="409" customWidth="1"/>
    <col min="16120" max="16120" width="5.28515625" style="409" customWidth="1"/>
    <col min="16121" max="16121" width="3.7109375" style="409" customWidth="1"/>
    <col min="16122" max="16122" width="6.28515625" style="409" customWidth="1"/>
    <col min="16123" max="16123" width="5.42578125" style="409" customWidth="1"/>
    <col min="16124" max="16124" width="5.140625" style="409" customWidth="1"/>
    <col min="16125" max="16125" width="4.7109375" style="409" customWidth="1"/>
    <col min="16126" max="16126" width="5.7109375" style="409" customWidth="1"/>
    <col min="16127" max="16127" width="4.42578125" style="409" customWidth="1"/>
    <col min="16128" max="16128" width="11.42578125" style="409" customWidth="1"/>
    <col min="16129" max="16129" width="14" style="409" customWidth="1"/>
    <col min="16130" max="16130" width="13.7109375" style="409" customWidth="1"/>
    <col min="16131" max="16131" width="14" style="409" customWidth="1"/>
    <col min="16132" max="16132" width="10.28515625" style="409" customWidth="1"/>
    <col min="16133" max="16133" width="9.140625" style="409"/>
    <col min="16134" max="16134" width="10" style="409" customWidth="1"/>
    <col min="16135" max="16135" width="10.28515625" style="409" customWidth="1"/>
    <col min="16136" max="16136" width="14" style="409" customWidth="1"/>
    <col min="16137" max="16384" width="9.140625" style="409"/>
  </cols>
  <sheetData>
    <row r="1" spans="1:12" ht="21" customHeight="1">
      <c r="A1" s="701" t="s">
        <v>465</v>
      </c>
      <c r="B1" s="701"/>
      <c r="C1" s="701"/>
      <c r="D1" s="701"/>
      <c r="E1" s="701"/>
      <c r="F1" s="701"/>
      <c r="G1" s="701"/>
      <c r="H1" s="701"/>
      <c r="I1" s="701"/>
      <c r="J1" s="701"/>
      <c r="K1" s="701"/>
      <c r="L1" s="701"/>
    </row>
    <row r="2" spans="1:12" ht="21" customHeight="1">
      <c r="A2" s="706" t="s">
        <v>391</v>
      </c>
      <c r="B2" s="706"/>
      <c r="C2" s="706"/>
      <c r="D2" s="706"/>
      <c r="E2" s="706"/>
      <c r="F2" s="706"/>
      <c r="G2" s="706"/>
      <c r="H2" s="706"/>
      <c r="I2" s="706"/>
      <c r="J2" s="706"/>
      <c r="K2" s="706"/>
      <c r="L2" s="706"/>
    </row>
    <row r="3" spans="1:12" ht="21" customHeight="1">
      <c r="B3" s="167"/>
      <c r="C3" s="707" t="s">
        <v>392</v>
      </c>
      <c r="D3" s="707"/>
      <c r="E3" s="707"/>
      <c r="F3" s="707"/>
      <c r="G3" s="707"/>
      <c r="H3" s="463">
        <f>SUM(กรอกข้อมูล!L29)</f>
        <v>30.5</v>
      </c>
      <c r="I3" s="464" t="s">
        <v>238</v>
      </c>
      <c r="J3" s="409"/>
      <c r="K3" s="171"/>
      <c r="L3" s="171"/>
    </row>
    <row r="4" spans="1:12" ht="9" customHeight="1">
      <c r="A4" s="701"/>
      <c r="B4" s="701"/>
      <c r="C4" s="701"/>
      <c r="D4" s="701"/>
      <c r="E4" s="701"/>
      <c r="F4" s="701"/>
      <c r="G4" s="701"/>
      <c r="H4" s="701"/>
      <c r="I4" s="701"/>
      <c r="J4" s="701"/>
      <c r="K4" s="701"/>
      <c r="L4" s="171"/>
    </row>
    <row r="5" spans="1:12">
      <c r="A5" s="702" t="s">
        <v>375</v>
      </c>
      <c r="B5" s="704" t="str">
        <f>[1]ข้อมูลเริ่มต้น!E78</f>
        <v>ชนิดของวัสดุ</v>
      </c>
      <c r="C5" s="705" t="str">
        <f>[1]ข้อมูลเริ่มต้น!F78</f>
        <v>หน่วย</v>
      </c>
      <c r="D5" s="466" t="s">
        <v>40</v>
      </c>
      <c r="E5" s="504" t="s">
        <v>252</v>
      </c>
      <c r="F5" s="504" t="s">
        <v>31</v>
      </c>
      <c r="G5" s="504" t="s">
        <v>393</v>
      </c>
      <c r="H5" s="504" t="s">
        <v>394</v>
      </c>
      <c r="I5" s="504" t="s">
        <v>398</v>
      </c>
      <c r="J5" s="705" t="str">
        <f>[1]ข้อมูลเริ่มต้น!N78</f>
        <v>ขนส่งด้วยรถบรรทุก</v>
      </c>
      <c r="K5" s="705"/>
      <c r="L5" s="465" t="s">
        <v>11</v>
      </c>
    </row>
    <row r="6" spans="1:12">
      <c r="A6" s="703"/>
      <c r="B6" s="704"/>
      <c r="C6" s="705"/>
      <c r="D6" s="467" t="s">
        <v>395</v>
      </c>
      <c r="E6" s="505" t="str">
        <f>[1]ข้อมูลเริ่มต้น!H79</f>
        <v>(กม.)</v>
      </c>
      <c r="F6" s="505" t="str">
        <f>[1]ข้อมูลเริ่มต้น!I79</f>
        <v>(บาท)</v>
      </c>
      <c r="G6" s="505" t="str">
        <f>[1]ข้อมูลเริ่มต้น!J79</f>
        <v>(บาท)</v>
      </c>
      <c r="H6" s="505" t="str">
        <f>[1]ข้อมูลเริ่มต้น!L79</f>
        <v>(บาท)</v>
      </c>
      <c r="I6" s="505" t="str">
        <f>[1]ข้อมูลเริ่มต้น!M79</f>
        <v>(บาท)</v>
      </c>
      <c r="J6" s="705"/>
      <c r="K6" s="705"/>
      <c r="L6" s="468" t="s">
        <v>399</v>
      </c>
    </row>
    <row r="7" spans="1:12">
      <c r="A7" s="469">
        <v>1</v>
      </c>
      <c r="B7" s="470" t="s">
        <v>401</v>
      </c>
      <c r="C7" s="471" t="s">
        <v>20</v>
      </c>
      <c r="D7" s="472">
        <v>22312.03</v>
      </c>
      <c r="E7" s="473">
        <v>0</v>
      </c>
      <c r="F7" s="473">
        <v>0</v>
      </c>
      <c r="G7" s="474">
        <v>80</v>
      </c>
      <c r="H7" s="474">
        <f>[1]ข้อมูลเริ่มต้น!L80</f>
        <v>4100</v>
      </c>
      <c r="I7" s="474">
        <f>SUM(D7+F7+G7+H7)</f>
        <v>26492.03</v>
      </c>
      <c r="J7" s="475"/>
      <c r="K7" s="476"/>
      <c r="L7" s="476" t="s">
        <v>397</v>
      </c>
    </row>
    <row r="8" spans="1:12">
      <c r="A8" s="477">
        <v>2</v>
      </c>
      <c r="B8" s="478" t="s">
        <v>402</v>
      </c>
      <c r="C8" s="479" t="s">
        <v>20</v>
      </c>
      <c r="D8" s="480">
        <v>21538.400000000001</v>
      </c>
      <c r="E8" s="481">
        <v>0</v>
      </c>
      <c r="F8" s="481">
        <v>0</v>
      </c>
      <c r="G8" s="482">
        <v>80</v>
      </c>
      <c r="H8" s="482">
        <f>[1]ข้อมูลเริ่มต้น!L81</f>
        <v>4100</v>
      </c>
      <c r="I8" s="482">
        <f t="shared" ref="I8:I16" si="0">SUM(D8+F8+G8+H8)</f>
        <v>25718.400000000001</v>
      </c>
      <c r="J8" s="483"/>
      <c r="K8" s="484"/>
      <c r="L8" s="484" t="s">
        <v>397</v>
      </c>
    </row>
    <row r="9" spans="1:12">
      <c r="A9" s="477">
        <v>3</v>
      </c>
      <c r="B9" s="478" t="s">
        <v>403</v>
      </c>
      <c r="C9" s="479" t="s">
        <v>20</v>
      </c>
      <c r="D9" s="480">
        <v>23785.47</v>
      </c>
      <c r="E9" s="481">
        <v>0</v>
      </c>
      <c r="F9" s="481">
        <v>0</v>
      </c>
      <c r="G9" s="482">
        <v>80</v>
      </c>
      <c r="H9" s="482">
        <f>[1]ข้อมูลเริ่มต้น!L82</f>
        <v>3300</v>
      </c>
      <c r="I9" s="482">
        <f t="shared" si="0"/>
        <v>27165.47</v>
      </c>
      <c r="J9" s="483"/>
      <c r="K9" s="485"/>
      <c r="L9" s="484" t="s">
        <v>397</v>
      </c>
    </row>
    <row r="10" spans="1:12">
      <c r="A10" s="477">
        <v>4</v>
      </c>
      <c r="B10" s="478" t="s">
        <v>404</v>
      </c>
      <c r="C10" s="479" t="s">
        <v>20</v>
      </c>
      <c r="D10" s="480">
        <v>22842.28</v>
      </c>
      <c r="E10" s="481">
        <v>0</v>
      </c>
      <c r="F10" s="481">
        <v>0</v>
      </c>
      <c r="G10" s="482">
        <v>80</v>
      </c>
      <c r="H10" s="482">
        <f>[1]ข้อมูลเริ่มต้น!L83</f>
        <v>3300</v>
      </c>
      <c r="I10" s="482">
        <f t="shared" si="0"/>
        <v>26222.28</v>
      </c>
      <c r="J10" s="483"/>
      <c r="K10" s="485"/>
      <c r="L10" s="484" t="s">
        <v>397</v>
      </c>
    </row>
    <row r="11" spans="1:12">
      <c r="A11" s="477">
        <v>5</v>
      </c>
      <c r="B11" s="478" t="s">
        <v>405</v>
      </c>
      <c r="C11" s="479" t="s">
        <v>20</v>
      </c>
      <c r="D11" s="480">
        <v>22083.95</v>
      </c>
      <c r="E11" s="481">
        <v>0</v>
      </c>
      <c r="F11" s="481">
        <v>0</v>
      </c>
      <c r="G11" s="482">
        <v>80</v>
      </c>
      <c r="H11" s="482">
        <f>[1]ข้อมูลเริ่มต้น!L84</f>
        <v>2900</v>
      </c>
      <c r="I11" s="482">
        <f t="shared" si="0"/>
        <v>25063.95</v>
      </c>
      <c r="J11" s="483"/>
      <c r="K11" s="485"/>
      <c r="L11" s="484" t="s">
        <v>397</v>
      </c>
    </row>
    <row r="12" spans="1:12">
      <c r="A12" s="477">
        <v>6</v>
      </c>
      <c r="B12" s="478" t="s">
        <v>406</v>
      </c>
      <c r="C12" s="479" t="s">
        <v>20</v>
      </c>
      <c r="D12" s="480">
        <v>21049.06</v>
      </c>
      <c r="E12" s="481">
        <v>0</v>
      </c>
      <c r="F12" s="481">
        <v>0</v>
      </c>
      <c r="G12" s="482">
        <v>80</v>
      </c>
      <c r="H12" s="482">
        <f>[1]ข้อมูลเริ่มต้น!L85</f>
        <v>3300</v>
      </c>
      <c r="I12" s="482">
        <f t="shared" si="0"/>
        <v>24429.06</v>
      </c>
      <c r="J12" s="483"/>
      <c r="K12" s="485"/>
      <c r="L12" s="484" t="s">
        <v>397</v>
      </c>
    </row>
    <row r="13" spans="1:12">
      <c r="A13" s="477">
        <v>7</v>
      </c>
      <c r="B13" s="478" t="s">
        <v>407</v>
      </c>
      <c r="C13" s="479" t="s">
        <v>20</v>
      </c>
      <c r="D13" s="480">
        <v>20728.95</v>
      </c>
      <c r="E13" s="481">
        <v>0</v>
      </c>
      <c r="F13" s="481">
        <v>0</v>
      </c>
      <c r="G13" s="482">
        <v>80</v>
      </c>
      <c r="H13" s="482">
        <f>[1]ข้อมูลเริ่มต้น!L86</f>
        <v>3300</v>
      </c>
      <c r="I13" s="482">
        <f t="shared" si="0"/>
        <v>24108.95</v>
      </c>
      <c r="J13" s="483"/>
      <c r="K13" s="485"/>
      <c r="L13" s="484" t="s">
        <v>397</v>
      </c>
    </row>
    <row r="14" spans="1:12">
      <c r="A14" s="477">
        <v>8</v>
      </c>
      <c r="B14" s="478" t="s">
        <v>408</v>
      </c>
      <c r="C14" s="479" t="s">
        <v>20</v>
      </c>
      <c r="D14" s="480">
        <v>20578.93</v>
      </c>
      <c r="E14" s="481">
        <v>0</v>
      </c>
      <c r="F14" s="481">
        <v>0</v>
      </c>
      <c r="G14" s="482">
        <v>80</v>
      </c>
      <c r="H14" s="482">
        <f>[1]ข้อมูลเริ่มต้น!L87</f>
        <v>2900</v>
      </c>
      <c r="I14" s="482">
        <f t="shared" si="0"/>
        <v>23558.93</v>
      </c>
      <c r="J14" s="483"/>
      <c r="K14" s="485"/>
      <c r="L14" s="484" t="s">
        <v>397</v>
      </c>
    </row>
    <row r="15" spans="1:12">
      <c r="A15" s="477">
        <v>9</v>
      </c>
      <c r="B15" s="478" t="s">
        <v>409</v>
      </c>
      <c r="C15" s="479" t="s">
        <v>396</v>
      </c>
      <c r="D15" s="480">
        <v>86.31</v>
      </c>
      <c r="E15" s="481">
        <v>0</v>
      </c>
      <c r="F15" s="481">
        <v>0</v>
      </c>
      <c r="G15" s="482">
        <v>0</v>
      </c>
      <c r="H15" s="482">
        <v>0</v>
      </c>
      <c r="I15" s="482">
        <f t="shared" si="0"/>
        <v>86.31</v>
      </c>
      <c r="J15" s="483"/>
      <c r="K15" s="485"/>
      <c r="L15" s="484" t="s">
        <v>397</v>
      </c>
    </row>
    <row r="16" spans="1:12">
      <c r="A16" s="477">
        <v>10</v>
      </c>
      <c r="B16" s="486" t="s">
        <v>410</v>
      </c>
      <c r="C16" s="479" t="s">
        <v>14</v>
      </c>
      <c r="D16" s="480">
        <v>36.97</v>
      </c>
      <c r="E16" s="481">
        <v>0</v>
      </c>
      <c r="F16" s="481">
        <v>0</v>
      </c>
      <c r="G16" s="482">
        <v>0</v>
      </c>
      <c r="H16" s="482">
        <v>0</v>
      </c>
      <c r="I16" s="482">
        <f t="shared" si="0"/>
        <v>36.97</v>
      </c>
      <c r="J16" s="483"/>
      <c r="K16" s="485"/>
      <c r="L16" s="484" t="s">
        <v>412</v>
      </c>
    </row>
    <row r="17" spans="1:12">
      <c r="A17" s="477">
        <v>11</v>
      </c>
      <c r="B17" s="486" t="s">
        <v>411</v>
      </c>
      <c r="C17" s="479" t="s">
        <v>14</v>
      </c>
      <c r="D17" s="480">
        <v>28.92</v>
      </c>
      <c r="E17" s="481">
        <v>0</v>
      </c>
      <c r="F17" s="481">
        <v>0</v>
      </c>
      <c r="G17" s="482">
        <v>0</v>
      </c>
      <c r="H17" s="482">
        <v>0</v>
      </c>
      <c r="I17" s="482">
        <f t="shared" ref="I17" si="1">SUM(D17+F17+G17+H17)</f>
        <v>28.92</v>
      </c>
      <c r="J17" s="483"/>
      <c r="K17" s="485"/>
      <c r="L17" s="484" t="s">
        <v>412</v>
      </c>
    </row>
    <row r="18" spans="1:12">
      <c r="A18" s="477">
        <v>12</v>
      </c>
      <c r="B18" s="487" t="s">
        <v>32</v>
      </c>
      <c r="C18" s="479" t="s">
        <v>17</v>
      </c>
      <c r="D18" s="488">
        <v>239.25</v>
      </c>
      <c r="E18" s="481">
        <v>26</v>
      </c>
      <c r="F18" s="480">
        <f>ตารางค่าขนส่ง!D33</f>
        <v>92.54</v>
      </c>
      <c r="G18" s="482">
        <v>0</v>
      </c>
      <c r="H18" s="482">
        <v>0</v>
      </c>
      <c r="I18" s="482">
        <f>SUM(D18+F18+G18+H18)</f>
        <v>331.79</v>
      </c>
      <c r="J18" s="489" t="s">
        <v>556</v>
      </c>
      <c r="K18" s="485"/>
      <c r="L18" s="484" t="s">
        <v>413</v>
      </c>
    </row>
    <row r="19" spans="1:12">
      <c r="A19" s="477">
        <v>13</v>
      </c>
      <c r="B19" s="487" t="s">
        <v>33</v>
      </c>
      <c r="C19" s="479" t="s">
        <v>17</v>
      </c>
      <c r="D19" s="488">
        <v>316.8</v>
      </c>
      <c r="E19" s="481">
        <v>26</v>
      </c>
      <c r="F19" s="480">
        <f>ตารางค่าขนส่ง!D33</f>
        <v>92.54</v>
      </c>
      <c r="G19" s="482">
        <v>0</v>
      </c>
      <c r="H19" s="482">
        <v>0</v>
      </c>
      <c r="I19" s="482">
        <f t="shared" ref="I19:I41" si="2">SUM(D19+F19+G19+H19)</f>
        <v>409.34000000000003</v>
      </c>
      <c r="J19" s="489" t="s">
        <v>556</v>
      </c>
      <c r="K19" s="485"/>
      <c r="L19" s="484" t="s">
        <v>413</v>
      </c>
    </row>
    <row r="20" spans="1:12">
      <c r="A20" s="477">
        <v>14</v>
      </c>
      <c r="B20" s="487" t="s">
        <v>198</v>
      </c>
      <c r="C20" s="479" t="s">
        <v>17</v>
      </c>
      <c r="D20" s="488">
        <v>432.1</v>
      </c>
      <c r="E20" s="481">
        <v>26</v>
      </c>
      <c r="F20" s="480">
        <f>ตารางค่าขนส่ง!D33</f>
        <v>92.54</v>
      </c>
      <c r="G20" s="482">
        <v>0</v>
      </c>
      <c r="H20" s="482">
        <v>0</v>
      </c>
      <c r="I20" s="482">
        <f t="shared" si="2"/>
        <v>524.64</v>
      </c>
      <c r="J20" s="489" t="s">
        <v>556</v>
      </c>
      <c r="K20" s="485"/>
      <c r="L20" s="484" t="s">
        <v>413</v>
      </c>
    </row>
    <row r="21" spans="1:12">
      <c r="A21" s="477">
        <v>15</v>
      </c>
      <c r="B21" s="487" t="s">
        <v>199</v>
      </c>
      <c r="C21" s="479" t="s">
        <v>17</v>
      </c>
      <c r="D21" s="488">
        <v>279.60000000000002</v>
      </c>
      <c r="E21" s="481">
        <v>26</v>
      </c>
      <c r="F21" s="480">
        <f>ตารางค่าขนส่ง!D33</f>
        <v>92.54</v>
      </c>
      <c r="G21" s="482">
        <v>0</v>
      </c>
      <c r="H21" s="482">
        <v>0</v>
      </c>
      <c r="I21" s="482">
        <f t="shared" si="2"/>
        <v>372.14000000000004</v>
      </c>
      <c r="J21" s="489" t="s">
        <v>556</v>
      </c>
      <c r="K21" s="485"/>
      <c r="L21" s="484" t="s">
        <v>413</v>
      </c>
    </row>
    <row r="22" spans="1:12">
      <c r="A22" s="477">
        <v>16</v>
      </c>
      <c r="B22" s="487" t="s">
        <v>200</v>
      </c>
      <c r="C22" s="479" t="s">
        <v>17</v>
      </c>
      <c r="D22" s="488">
        <v>517.5</v>
      </c>
      <c r="E22" s="481">
        <v>26</v>
      </c>
      <c r="F22" s="480">
        <f>ตารางค่าขนส่ง!D33</f>
        <v>92.54</v>
      </c>
      <c r="G22" s="482">
        <v>0</v>
      </c>
      <c r="H22" s="482">
        <v>0</v>
      </c>
      <c r="I22" s="482">
        <f t="shared" si="2"/>
        <v>610.04</v>
      </c>
      <c r="J22" s="489" t="s">
        <v>556</v>
      </c>
      <c r="K22" s="485"/>
      <c r="L22" s="484" t="s">
        <v>414</v>
      </c>
    </row>
    <row r="23" spans="1:12">
      <c r="A23" s="477">
        <v>17</v>
      </c>
      <c r="B23" s="487" t="s">
        <v>34</v>
      </c>
      <c r="C23" s="479" t="s">
        <v>17</v>
      </c>
      <c r="D23" s="488">
        <v>336.33</v>
      </c>
      <c r="E23" s="481">
        <v>26</v>
      </c>
      <c r="F23" s="480">
        <f>ตารางค่าขนส่ง!D33</f>
        <v>92.54</v>
      </c>
      <c r="G23" s="482">
        <v>0</v>
      </c>
      <c r="H23" s="482">
        <v>0</v>
      </c>
      <c r="I23" s="482">
        <f t="shared" si="2"/>
        <v>428.87</v>
      </c>
      <c r="J23" s="489" t="s">
        <v>556</v>
      </c>
      <c r="K23" s="485"/>
      <c r="L23" s="484" t="s">
        <v>414</v>
      </c>
    </row>
    <row r="24" spans="1:12">
      <c r="A24" s="477">
        <v>18</v>
      </c>
      <c r="B24" s="487" t="s">
        <v>36</v>
      </c>
      <c r="C24" s="479" t="s">
        <v>17</v>
      </c>
      <c r="D24" s="488">
        <v>0</v>
      </c>
      <c r="E24" s="481">
        <v>0</v>
      </c>
      <c r="F24" s="481">
        <v>0</v>
      </c>
      <c r="G24" s="482">
        <v>0</v>
      </c>
      <c r="H24" s="482">
        <v>0</v>
      </c>
      <c r="I24" s="482">
        <f t="shared" si="2"/>
        <v>0</v>
      </c>
      <c r="J24" s="489"/>
      <c r="K24" s="485"/>
      <c r="L24" s="484" t="s">
        <v>415</v>
      </c>
    </row>
    <row r="25" spans="1:12">
      <c r="A25" s="477">
        <v>19</v>
      </c>
      <c r="B25" s="487" t="s">
        <v>35</v>
      </c>
      <c r="C25" s="479" t="s">
        <v>17</v>
      </c>
      <c r="D25" s="488">
        <v>120</v>
      </c>
      <c r="E25" s="481">
        <v>0</v>
      </c>
      <c r="F25" s="481"/>
      <c r="G25" s="482">
        <v>0</v>
      </c>
      <c r="H25" s="482">
        <v>0</v>
      </c>
      <c r="I25" s="482">
        <f t="shared" si="2"/>
        <v>120</v>
      </c>
      <c r="J25" s="489" t="s">
        <v>400</v>
      </c>
      <c r="K25" s="485"/>
      <c r="L25" s="484" t="s">
        <v>415</v>
      </c>
    </row>
    <row r="26" spans="1:12">
      <c r="A26" s="477">
        <v>20</v>
      </c>
      <c r="B26" s="487" t="s">
        <v>41</v>
      </c>
      <c r="C26" s="479" t="s">
        <v>17</v>
      </c>
      <c r="D26" s="488">
        <v>94.5</v>
      </c>
      <c r="E26" s="481">
        <v>15</v>
      </c>
      <c r="F26" s="490">
        <f>SUM(ตารางค่าขนส่ง!G22)</f>
        <v>33.53</v>
      </c>
      <c r="G26" s="491">
        <v>0</v>
      </c>
      <c r="H26" s="491">
        <v>0</v>
      </c>
      <c r="I26" s="491">
        <f t="shared" si="2"/>
        <v>128.03</v>
      </c>
      <c r="J26" s="489" t="s">
        <v>400</v>
      </c>
      <c r="K26" s="485"/>
      <c r="L26" s="484" t="s">
        <v>415</v>
      </c>
    </row>
    <row r="27" spans="1:12">
      <c r="A27" s="477">
        <v>21</v>
      </c>
      <c r="B27" s="487" t="s">
        <v>42</v>
      </c>
      <c r="C27" s="479" t="s">
        <v>17</v>
      </c>
      <c r="D27" s="488">
        <v>0</v>
      </c>
      <c r="E27" s="481">
        <v>26</v>
      </c>
      <c r="F27" s="491">
        <v>0</v>
      </c>
      <c r="G27" s="491">
        <v>0</v>
      </c>
      <c r="H27" s="491">
        <v>0</v>
      </c>
      <c r="I27" s="491">
        <f t="shared" si="2"/>
        <v>0</v>
      </c>
      <c r="J27" s="489" t="s">
        <v>400</v>
      </c>
      <c r="K27" s="485"/>
      <c r="L27" s="484" t="s">
        <v>415</v>
      </c>
    </row>
    <row r="28" spans="1:12">
      <c r="A28" s="477">
        <v>22</v>
      </c>
      <c r="B28" s="487" t="s">
        <v>37</v>
      </c>
      <c r="C28" s="479" t="s">
        <v>20</v>
      </c>
      <c r="D28" s="488">
        <v>27000</v>
      </c>
      <c r="E28" s="481">
        <v>62</v>
      </c>
      <c r="F28" s="490" t="str">
        <f>ตารางค่าขนส่ง!F69</f>
        <v>97.04</v>
      </c>
      <c r="G28" s="490">
        <v>35</v>
      </c>
      <c r="H28" s="491">
        <v>0</v>
      </c>
      <c r="I28" s="491">
        <f t="shared" si="2"/>
        <v>27132.04</v>
      </c>
      <c r="J28" s="489" t="s">
        <v>400</v>
      </c>
      <c r="K28" s="485"/>
      <c r="L28" s="492" t="s">
        <v>416</v>
      </c>
    </row>
    <row r="29" spans="1:12">
      <c r="A29" s="477">
        <v>23</v>
      </c>
      <c r="B29" s="487" t="s">
        <v>37</v>
      </c>
      <c r="C29" s="479" t="s">
        <v>20</v>
      </c>
      <c r="D29" s="488">
        <v>21900</v>
      </c>
      <c r="E29" s="481">
        <v>62</v>
      </c>
      <c r="F29" s="490" t="str">
        <f>ตารางค่าขนส่ง!F191</f>
        <v>286.77</v>
      </c>
      <c r="G29" s="490">
        <v>35</v>
      </c>
      <c r="H29" s="491">
        <v>0</v>
      </c>
      <c r="I29" s="491">
        <f t="shared" ref="I29" si="3">SUM(D29+F29+G29+H29)</f>
        <v>22221.77</v>
      </c>
      <c r="J29" s="489" t="s">
        <v>400</v>
      </c>
      <c r="K29" s="493"/>
      <c r="L29" s="494" t="s">
        <v>417</v>
      </c>
    </row>
    <row r="30" spans="1:12">
      <c r="A30" s="477">
        <v>24</v>
      </c>
      <c r="B30" s="487" t="s">
        <v>38</v>
      </c>
      <c r="C30" s="479" t="s">
        <v>20</v>
      </c>
      <c r="D30" s="488">
        <v>27700</v>
      </c>
      <c r="E30" s="481">
        <v>62</v>
      </c>
      <c r="F30" s="490" t="str">
        <f>ตารางค่าขนส่ง!F69</f>
        <v>97.04</v>
      </c>
      <c r="G30" s="491">
        <v>0</v>
      </c>
      <c r="H30" s="491">
        <v>0</v>
      </c>
      <c r="I30" s="491">
        <f t="shared" si="2"/>
        <v>27797.040000000001</v>
      </c>
      <c r="J30" s="489" t="s">
        <v>400</v>
      </c>
      <c r="K30" s="485"/>
      <c r="L30" s="492" t="s">
        <v>416</v>
      </c>
    </row>
    <row r="31" spans="1:12">
      <c r="A31" s="477">
        <v>25</v>
      </c>
      <c r="B31" s="495" t="s">
        <v>38</v>
      </c>
      <c r="C31" s="496" t="s">
        <v>20</v>
      </c>
      <c r="D31" s="497">
        <v>22666.67</v>
      </c>
      <c r="E31" s="498">
        <v>184</v>
      </c>
      <c r="F31" s="499" t="str">
        <f>ตารางค่าขนส่ง!F191</f>
        <v>286.77</v>
      </c>
      <c r="G31" s="500">
        <v>0</v>
      </c>
      <c r="H31" s="500">
        <v>0</v>
      </c>
      <c r="I31" s="500">
        <f t="shared" si="2"/>
        <v>22953.439999999999</v>
      </c>
      <c r="J31" s="501" t="s">
        <v>400</v>
      </c>
      <c r="K31" s="502"/>
      <c r="L31" s="494" t="s">
        <v>417</v>
      </c>
    </row>
    <row r="32" spans="1:12">
      <c r="A32" s="477">
        <v>26</v>
      </c>
      <c r="B32" s="487" t="s">
        <v>39</v>
      </c>
      <c r="C32" s="479" t="s">
        <v>20</v>
      </c>
      <c r="D32" s="488">
        <v>27500</v>
      </c>
      <c r="E32" s="481">
        <v>62</v>
      </c>
      <c r="F32" s="490" t="str">
        <f>ตารางค่าขนส่ง!F69</f>
        <v>97.04</v>
      </c>
      <c r="G32" s="491">
        <v>0</v>
      </c>
      <c r="H32" s="491">
        <v>0</v>
      </c>
      <c r="I32" s="491">
        <f t="shared" si="2"/>
        <v>27597.040000000001</v>
      </c>
      <c r="J32" s="489" t="s">
        <v>400</v>
      </c>
      <c r="K32" s="485"/>
      <c r="L32" s="492" t="s">
        <v>416</v>
      </c>
    </row>
    <row r="33" spans="1:12">
      <c r="A33" s="477">
        <v>27</v>
      </c>
      <c r="B33" s="487" t="s">
        <v>39</v>
      </c>
      <c r="C33" s="479" t="s">
        <v>20</v>
      </c>
      <c r="D33" s="488">
        <v>22500</v>
      </c>
      <c r="E33" s="481">
        <v>184</v>
      </c>
      <c r="F33" s="490" t="str">
        <f>ตารางค่าขนส่ง!F191</f>
        <v>286.77</v>
      </c>
      <c r="G33" s="491">
        <v>0</v>
      </c>
      <c r="H33" s="491">
        <v>0</v>
      </c>
      <c r="I33" s="491">
        <f t="shared" si="2"/>
        <v>22786.77</v>
      </c>
      <c r="J33" s="489" t="s">
        <v>400</v>
      </c>
      <c r="K33" s="485"/>
      <c r="L33" s="484" t="s">
        <v>417</v>
      </c>
    </row>
    <row r="34" spans="1:12">
      <c r="A34" s="477">
        <v>28</v>
      </c>
      <c r="B34" s="487" t="s">
        <v>423</v>
      </c>
      <c r="C34" s="479" t="s">
        <v>20</v>
      </c>
      <c r="D34" s="488">
        <v>2635.51</v>
      </c>
      <c r="E34" s="481">
        <v>0</v>
      </c>
      <c r="F34" s="491">
        <v>0</v>
      </c>
      <c r="G34" s="490">
        <v>50</v>
      </c>
      <c r="H34" s="491">
        <v>0</v>
      </c>
      <c r="I34" s="491">
        <f t="shared" ref="I34:I36" si="4">SUM(D34+F34+G34+H34)</f>
        <v>2685.51</v>
      </c>
      <c r="J34" s="489"/>
      <c r="K34" s="485"/>
      <c r="L34" s="484" t="s">
        <v>397</v>
      </c>
    </row>
    <row r="35" spans="1:12">
      <c r="A35" s="477">
        <v>29</v>
      </c>
      <c r="B35" s="487" t="s">
        <v>424</v>
      </c>
      <c r="C35" s="479" t="s">
        <v>17</v>
      </c>
      <c r="D35" s="488">
        <v>470</v>
      </c>
      <c r="E35" s="481">
        <v>0</v>
      </c>
      <c r="F35" s="491">
        <v>0</v>
      </c>
      <c r="G35" s="491">
        <v>0</v>
      </c>
      <c r="H35" s="491">
        <v>0</v>
      </c>
      <c r="I35" s="491">
        <f t="shared" si="4"/>
        <v>470</v>
      </c>
      <c r="J35" s="489"/>
      <c r="K35" s="485"/>
      <c r="L35" s="484" t="s">
        <v>397</v>
      </c>
    </row>
    <row r="36" spans="1:12">
      <c r="A36" s="477">
        <v>30</v>
      </c>
      <c r="B36" s="487" t="s">
        <v>425</v>
      </c>
      <c r="C36" s="479" t="s">
        <v>20</v>
      </c>
      <c r="D36" s="488">
        <v>290</v>
      </c>
      <c r="E36" s="481">
        <v>0</v>
      </c>
      <c r="F36" s="491">
        <v>0</v>
      </c>
      <c r="G36" s="491">
        <v>0</v>
      </c>
      <c r="H36" s="491">
        <v>0</v>
      </c>
      <c r="I36" s="491">
        <f t="shared" si="4"/>
        <v>290</v>
      </c>
      <c r="J36" s="489"/>
      <c r="K36" s="485"/>
      <c r="L36" s="484" t="s">
        <v>397</v>
      </c>
    </row>
    <row r="37" spans="1:12">
      <c r="A37" s="477">
        <v>31</v>
      </c>
      <c r="B37" s="486" t="s">
        <v>418</v>
      </c>
      <c r="C37" s="479" t="s">
        <v>17</v>
      </c>
      <c r="D37" s="480">
        <v>1801.22</v>
      </c>
      <c r="E37" s="481">
        <v>0</v>
      </c>
      <c r="F37" s="481">
        <v>0</v>
      </c>
      <c r="G37" s="482">
        <v>0</v>
      </c>
      <c r="H37" s="482">
        <v>0</v>
      </c>
      <c r="I37" s="491">
        <f t="shared" si="2"/>
        <v>1801.22</v>
      </c>
      <c r="J37" s="483"/>
      <c r="K37" s="485"/>
      <c r="L37" s="484" t="s">
        <v>397</v>
      </c>
    </row>
    <row r="38" spans="1:12">
      <c r="A38" s="477">
        <v>32</v>
      </c>
      <c r="B38" s="486" t="s">
        <v>419</v>
      </c>
      <c r="C38" s="479" t="s">
        <v>17</v>
      </c>
      <c r="D38" s="480">
        <v>1849.58</v>
      </c>
      <c r="E38" s="481">
        <v>0</v>
      </c>
      <c r="F38" s="481">
        <v>0</v>
      </c>
      <c r="G38" s="482">
        <v>0</v>
      </c>
      <c r="H38" s="482">
        <v>0</v>
      </c>
      <c r="I38" s="491">
        <f t="shared" si="2"/>
        <v>1849.58</v>
      </c>
      <c r="J38" s="483"/>
      <c r="K38" s="485"/>
      <c r="L38" s="484" t="s">
        <v>397</v>
      </c>
    </row>
    <row r="39" spans="1:12">
      <c r="A39" s="477">
        <v>33</v>
      </c>
      <c r="B39" s="486" t="s">
        <v>420</v>
      </c>
      <c r="C39" s="479" t="s">
        <v>17</v>
      </c>
      <c r="D39" s="480">
        <v>1892.95</v>
      </c>
      <c r="E39" s="481">
        <v>0</v>
      </c>
      <c r="F39" s="481">
        <v>0</v>
      </c>
      <c r="G39" s="482">
        <v>0</v>
      </c>
      <c r="H39" s="482">
        <v>0</v>
      </c>
      <c r="I39" s="491">
        <f t="shared" si="2"/>
        <v>1892.95</v>
      </c>
      <c r="J39" s="483"/>
      <c r="K39" s="485"/>
      <c r="L39" s="484" t="s">
        <v>397</v>
      </c>
    </row>
    <row r="40" spans="1:12">
      <c r="A40" s="477">
        <v>34</v>
      </c>
      <c r="B40" s="486" t="s">
        <v>421</v>
      </c>
      <c r="C40" s="479" t="s">
        <v>17</v>
      </c>
      <c r="D40" s="480">
        <v>1931.31</v>
      </c>
      <c r="E40" s="481">
        <v>0</v>
      </c>
      <c r="F40" s="481">
        <v>0</v>
      </c>
      <c r="G40" s="482">
        <v>0</v>
      </c>
      <c r="H40" s="482">
        <v>0</v>
      </c>
      <c r="I40" s="491">
        <f t="shared" si="2"/>
        <v>1931.31</v>
      </c>
      <c r="J40" s="483"/>
      <c r="K40" s="485"/>
      <c r="L40" s="484" t="s">
        <v>397</v>
      </c>
    </row>
    <row r="41" spans="1:12">
      <c r="A41" s="477">
        <v>35</v>
      </c>
      <c r="B41" s="486" t="s">
        <v>422</v>
      </c>
      <c r="C41" s="479" t="s">
        <v>17</v>
      </c>
      <c r="D41" s="480">
        <v>1979.68</v>
      </c>
      <c r="E41" s="481">
        <v>0</v>
      </c>
      <c r="F41" s="481">
        <v>0</v>
      </c>
      <c r="G41" s="482">
        <v>0</v>
      </c>
      <c r="H41" s="482">
        <v>0</v>
      </c>
      <c r="I41" s="491">
        <f t="shared" si="2"/>
        <v>1979.68</v>
      </c>
      <c r="J41" s="483"/>
      <c r="K41" s="485"/>
      <c r="L41" s="484" t="s">
        <v>397</v>
      </c>
    </row>
    <row r="42" spans="1:12">
      <c r="A42" s="477">
        <v>36</v>
      </c>
      <c r="B42" s="487" t="s">
        <v>57</v>
      </c>
      <c r="C42" s="503" t="s">
        <v>55</v>
      </c>
      <c r="D42" s="480">
        <v>429.91</v>
      </c>
      <c r="E42" s="481">
        <v>0</v>
      </c>
      <c r="F42" s="481">
        <v>0</v>
      </c>
      <c r="G42" s="482">
        <v>0</v>
      </c>
      <c r="H42" s="482">
        <v>0</v>
      </c>
      <c r="I42" s="482">
        <f>SUM(D42+F42+G42+H42)</f>
        <v>429.91</v>
      </c>
      <c r="J42" s="483"/>
      <c r="K42" s="485"/>
      <c r="L42" s="484" t="s">
        <v>397</v>
      </c>
    </row>
    <row r="43" spans="1:12">
      <c r="A43" s="477">
        <v>37</v>
      </c>
      <c r="B43" s="487" t="s">
        <v>58</v>
      </c>
      <c r="C43" s="503" t="s">
        <v>55</v>
      </c>
      <c r="D43" s="480">
        <v>682.24</v>
      </c>
      <c r="E43" s="481">
        <v>0</v>
      </c>
      <c r="F43" s="481">
        <v>0</v>
      </c>
      <c r="G43" s="482">
        <v>0</v>
      </c>
      <c r="H43" s="482">
        <v>0</v>
      </c>
      <c r="I43" s="482">
        <f t="shared" ref="I43:I46" si="5">SUM(D43+F43+G43+H43)</f>
        <v>682.24</v>
      </c>
      <c r="J43" s="483"/>
      <c r="K43" s="485"/>
      <c r="L43" s="484" t="s">
        <v>397</v>
      </c>
    </row>
    <row r="44" spans="1:12">
      <c r="A44" s="477">
        <v>38</v>
      </c>
      <c r="B44" s="487" t="s">
        <v>59</v>
      </c>
      <c r="C44" s="503" t="s">
        <v>55</v>
      </c>
      <c r="D44" s="480">
        <v>1196.26</v>
      </c>
      <c r="E44" s="481">
        <v>0</v>
      </c>
      <c r="F44" s="481">
        <v>0</v>
      </c>
      <c r="G44" s="482">
        <v>0</v>
      </c>
      <c r="H44" s="482">
        <v>0</v>
      </c>
      <c r="I44" s="482">
        <f t="shared" si="5"/>
        <v>1196.26</v>
      </c>
      <c r="J44" s="483"/>
      <c r="K44" s="485"/>
      <c r="L44" s="484" t="s">
        <v>397</v>
      </c>
    </row>
    <row r="45" spans="1:12">
      <c r="A45" s="477">
        <v>39</v>
      </c>
      <c r="B45" s="487" t="s">
        <v>60</v>
      </c>
      <c r="C45" s="503" t="s">
        <v>55</v>
      </c>
      <c r="D45" s="480">
        <v>1850.47</v>
      </c>
      <c r="E45" s="481">
        <v>0</v>
      </c>
      <c r="F45" s="481">
        <v>0</v>
      </c>
      <c r="G45" s="482">
        <v>0</v>
      </c>
      <c r="H45" s="482">
        <v>0</v>
      </c>
      <c r="I45" s="482">
        <f t="shared" si="5"/>
        <v>1850.47</v>
      </c>
      <c r="J45" s="483"/>
      <c r="K45" s="485"/>
      <c r="L45" s="484" t="s">
        <v>397</v>
      </c>
    </row>
    <row r="46" spans="1:12">
      <c r="A46" s="477">
        <v>40</v>
      </c>
      <c r="B46" s="487" t="s">
        <v>61</v>
      </c>
      <c r="C46" s="477" t="str">
        <f>[1]ข้อมูลเริ่มต้น!F115</f>
        <v>ท่อน</v>
      </c>
      <c r="D46" s="480">
        <v>2878.5</v>
      </c>
      <c r="E46" s="481">
        <v>0</v>
      </c>
      <c r="F46" s="481">
        <v>0</v>
      </c>
      <c r="G46" s="482">
        <v>0</v>
      </c>
      <c r="H46" s="482">
        <v>0</v>
      </c>
      <c r="I46" s="482">
        <f t="shared" si="5"/>
        <v>2878.5</v>
      </c>
      <c r="J46" s="483"/>
      <c r="K46" s="485"/>
      <c r="L46" s="484" t="s">
        <v>397</v>
      </c>
    </row>
    <row r="47" spans="1:12">
      <c r="A47" s="477">
        <v>41</v>
      </c>
      <c r="B47" s="478" t="s">
        <v>428</v>
      </c>
      <c r="C47" s="477" t="s">
        <v>426</v>
      </c>
      <c r="D47" s="480">
        <v>779.73</v>
      </c>
      <c r="E47" s="481">
        <v>0</v>
      </c>
      <c r="F47" s="481">
        <v>0</v>
      </c>
      <c r="G47" s="482">
        <v>0</v>
      </c>
      <c r="H47" s="482">
        <v>0</v>
      </c>
      <c r="I47" s="482">
        <f t="shared" ref="I47:I51" si="6">SUM(D47+F47+G47+H47)</f>
        <v>779.73</v>
      </c>
      <c r="J47" s="477"/>
      <c r="K47" s="485"/>
      <c r="L47" s="484" t="s">
        <v>397</v>
      </c>
    </row>
    <row r="48" spans="1:12">
      <c r="A48" s="477">
        <v>42</v>
      </c>
      <c r="B48" s="478" t="s">
        <v>427</v>
      </c>
      <c r="C48" s="477" t="s">
        <v>426</v>
      </c>
      <c r="D48" s="480">
        <v>712.72</v>
      </c>
      <c r="E48" s="481">
        <v>0</v>
      </c>
      <c r="F48" s="481">
        <v>0</v>
      </c>
      <c r="G48" s="482">
        <v>0</v>
      </c>
      <c r="H48" s="482">
        <v>0</v>
      </c>
      <c r="I48" s="482">
        <f t="shared" si="6"/>
        <v>712.72</v>
      </c>
      <c r="J48" s="477"/>
      <c r="K48" s="485"/>
      <c r="L48" s="484" t="s">
        <v>397</v>
      </c>
    </row>
    <row r="49" spans="1:12">
      <c r="A49" s="477">
        <v>43</v>
      </c>
      <c r="B49" s="478" t="s">
        <v>548</v>
      </c>
      <c r="C49" s="477" t="str">
        <f>[1]ข้อมูลเริ่มต้น!F121</f>
        <v>ต้น</v>
      </c>
      <c r="D49" s="480">
        <v>30</v>
      </c>
      <c r="E49" s="481">
        <v>0</v>
      </c>
      <c r="F49" s="481">
        <v>0</v>
      </c>
      <c r="G49" s="482">
        <v>0</v>
      </c>
      <c r="H49" s="482">
        <v>0</v>
      </c>
      <c r="I49" s="482">
        <f t="shared" si="6"/>
        <v>30</v>
      </c>
      <c r="J49" s="477"/>
      <c r="K49" s="485"/>
      <c r="L49" s="484" t="s">
        <v>397</v>
      </c>
    </row>
    <row r="50" spans="1:12">
      <c r="A50" s="477">
        <v>44</v>
      </c>
      <c r="B50" s="478" t="s">
        <v>549</v>
      </c>
      <c r="C50" s="477" t="str">
        <f>[1]ข้อมูลเริ่มต้น!F122</f>
        <v>ต้น</v>
      </c>
      <c r="D50" s="480">
        <v>35</v>
      </c>
      <c r="E50" s="481">
        <v>0</v>
      </c>
      <c r="F50" s="481">
        <v>0</v>
      </c>
      <c r="G50" s="482">
        <v>0</v>
      </c>
      <c r="H50" s="482">
        <v>0</v>
      </c>
      <c r="I50" s="482">
        <f t="shared" si="6"/>
        <v>35</v>
      </c>
      <c r="J50" s="477"/>
      <c r="K50" s="485"/>
      <c r="L50" s="484" t="s">
        <v>397</v>
      </c>
    </row>
    <row r="51" spans="1:12">
      <c r="A51" s="477">
        <v>45</v>
      </c>
      <c r="B51" s="486" t="s">
        <v>429</v>
      </c>
      <c r="C51" s="477" t="s">
        <v>430</v>
      </c>
      <c r="D51" s="480">
        <v>250</v>
      </c>
      <c r="E51" s="481">
        <v>0</v>
      </c>
      <c r="F51" s="481">
        <v>0</v>
      </c>
      <c r="G51" s="482">
        <v>0</v>
      </c>
      <c r="H51" s="482">
        <v>0</v>
      </c>
      <c r="I51" s="482">
        <f t="shared" si="6"/>
        <v>250</v>
      </c>
      <c r="J51" s="477"/>
      <c r="K51" s="485"/>
      <c r="L51" s="484" t="s">
        <v>397</v>
      </c>
    </row>
    <row r="52" spans="1:12">
      <c r="A52" s="506">
        <v>46</v>
      </c>
      <c r="B52" s="478" t="s">
        <v>431</v>
      </c>
      <c r="C52" s="477" t="str">
        <f>[1]ข้อมูลเริ่มต้น!F127</f>
        <v>กก.</v>
      </c>
      <c r="D52" s="480">
        <v>65</v>
      </c>
      <c r="E52" s="481">
        <v>0</v>
      </c>
      <c r="F52" s="481">
        <v>0</v>
      </c>
      <c r="G52" s="482">
        <v>0</v>
      </c>
      <c r="H52" s="482">
        <v>0</v>
      </c>
      <c r="I52" s="482">
        <f t="shared" ref="I52" si="7">SUM(D52+F52+G52+H52)</f>
        <v>65</v>
      </c>
      <c r="J52" s="477"/>
      <c r="K52" s="485"/>
      <c r="L52" s="507" t="s">
        <v>397</v>
      </c>
    </row>
    <row r="53" spans="1:12">
      <c r="A53" s="477">
        <v>47</v>
      </c>
      <c r="B53" s="599" t="s">
        <v>627</v>
      </c>
      <c r="C53" s="477" t="s">
        <v>191</v>
      </c>
      <c r="D53" s="600">
        <v>258.41000000000003</v>
      </c>
      <c r="E53" s="481">
        <v>0</v>
      </c>
      <c r="F53" s="481">
        <v>0</v>
      </c>
      <c r="G53" s="482">
        <v>0</v>
      </c>
      <c r="H53" s="482">
        <v>0</v>
      </c>
      <c r="I53" s="482">
        <f t="shared" ref="I53:I55" si="8">SUM(D53+F53+G53+H53)</f>
        <v>258.41000000000003</v>
      </c>
      <c r="J53" s="477"/>
      <c r="K53" s="485"/>
      <c r="L53" s="507" t="s">
        <v>397</v>
      </c>
    </row>
    <row r="54" spans="1:12">
      <c r="A54" s="477">
        <v>48</v>
      </c>
      <c r="B54" s="599" t="s">
        <v>628</v>
      </c>
      <c r="C54" s="477" t="s">
        <v>614</v>
      </c>
      <c r="D54" s="600">
        <v>18.690000000000001</v>
      </c>
      <c r="E54" s="481">
        <v>0</v>
      </c>
      <c r="F54" s="481">
        <v>0</v>
      </c>
      <c r="G54" s="482">
        <v>0</v>
      </c>
      <c r="H54" s="482">
        <v>0</v>
      </c>
      <c r="I54" s="482">
        <f t="shared" ref="I54" si="9">SUM(D54+F54+G54+H54)</f>
        <v>18.690000000000001</v>
      </c>
      <c r="J54" s="477"/>
      <c r="K54" s="485"/>
      <c r="L54" s="507" t="s">
        <v>397</v>
      </c>
    </row>
    <row r="55" spans="1:12">
      <c r="A55" s="477">
        <v>49</v>
      </c>
      <c r="B55" s="604" t="s">
        <v>615</v>
      </c>
      <c r="C55" s="603" t="s">
        <v>614</v>
      </c>
      <c r="D55" s="606">
        <v>76</v>
      </c>
      <c r="E55" s="481">
        <v>0</v>
      </c>
      <c r="F55" s="481">
        <v>0</v>
      </c>
      <c r="G55" s="482">
        <v>0</v>
      </c>
      <c r="H55" s="482">
        <v>0</v>
      </c>
      <c r="I55" s="482">
        <f t="shared" si="8"/>
        <v>76</v>
      </c>
      <c r="J55" s="477"/>
      <c r="K55" s="485"/>
      <c r="L55" s="484" t="s">
        <v>616</v>
      </c>
    </row>
    <row r="56" spans="1:12">
      <c r="A56" s="477">
        <v>50</v>
      </c>
      <c r="B56" s="607" t="s">
        <v>617</v>
      </c>
      <c r="C56" s="477" t="s">
        <v>618</v>
      </c>
      <c r="D56" s="606">
        <v>128.04</v>
      </c>
      <c r="E56" s="481">
        <v>0</v>
      </c>
      <c r="F56" s="481">
        <v>0</v>
      </c>
      <c r="G56" s="482">
        <v>0</v>
      </c>
      <c r="H56" s="482">
        <v>0</v>
      </c>
      <c r="I56" s="482">
        <f t="shared" ref="I56" si="10">SUM(D56+F56+G56+H56)</f>
        <v>128.04</v>
      </c>
      <c r="J56" s="477"/>
      <c r="K56" s="485"/>
      <c r="L56" s="484" t="s">
        <v>616</v>
      </c>
    </row>
    <row r="57" spans="1:12">
      <c r="A57" s="601"/>
      <c r="B57" s="601"/>
      <c r="C57" s="601"/>
      <c r="D57" s="605"/>
      <c r="E57" s="601"/>
      <c r="F57" s="601"/>
      <c r="G57" s="601"/>
      <c r="H57" s="601"/>
      <c r="I57" s="601"/>
      <c r="J57" s="602"/>
      <c r="K57" s="601"/>
      <c r="L57" s="601"/>
    </row>
  </sheetData>
  <mergeCells count="9">
    <mergeCell ref="A1:L1"/>
    <mergeCell ref="A5:A6"/>
    <mergeCell ref="B5:B6"/>
    <mergeCell ref="C5:C6"/>
    <mergeCell ref="A4:K4"/>
    <mergeCell ref="J5:J6"/>
    <mergeCell ref="K5:K6"/>
    <mergeCell ref="A2:L2"/>
    <mergeCell ref="C3:G3"/>
  </mergeCells>
  <phoneticPr fontId="36" type="noConversion"/>
  <printOptions horizontalCentered="1"/>
  <pageMargins left="0.15748031496062992" right="0.15748031496062992" top="0.35433070866141736" bottom="0.35433070866141736" header="0.11811023622047245" footer="0.11811023622047245"/>
  <pageSetup paperSize="9" orientation="landscape" horizontalDpi="4294967293" r:id="rId1"/>
  <rowBreaks count="1" manualBreakCount="1">
    <brk id="46" max="11"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A1:AJ301"/>
  <sheetViews>
    <sheetView view="pageBreakPreview" topLeftCell="A144" zoomScale="80" zoomScaleNormal="100" zoomScaleSheetLayoutView="80" workbookViewId="0">
      <selection activeCell="J291" sqref="J291"/>
    </sheetView>
  </sheetViews>
  <sheetFormatPr defaultColWidth="9.140625" defaultRowHeight="24"/>
  <cols>
    <col min="1" max="1" width="3.85546875" style="320" customWidth="1"/>
    <col min="2" max="2" width="7.5703125" style="320" customWidth="1"/>
    <col min="3" max="4" width="6.5703125" style="320" customWidth="1"/>
    <col min="5" max="5" width="9" style="320" customWidth="1"/>
    <col min="6" max="6" width="9.5703125" style="320" customWidth="1"/>
    <col min="7" max="7" width="6.5703125" style="320" customWidth="1"/>
    <col min="8" max="8" width="22.140625" style="320" bestFit="1" customWidth="1"/>
    <col min="9" max="9" width="7" style="320" customWidth="1"/>
    <col min="10" max="10" width="7.42578125" style="320" customWidth="1"/>
    <col min="11" max="11" width="5.42578125" style="320" customWidth="1"/>
    <col min="12" max="12" width="6.7109375" style="320" customWidth="1"/>
    <col min="13" max="13" width="7.28515625" style="320" customWidth="1"/>
    <col min="14" max="14" width="5" style="320" customWidth="1"/>
    <col min="15" max="15" width="12.7109375" style="320" customWidth="1"/>
    <col min="16" max="16" width="17" style="320" customWidth="1"/>
    <col min="17" max="17" width="17.140625" style="320" customWidth="1"/>
    <col min="18" max="28" width="9.140625" style="320" hidden="1" customWidth="1"/>
    <col min="29" max="29" width="11.140625" style="320" hidden="1" customWidth="1"/>
    <col min="30" max="30" width="10.7109375" style="320" hidden="1" customWidth="1"/>
    <col min="31" max="35" width="9.140625" style="320" hidden="1" customWidth="1"/>
    <col min="36" max="234" width="9.140625" style="320"/>
    <col min="235" max="235" width="14" style="320" customWidth="1"/>
    <col min="236" max="236" width="7.5703125" style="320" customWidth="1"/>
    <col min="237" max="238" width="6.5703125" style="320" customWidth="1"/>
    <col min="239" max="239" width="9" style="320" customWidth="1"/>
    <col min="240" max="240" width="9.5703125" style="320" customWidth="1"/>
    <col min="241" max="241" width="6.5703125" style="320" customWidth="1"/>
    <col min="242" max="242" width="7" style="320" customWidth="1"/>
    <col min="243" max="244" width="7.42578125" style="320" customWidth="1"/>
    <col min="245" max="245" width="5.42578125" style="320" customWidth="1"/>
    <col min="246" max="246" width="6.7109375" style="320" customWidth="1"/>
    <col min="247" max="247" width="7.28515625" style="320" customWidth="1"/>
    <col min="248" max="248" width="5" style="320" customWidth="1"/>
    <col min="249" max="249" width="16.85546875" style="320" customWidth="1"/>
    <col min="250" max="250" width="17" style="320" customWidth="1"/>
    <col min="251" max="251" width="16.7109375" style="320" customWidth="1"/>
    <col min="252" max="252" width="14" style="320" customWidth="1"/>
    <col min="253" max="270" width="0" style="320" hidden="1" customWidth="1"/>
    <col min="271" max="490" width="9.140625" style="320"/>
    <col min="491" max="491" width="14" style="320" customWidth="1"/>
    <col min="492" max="492" width="7.5703125" style="320" customWidth="1"/>
    <col min="493" max="494" width="6.5703125" style="320" customWidth="1"/>
    <col min="495" max="495" width="9" style="320" customWidth="1"/>
    <col min="496" max="496" width="9.5703125" style="320" customWidth="1"/>
    <col min="497" max="497" width="6.5703125" style="320" customWidth="1"/>
    <col min="498" max="498" width="7" style="320" customWidth="1"/>
    <col min="499" max="500" width="7.42578125" style="320" customWidth="1"/>
    <col min="501" max="501" width="5.42578125" style="320" customWidth="1"/>
    <col min="502" max="502" width="6.7109375" style="320" customWidth="1"/>
    <col min="503" max="503" width="7.28515625" style="320" customWidth="1"/>
    <col min="504" max="504" width="5" style="320" customWidth="1"/>
    <col min="505" max="505" width="16.85546875" style="320" customWidth="1"/>
    <col min="506" max="506" width="17" style="320" customWidth="1"/>
    <col min="507" max="507" width="16.7109375" style="320" customWidth="1"/>
    <col min="508" max="508" width="14" style="320" customWidth="1"/>
    <col min="509" max="526" width="0" style="320" hidden="1" customWidth="1"/>
    <col min="527" max="746" width="9.140625" style="320"/>
    <col min="747" max="747" width="14" style="320" customWidth="1"/>
    <col min="748" max="748" width="7.5703125" style="320" customWidth="1"/>
    <col min="749" max="750" width="6.5703125" style="320" customWidth="1"/>
    <col min="751" max="751" width="9" style="320" customWidth="1"/>
    <col min="752" max="752" width="9.5703125" style="320" customWidth="1"/>
    <col min="753" max="753" width="6.5703125" style="320" customWidth="1"/>
    <col min="754" max="754" width="7" style="320" customWidth="1"/>
    <col min="755" max="756" width="7.42578125" style="320" customWidth="1"/>
    <col min="757" max="757" width="5.42578125" style="320" customWidth="1"/>
    <col min="758" max="758" width="6.7109375" style="320" customWidth="1"/>
    <col min="759" max="759" width="7.28515625" style="320" customWidth="1"/>
    <col min="760" max="760" width="5" style="320" customWidth="1"/>
    <col min="761" max="761" width="16.85546875" style="320" customWidth="1"/>
    <col min="762" max="762" width="17" style="320" customWidth="1"/>
    <col min="763" max="763" width="16.7109375" style="320" customWidth="1"/>
    <col min="764" max="764" width="14" style="320" customWidth="1"/>
    <col min="765" max="782" width="0" style="320" hidden="1" customWidth="1"/>
    <col min="783" max="1002" width="9.140625" style="320"/>
    <col min="1003" max="1003" width="14" style="320" customWidth="1"/>
    <col min="1004" max="1004" width="7.5703125" style="320" customWidth="1"/>
    <col min="1005" max="1006" width="6.5703125" style="320" customWidth="1"/>
    <col min="1007" max="1007" width="9" style="320" customWidth="1"/>
    <col min="1008" max="1008" width="9.5703125" style="320" customWidth="1"/>
    <col min="1009" max="1009" width="6.5703125" style="320" customWidth="1"/>
    <col min="1010" max="1010" width="7" style="320" customWidth="1"/>
    <col min="1011" max="1012" width="7.42578125" style="320" customWidth="1"/>
    <col min="1013" max="1013" width="5.42578125" style="320" customWidth="1"/>
    <col min="1014" max="1014" width="6.7109375" style="320" customWidth="1"/>
    <col min="1015" max="1015" width="7.28515625" style="320" customWidth="1"/>
    <col min="1016" max="1016" width="5" style="320" customWidth="1"/>
    <col min="1017" max="1017" width="16.85546875" style="320" customWidth="1"/>
    <col min="1018" max="1018" width="17" style="320" customWidth="1"/>
    <col min="1019" max="1019" width="16.7109375" style="320" customWidth="1"/>
    <col min="1020" max="1020" width="14" style="320" customWidth="1"/>
    <col min="1021" max="1038" width="0" style="320" hidden="1" customWidth="1"/>
    <col min="1039" max="1258" width="9.140625" style="320"/>
    <col min="1259" max="1259" width="14" style="320" customWidth="1"/>
    <col min="1260" max="1260" width="7.5703125" style="320" customWidth="1"/>
    <col min="1261" max="1262" width="6.5703125" style="320" customWidth="1"/>
    <col min="1263" max="1263" width="9" style="320" customWidth="1"/>
    <col min="1264" max="1264" width="9.5703125" style="320" customWidth="1"/>
    <col min="1265" max="1265" width="6.5703125" style="320" customWidth="1"/>
    <col min="1266" max="1266" width="7" style="320" customWidth="1"/>
    <col min="1267" max="1268" width="7.42578125" style="320" customWidth="1"/>
    <col min="1269" max="1269" width="5.42578125" style="320" customWidth="1"/>
    <col min="1270" max="1270" width="6.7109375" style="320" customWidth="1"/>
    <col min="1271" max="1271" width="7.28515625" style="320" customWidth="1"/>
    <col min="1272" max="1272" width="5" style="320" customWidth="1"/>
    <col min="1273" max="1273" width="16.85546875" style="320" customWidth="1"/>
    <col min="1274" max="1274" width="17" style="320" customWidth="1"/>
    <col min="1275" max="1275" width="16.7109375" style="320" customWidth="1"/>
    <col min="1276" max="1276" width="14" style="320" customWidth="1"/>
    <col min="1277" max="1294" width="0" style="320" hidden="1" customWidth="1"/>
    <col min="1295" max="1514" width="9.140625" style="320"/>
    <col min="1515" max="1515" width="14" style="320" customWidth="1"/>
    <col min="1516" max="1516" width="7.5703125" style="320" customWidth="1"/>
    <col min="1517" max="1518" width="6.5703125" style="320" customWidth="1"/>
    <col min="1519" max="1519" width="9" style="320" customWidth="1"/>
    <col min="1520" max="1520" width="9.5703125" style="320" customWidth="1"/>
    <col min="1521" max="1521" width="6.5703125" style="320" customWidth="1"/>
    <col min="1522" max="1522" width="7" style="320" customWidth="1"/>
    <col min="1523" max="1524" width="7.42578125" style="320" customWidth="1"/>
    <col min="1525" max="1525" width="5.42578125" style="320" customWidth="1"/>
    <col min="1526" max="1526" width="6.7109375" style="320" customWidth="1"/>
    <col min="1527" max="1527" width="7.28515625" style="320" customWidth="1"/>
    <col min="1528" max="1528" width="5" style="320" customWidth="1"/>
    <col min="1529" max="1529" width="16.85546875" style="320" customWidth="1"/>
    <col min="1530" max="1530" width="17" style="320" customWidth="1"/>
    <col min="1531" max="1531" width="16.7109375" style="320" customWidth="1"/>
    <col min="1532" max="1532" width="14" style="320" customWidth="1"/>
    <col min="1533" max="1550" width="0" style="320" hidden="1" customWidth="1"/>
    <col min="1551" max="1770" width="9.140625" style="320"/>
    <col min="1771" max="1771" width="14" style="320" customWidth="1"/>
    <col min="1772" max="1772" width="7.5703125" style="320" customWidth="1"/>
    <col min="1773" max="1774" width="6.5703125" style="320" customWidth="1"/>
    <col min="1775" max="1775" width="9" style="320" customWidth="1"/>
    <col min="1776" max="1776" width="9.5703125" style="320" customWidth="1"/>
    <col min="1777" max="1777" width="6.5703125" style="320" customWidth="1"/>
    <col min="1778" max="1778" width="7" style="320" customWidth="1"/>
    <col min="1779" max="1780" width="7.42578125" style="320" customWidth="1"/>
    <col min="1781" max="1781" width="5.42578125" style="320" customWidth="1"/>
    <col min="1782" max="1782" width="6.7109375" style="320" customWidth="1"/>
    <col min="1783" max="1783" width="7.28515625" style="320" customWidth="1"/>
    <col min="1784" max="1784" width="5" style="320" customWidth="1"/>
    <col min="1785" max="1785" width="16.85546875" style="320" customWidth="1"/>
    <col min="1786" max="1786" width="17" style="320" customWidth="1"/>
    <col min="1787" max="1787" width="16.7109375" style="320" customWidth="1"/>
    <col min="1788" max="1788" width="14" style="320" customWidth="1"/>
    <col min="1789" max="1806" width="0" style="320" hidden="1" customWidth="1"/>
    <col min="1807" max="2026" width="9.140625" style="320"/>
    <col min="2027" max="2027" width="14" style="320" customWidth="1"/>
    <col min="2028" max="2028" width="7.5703125" style="320" customWidth="1"/>
    <col min="2029" max="2030" width="6.5703125" style="320" customWidth="1"/>
    <col min="2031" max="2031" width="9" style="320" customWidth="1"/>
    <col min="2032" max="2032" width="9.5703125" style="320" customWidth="1"/>
    <col min="2033" max="2033" width="6.5703125" style="320" customWidth="1"/>
    <col min="2034" max="2034" width="7" style="320" customWidth="1"/>
    <col min="2035" max="2036" width="7.42578125" style="320" customWidth="1"/>
    <col min="2037" max="2037" width="5.42578125" style="320" customWidth="1"/>
    <col min="2038" max="2038" width="6.7109375" style="320" customWidth="1"/>
    <col min="2039" max="2039" width="7.28515625" style="320" customWidth="1"/>
    <col min="2040" max="2040" width="5" style="320" customWidth="1"/>
    <col min="2041" max="2041" width="16.85546875" style="320" customWidth="1"/>
    <col min="2042" max="2042" width="17" style="320" customWidth="1"/>
    <col min="2043" max="2043" width="16.7109375" style="320" customWidth="1"/>
    <col min="2044" max="2044" width="14" style="320" customWidth="1"/>
    <col min="2045" max="2062" width="0" style="320" hidden="1" customWidth="1"/>
    <col min="2063" max="2282" width="9.140625" style="320"/>
    <col min="2283" max="2283" width="14" style="320" customWidth="1"/>
    <col min="2284" max="2284" width="7.5703125" style="320" customWidth="1"/>
    <col min="2285" max="2286" width="6.5703125" style="320" customWidth="1"/>
    <col min="2287" max="2287" width="9" style="320" customWidth="1"/>
    <col min="2288" max="2288" width="9.5703125" style="320" customWidth="1"/>
    <col min="2289" max="2289" width="6.5703125" style="320" customWidth="1"/>
    <col min="2290" max="2290" width="7" style="320" customWidth="1"/>
    <col min="2291" max="2292" width="7.42578125" style="320" customWidth="1"/>
    <col min="2293" max="2293" width="5.42578125" style="320" customWidth="1"/>
    <col min="2294" max="2294" width="6.7109375" style="320" customWidth="1"/>
    <col min="2295" max="2295" width="7.28515625" style="320" customWidth="1"/>
    <col min="2296" max="2296" width="5" style="320" customWidth="1"/>
    <col min="2297" max="2297" width="16.85546875" style="320" customWidth="1"/>
    <col min="2298" max="2298" width="17" style="320" customWidth="1"/>
    <col min="2299" max="2299" width="16.7109375" style="320" customWidth="1"/>
    <col min="2300" max="2300" width="14" style="320" customWidth="1"/>
    <col min="2301" max="2318" width="0" style="320" hidden="1" customWidth="1"/>
    <col min="2319" max="2538" width="9.140625" style="320"/>
    <col min="2539" max="2539" width="14" style="320" customWidth="1"/>
    <col min="2540" max="2540" width="7.5703125" style="320" customWidth="1"/>
    <col min="2541" max="2542" width="6.5703125" style="320" customWidth="1"/>
    <col min="2543" max="2543" width="9" style="320" customWidth="1"/>
    <col min="2544" max="2544" width="9.5703125" style="320" customWidth="1"/>
    <col min="2545" max="2545" width="6.5703125" style="320" customWidth="1"/>
    <col min="2546" max="2546" width="7" style="320" customWidth="1"/>
    <col min="2547" max="2548" width="7.42578125" style="320" customWidth="1"/>
    <col min="2549" max="2549" width="5.42578125" style="320" customWidth="1"/>
    <col min="2550" max="2550" width="6.7109375" style="320" customWidth="1"/>
    <col min="2551" max="2551" width="7.28515625" style="320" customWidth="1"/>
    <col min="2552" max="2552" width="5" style="320" customWidth="1"/>
    <col min="2553" max="2553" width="16.85546875" style="320" customWidth="1"/>
    <col min="2554" max="2554" width="17" style="320" customWidth="1"/>
    <col min="2555" max="2555" width="16.7109375" style="320" customWidth="1"/>
    <col min="2556" max="2556" width="14" style="320" customWidth="1"/>
    <col min="2557" max="2574" width="0" style="320" hidden="1" customWidth="1"/>
    <col min="2575" max="2794" width="9.140625" style="320"/>
    <col min="2795" max="2795" width="14" style="320" customWidth="1"/>
    <col min="2796" max="2796" width="7.5703125" style="320" customWidth="1"/>
    <col min="2797" max="2798" width="6.5703125" style="320" customWidth="1"/>
    <col min="2799" max="2799" width="9" style="320" customWidth="1"/>
    <col min="2800" max="2800" width="9.5703125" style="320" customWidth="1"/>
    <col min="2801" max="2801" width="6.5703125" style="320" customWidth="1"/>
    <col min="2802" max="2802" width="7" style="320" customWidth="1"/>
    <col min="2803" max="2804" width="7.42578125" style="320" customWidth="1"/>
    <col min="2805" max="2805" width="5.42578125" style="320" customWidth="1"/>
    <col min="2806" max="2806" width="6.7109375" style="320" customWidth="1"/>
    <col min="2807" max="2807" width="7.28515625" style="320" customWidth="1"/>
    <col min="2808" max="2808" width="5" style="320" customWidth="1"/>
    <col min="2809" max="2809" width="16.85546875" style="320" customWidth="1"/>
    <col min="2810" max="2810" width="17" style="320" customWidth="1"/>
    <col min="2811" max="2811" width="16.7109375" style="320" customWidth="1"/>
    <col min="2812" max="2812" width="14" style="320" customWidth="1"/>
    <col min="2813" max="2830" width="0" style="320" hidden="1" customWidth="1"/>
    <col min="2831" max="3050" width="9.140625" style="320"/>
    <col min="3051" max="3051" width="14" style="320" customWidth="1"/>
    <col min="3052" max="3052" width="7.5703125" style="320" customWidth="1"/>
    <col min="3053" max="3054" width="6.5703125" style="320" customWidth="1"/>
    <col min="3055" max="3055" width="9" style="320" customWidth="1"/>
    <col min="3056" max="3056" width="9.5703125" style="320" customWidth="1"/>
    <col min="3057" max="3057" width="6.5703125" style="320" customWidth="1"/>
    <col min="3058" max="3058" width="7" style="320" customWidth="1"/>
    <col min="3059" max="3060" width="7.42578125" style="320" customWidth="1"/>
    <col min="3061" max="3061" width="5.42578125" style="320" customWidth="1"/>
    <col min="3062" max="3062" width="6.7109375" style="320" customWidth="1"/>
    <col min="3063" max="3063" width="7.28515625" style="320" customWidth="1"/>
    <col min="3064" max="3064" width="5" style="320" customWidth="1"/>
    <col min="3065" max="3065" width="16.85546875" style="320" customWidth="1"/>
    <col min="3066" max="3066" width="17" style="320" customWidth="1"/>
    <col min="3067" max="3067" width="16.7109375" style="320" customWidth="1"/>
    <col min="3068" max="3068" width="14" style="320" customWidth="1"/>
    <col min="3069" max="3086" width="0" style="320" hidden="1" customWidth="1"/>
    <col min="3087" max="3306" width="9.140625" style="320"/>
    <col min="3307" max="3307" width="14" style="320" customWidth="1"/>
    <col min="3308" max="3308" width="7.5703125" style="320" customWidth="1"/>
    <col min="3309" max="3310" width="6.5703125" style="320" customWidth="1"/>
    <col min="3311" max="3311" width="9" style="320" customWidth="1"/>
    <col min="3312" max="3312" width="9.5703125" style="320" customWidth="1"/>
    <col min="3313" max="3313" width="6.5703125" style="320" customWidth="1"/>
    <col min="3314" max="3314" width="7" style="320" customWidth="1"/>
    <col min="3315" max="3316" width="7.42578125" style="320" customWidth="1"/>
    <col min="3317" max="3317" width="5.42578125" style="320" customWidth="1"/>
    <col min="3318" max="3318" width="6.7109375" style="320" customWidth="1"/>
    <col min="3319" max="3319" width="7.28515625" style="320" customWidth="1"/>
    <col min="3320" max="3320" width="5" style="320" customWidth="1"/>
    <col min="3321" max="3321" width="16.85546875" style="320" customWidth="1"/>
    <col min="3322" max="3322" width="17" style="320" customWidth="1"/>
    <col min="3323" max="3323" width="16.7109375" style="320" customWidth="1"/>
    <col min="3324" max="3324" width="14" style="320" customWidth="1"/>
    <col min="3325" max="3342" width="0" style="320" hidden="1" customWidth="1"/>
    <col min="3343" max="3562" width="9.140625" style="320"/>
    <col min="3563" max="3563" width="14" style="320" customWidth="1"/>
    <col min="3564" max="3564" width="7.5703125" style="320" customWidth="1"/>
    <col min="3565" max="3566" width="6.5703125" style="320" customWidth="1"/>
    <col min="3567" max="3567" width="9" style="320" customWidth="1"/>
    <col min="3568" max="3568" width="9.5703125" style="320" customWidth="1"/>
    <col min="3569" max="3569" width="6.5703125" style="320" customWidth="1"/>
    <col min="3570" max="3570" width="7" style="320" customWidth="1"/>
    <col min="3571" max="3572" width="7.42578125" style="320" customWidth="1"/>
    <col min="3573" max="3573" width="5.42578125" style="320" customWidth="1"/>
    <col min="3574" max="3574" width="6.7109375" style="320" customWidth="1"/>
    <col min="3575" max="3575" width="7.28515625" style="320" customWidth="1"/>
    <col min="3576" max="3576" width="5" style="320" customWidth="1"/>
    <col min="3577" max="3577" width="16.85546875" style="320" customWidth="1"/>
    <col min="3578" max="3578" width="17" style="320" customWidth="1"/>
    <col min="3579" max="3579" width="16.7109375" style="320" customWidth="1"/>
    <col min="3580" max="3580" width="14" style="320" customWidth="1"/>
    <col min="3581" max="3598" width="0" style="320" hidden="1" customWidth="1"/>
    <col min="3599" max="3818" width="9.140625" style="320"/>
    <col min="3819" max="3819" width="14" style="320" customWidth="1"/>
    <col min="3820" max="3820" width="7.5703125" style="320" customWidth="1"/>
    <col min="3821" max="3822" width="6.5703125" style="320" customWidth="1"/>
    <col min="3823" max="3823" width="9" style="320" customWidth="1"/>
    <col min="3824" max="3824" width="9.5703125" style="320" customWidth="1"/>
    <col min="3825" max="3825" width="6.5703125" style="320" customWidth="1"/>
    <col min="3826" max="3826" width="7" style="320" customWidth="1"/>
    <col min="3827" max="3828" width="7.42578125" style="320" customWidth="1"/>
    <col min="3829" max="3829" width="5.42578125" style="320" customWidth="1"/>
    <col min="3830" max="3830" width="6.7109375" style="320" customWidth="1"/>
    <col min="3831" max="3831" width="7.28515625" style="320" customWidth="1"/>
    <col min="3832" max="3832" width="5" style="320" customWidth="1"/>
    <col min="3833" max="3833" width="16.85546875" style="320" customWidth="1"/>
    <col min="3834" max="3834" width="17" style="320" customWidth="1"/>
    <col min="3835" max="3835" width="16.7109375" style="320" customWidth="1"/>
    <col min="3836" max="3836" width="14" style="320" customWidth="1"/>
    <col min="3837" max="3854" width="0" style="320" hidden="1" customWidth="1"/>
    <col min="3855" max="4074" width="9.140625" style="320"/>
    <col min="4075" max="4075" width="14" style="320" customWidth="1"/>
    <col min="4076" max="4076" width="7.5703125" style="320" customWidth="1"/>
    <col min="4077" max="4078" width="6.5703125" style="320" customWidth="1"/>
    <col min="4079" max="4079" width="9" style="320" customWidth="1"/>
    <col min="4080" max="4080" width="9.5703125" style="320" customWidth="1"/>
    <col min="4081" max="4081" width="6.5703125" style="320" customWidth="1"/>
    <col min="4082" max="4082" width="7" style="320" customWidth="1"/>
    <col min="4083" max="4084" width="7.42578125" style="320" customWidth="1"/>
    <col min="4085" max="4085" width="5.42578125" style="320" customWidth="1"/>
    <col min="4086" max="4086" width="6.7109375" style="320" customWidth="1"/>
    <col min="4087" max="4087" width="7.28515625" style="320" customWidth="1"/>
    <col min="4088" max="4088" width="5" style="320" customWidth="1"/>
    <col min="4089" max="4089" width="16.85546875" style="320" customWidth="1"/>
    <col min="4090" max="4090" width="17" style="320" customWidth="1"/>
    <col min="4091" max="4091" width="16.7109375" style="320" customWidth="1"/>
    <col min="4092" max="4092" width="14" style="320" customWidth="1"/>
    <col min="4093" max="4110" width="0" style="320" hidden="1" customWidth="1"/>
    <col min="4111" max="4330" width="9.140625" style="320"/>
    <col min="4331" max="4331" width="14" style="320" customWidth="1"/>
    <col min="4332" max="4332" width="7.5703125" style="320" customWidth="1"/>
    <col min="4333" max="4334" width="6.5703125" style="320" customWidth="1"/>
    <col min="4335" max="4335" width="9" style="320" customWidth="1"/>
    <col min="4336" max="4336" width="9.5703125" style="320" customWidth="1"/>
    <col min="4337" max="4337" width="6.5703125" style="320" customWidth="1"/>
    <col min="4338" max="4338" width="7" style="320" customWidth="1"/>
    <col min="4339" max="4340" width="7.42578125" style="320" customWidth="1"/>
    <col min="4341" max="4341" width="5.42578125" style="320" customWidth="1"/>
    <col min="4342" max="4342" width="6.7109375" style="320" customWidth="1"/>
    <col min="4343" max="4343" width="7.28515625" style="320" customWidth="1"/>
    <col min="4344" max="4344" width="5" style="320" customWidth="1"/>
    <col min="4345" max="4345" width="16.85546875" style="320" customWidth="1"/>
    <col min="4346" max="4346" width="17" style="320" customWidth="1"/>
    <col min="4347" max="4347" width="16.7109375" style="320" customWidth="1"/>
    <col min="4348" max="4348" width="14" style="320" customWidth="1"/>
    <col min="4349" max="4366" width="0" style="320" hidden="1" customWidth="1"/>
    <col min="4367" max="4586" width="9.140625" style="320"/>
    <col min="4587" max="4587" width="14" style="320" customWidth="1"/>
    <col min="4588" max="4588" width="7.5703125" style="320" customWidth="1"/>
    <col min="4589" max="4590" width="6.5703125" style="320" customWidth="1"/>
    <col min="4591" max="4591" width="9" style="320" customWidth="1"/>
    <col min="4592" max="4592" width="9.5703125" style="320" customWidth="1"/>
    <col min="4593" max="4593" width="6.5703125" style="320" customWidth="1"/>
    <col min="4594" max="4594" width="7" style="320" customWidth="1"/>
    <col min="4595" max="4596" width="7.42578125" style="320" customWidth="1"/>
    <col min="4597" max="4597" width="5.42578125" style="320" customWidth="1"/>
    <col min="4598" max="4598" width="6.7109375" style="320" customWidth="1"/>
    <col min="4599" max="4599" width="7.28515625" style="320" customWidth="1"/>
    <col min="4600" max="4600" width="5" style="320" customWidth="1"/>
    <col min="4601" max="4601" width="16.85546875" style="320" customWidth="1"/>
    <col min="4602" max="4602" width="17" style="320" customWidth="1"/>
    <col min="4603" max="4603" width="16.7109375" style="320" customWidth="1"/>
    <col min="4604" max="4604" width="14" style="320" customWidth="1"/>
    <col min="4605" max="4622" width="0" style="320" hidden="1" customWidth="1"/>
    <col min="4623" max="4842" width="9.140625" style="320"/>
    <col min="4843" max="4843" width="14" style="320" customWidth="1"/>
    <col min="4844" max="4844" width="7.5703125" style="320" customWidth="1"/>
    <col min="4845" max="4846" width="6.5703125" style="320" customWidth="1"/>
    <col min="4847" max="4847" width="9" style="320" customWidth="1"/>
    <col min="4848" max="4848" width="9.5703125" style="320" customWidth="1"/>
    <col min="4849" max="4849" width="6.5703125" style="320" customWidth="1"/>
    <col min="4850" max="4850" width="7" style="320" customWidth="1"/>
    <col min="4851" max="4852" width="7.42578125" style="320" customWidth="1"/>
    <col min="4853" max="4853" width="5.42578125" style="320" customWidth="1"/>
    <col min="4854" max="4854" width="6.7109375" style="320" customWidth="1"/>
    <col min="4855" max="4855" width="7.28515625" style="320" customWidth="1"/>
    <col min="4856" max="4856" width="5" style="320" customWidth="1"/>
    <col min="4857" max="4857" width="16.85546875" style="320" customWidth="1"/>
    <col min="4858" max="4858" width="17" style="320" customWidth="1"/>
    <col min="4859" max="4859" width="16.7109375" style="320" customWidth="1"/>
    <col min="4860" max="4860" width="14" style="320" customWidth="1"/>
    <col min="4861" max="4878" width="0" style="320" hidden="1" customWidth="1"/>
    <col min="4879" max="5098" width="9.140625" style="320"/>
    <col min="5099" max="5099" width="14" style="320" customWidth="1"/>
    <col min="5100" max="5100" width="7.5703125" style="320" customWidth="1"/>
    <col min="5101" max="5102" width="6.5703125" style="320" customWidth="1"/>
    <col min="5103" max="5103" width="9" style="320" customWidth="1"/>
    <col min="5104" max="5104" width="9.5703125" style="320" customWidth="1"/>
    <col min="5105" max="5105" width="6.5703125" style="320" customWidth="1"/>
    <col min="5106" max="5106" width="7" style="320" customWidth="1"/>
    <col min="5107" max="5108" width="7.42578125" style="320" customWidth="1"/>
    <col min="5109" max="5109" width="5.42578125" style="320" customWidth="1"/>
    <col min="5110" max="5110" width="6.7109375" style="320" customWidth="1"/>
    <col min="5111" max="5111" width="7.28515625" style="320" customWidth="1"/>
    <col min="5112" max="5112" width="5" style="320" customWidth="1"/>
    <col min="5113" max="5113" width="16.85546875" style="320" customWidth="1"/>
    <col min="5114" max="5114" width="17" style="320" customWidth="1"/>
    <col min="5115" max="5115" width="16.7109375" style="320" customWidth="1"/>
    <col min="5116" max="5116" width="14" style="320" customWidth="1"/>
    <col min="5117" max="5134" width="0" style="320" hidden="1" customWidth="1"/>
    <col min="5135" max="5354" width="9.140625" style="320"/>
    <col min="5355" max="5355" width="14" style="320" customWidth="1"/>
    <col min="5356" max="5356" width="7.5703125" style="320" customWidth="1"/>
    <col min="5357" max="5358" width="6.5703125" style="320" customWidth="1"/>
    <col min="5359" max="5359" width="9" style="320" customWidth="1"/>
    <col min="5360" max="5360" width="9.5703125" style="320" customWidth="1"/>
    <col min="5361" max="5361" width="6.5703125" style="320" customWidth="1"/>
    <col min="5362" max="5362" width="7" style="320" customWidth="1"/>
    <col min="5363" max="5364" width="7.42578125" style="320" customWidth="1"/>
    <col min="5365" max="5365" width="5.42578125" style="320" customWidth="1"/>
    <col min="5366" max="5366" width="6.7109375" style="320" customWidth="1"/>
    <col min="5367" max="5367" width="7.28515625" style="320" customWidth="1"/>
    <col min="5368" max="5368" width="5" style="320" customWidth="1"/>
    <col min="5369" max="5369" width="16.85546875" style="320" customWidth="1"/>
    <col min="5370" max="5370" width="17" style="320" customWidth="1"/>
    <col min="5371" max="5371" width="16.7109375" style="320" customWidth="1"/>
    <col min="5372" max="5372" width="14" style="320" customWidth="1"/>
    <col min="5373" max="5390" width="0" style="320" hidden="1" customWidth="1"/>
    <col min="5391" max="5610" width="9.140625" style="320"/>
    <col min="5611" max="5611" width="14" style="320" customWidth="1"/>
    <col min="5612" max="5612" width="7.5703125" style="320" customWidth="1"/>
    <col min="5613" max="5614" width="6.5703125" style="320" customWidth="1"/>
    <col min="5615" max="5615" width="9" style="320" customWidth="1"/>
    <col min="5616" max="5616" width="9.5703125" style="320" customWidth="1"/>
    <col min="5617" max="5617" width="6.5703125" style="320" customWidth="1"/>
    <col min="5618" max="5618" width="7" style="320" customWidth="1"/>
    <col min="5619" max="5620" width="7.42578125" style="320" customWidth="1"/>
    <col min="5621" max="5621" width="5.42578125" style="320" customWidth="1"/>
    <col min="5622" max="5622" width="6.7109375" style="320" customWidth="1"/>
    <col min="5623" max="5623" width="7.28515625" style="320" customWidth="1"/>
    <col min="5624" max="5624" width="5" style="320" customWidth="1"/>
    <col min="5625" max="5625" width="16.85546875" style="320" customWidth="1"/>
    <col min="5626" max="5626" width="17" style="320" customWidth="1"/>
    <col min="5627" max="5627" width="16.7109375" style="320" customWidth="1"/>
    <col min="5628" max="5628" width="14" style="320" customWidth="1"/>
    <col min="5629" max="5646" width="0" style="320" hidden="1" customWidth="1"/>
    <col min="5647" max="5866" width="9.140625" style="320"/>
    <col min="5867" max="5867" width="14" style="320" customWidth="1"/>
    <col min="5868" max="5868" width="7.5703125" style="320" customWidth="1"/>
    <col min="5869" max="5870" width="6.5703125" style="320" customWidth="1"/>
    <col min="5871" max="5871" width="9" style="320" customWidth="1"/>
    <col min="5872" max="5872" width="9.5703125" style="320" customWidth="1"/>
    <col min="5873" max="5873" width="6.5703125" style="320" customWidth="1"/>
    <col min="5874" max="5874" width="7" style="320" customWidth="1"/>
    <col min="5875" max="5876" width="7.42578125" style="320" customWidth="1"/>
    <col min="5877" max="5877" width="5.42578125" style="320" customWidth="1"/>
    <col min="5878" max="5878" width="6.7109375" style="320" customWidth="1"/>
    <col min="5879" max="5879" width="7.28515625" style="320" customWidth="1"/>
    <col min="5880" max="5880" width="5" style="320" customWidth="1"/>
    <col min="5881" max="5881" width="16.85546875" style="320" customWidth="1"/>
    <col min="5882" max="5882" width="17" style="320" customWidth="1"/>
    <col min="5883" max="5883" width="16.7109375" style="320" customWidth="1"/>
    <col min="5884" max="5884" width="14" style="320" customWidth="1"/>
    <col min="5885" max="5902" width="0" style="320" hidden="1" customWidth="1"/>
    <col min="5903" max="6122" width="9.140625" style="320"/>
    <col min="6123" max="6123" width="14" style="320" customWidth="1"/>
    <col min="6124" max="6124" width="7.5703125" style="320" customWidth="1"/>
    <col min="6125" max="6126" width="6.5703125" style="320" customWidth="1"/>
    <col min="6127" max="6127" width="9" style="320" customWidth="1"/>
    <col min="6128" max="6128" width="9.5703125" style="320" customWidth="1"/>
    <col min="6129" max="6129" width="6.5703125" style="320" customWidth="1"/>
    <col min="6130" max="6130" width="7" style="320" customWidth="1"/>
    <col min="6131" max="6132" width="7.42578125" style="320" customWidth="1"/>
    <col min="6133" max="6133" width="5.42578125" style="320" customWidth="1"/>
    <col min="6134" max="6134" width="6.7109375" style="320" customWidth="1"/>
    <col min="6135" max="6135" width="7.28515625" style="320" customWidth="1"/>
    <col min="6136" max="6136" width="5" style="320" customWidth="1"/>
    <col min="6137" max="6137" width="16.85546875" style="320" customWidth="1"/>
    <col min="6138" max="6138" width="17" style="320" customWidth="1"/>
    <col min="6139" max="6139" width="16.7109375" style="320" customWidth="1"/>
    <col min="6140" max="6140" width="14" style="320" customWidth="1"/>
    <col min="6141" max="6158" width="0" style="320" hidden="1" customWidth="1"/>
    <col min="6159" max="6378" width="9.140625" style="320"/>
    <col min="6379" max="6379" width="14" style="320" customWidth="1"/>
    <col min="6380" max="6380" width="7.5703125" style="320" customWidth="1"/>
    <col min="6381" max="6382" width="6.5703125" style="320" customWidth="1"/>
    <col min="6383" max="6383" width="9" style="320" customWidth="1"/>
    <col min="6384" max="6384" width="9.5703125" style="320" customWidth="1"/>
    <col min="6385" max="6385" width="6.5703125" style="320" customWidth="1"/>
    <col min="6386" max="6386" width="7" style="320" customWidth="1"/>
    <col min="6387" max="6388" width="7.42578125" style="320" customWidth="1"/>
    <col min="6389" max="6389" width="5.42578125" style="320" customWidth="1"/>
    <col min="6390" max="6390" width="6.7109375" style="320" customWidth="1"/>
    <col min="6391" max="6391" width="7.28515625" style="320" customWidth="1"/>
    <col min="6392" max="6392" width="5" style="320" customWidth="1"/>
    <col min="6393" max="6393" width="16.85546875" style="320" customWidth="1"/>
    <col min="6394" max="6394" width="17" style="320" customWidth="1"/>
    <col min="6395" max="6395" width="16.7109375" style="320" customWidth="1"/>
    <col min="6396" max="6396" width="14" style="320" customWidth="1"/>
    <col min="6397" max="6414" width="0" style="320" hidden="1" customWidth="1"/>
    <col min="6415" max="6634" width="9.140625" style="320"/>
    <col min="6635" max="6635" width="14" style="320" customWidth="1"/>
    <col min="6636" max="6636" width="7.5703125" style="320" customWidth="1"/>
    <col min="6637" max="6638" width="6.5703125" style="320" customWidth="1"/>
    <col min="6639" max="6639" width="9" style="320" customWidth="1"/>
    <col min="6640" max="6640" width="9.5703125" style="320" customWidth="1"/>
    <col min="6641" max="6641" width="6.5703125" style="320" customWidth="1"/>
    <col min="6642" max="6642" width="7" style="320" customWidth="1"/>
    <col min="6643" max="6644" width="7.42578125" style="320" customWidth="1"/>
    <col min="6645" max="6645" width="5.42578125" style="320" customWidth="1"/>
    <col min="6646" max="6646" width="6.7109375" style="320" customWidth="1"/>
    <col min="6647" max="6647" width="7.28515625" style="320" customWidth="1"/>
    <col min="6648" max="6648" width="5" style="320" customWidth="1"/>
    <col min="6649" max="6649" width="16.85546875" style="320" customWidth="1"/>
    <col min="6650" max="6650" width="17" style="320" customWidth="1"/>
    <col min="6651" max="6651" width="16.7109375" style="320" customWidth="1"/>
    <col min="6652" max="6652" width="14" style="320" customWidth="1"/>
    <col min="6653" max="6670" width="0" style="320" hidden="1" customWidth="1"/>
    <col min="6671" max="6890" width="9.140625" style="320"/>
    <col min="6891" max="6891" width="14" style="320" customWidth="1"/>
    <col min="6892" max="6892" width="7.5703125" style="320" customWidth="1"/>
    <col min="6893" max="6894" width="6.5703125" style="320" customWidth="1"/>
    <col min="6895" max="6895" width="9" style="320" customWidth="1"/>
    <col min="6896" max="6896" width="9.5703125" style="320" customWidth="1"/>
    <col min="6897" max="6897" width="6.5703125" style="320" customWidth="1"/>
    <col min="6898" max="6898" width="7" style="320" customWidth="1"/>
    <col min="6899" max="6900" width="7.42578125" style="320" customWidth="1"/>
    <col min="6901" max="6901" width="5.42578125" style="320" customWidth="1"/>
    <col min="6902" max="6902" width="6.7109375" style="320" customWidth="1"/>
    <col min="6903" max="6903" width="7.28515625" style="320" customWidth="1"/>
    <col min="6904" max="6904" width="5" style="320" customWidth="1"/>
    <col min="6905" max="6905" width="16.85546875" style="320" customWidth="1"/>
    <col min="6906" max="6906" width="17" style="320" customWidth="1"/>
    <col min="6907" max="6907" width="16.7109375" style="320" customWidth="1"/>
    <col min="6908" max="6908" width="14" style="320" customWidth="1"/>
    <col min="6909" max="6926" width="0" style="320" hidden="1" customWidth="1"/>
    <col min="6927" max="7146" width="9.140625" style="320"/>
    <col min="7147" max="7147" width="14" style="320" customWidth="1"/>
    <col min="7148" max="7148" width="7.5703125" style="320" customWidth="1"/>
    <col min="7149" max="7150" width="6.5703125" style="320" customWidth="1"/>
    <col min="7151" max="7151" width="9" style="320" customWidth="1"/>
    <col min="7152" max="7152" width="9.5703125" style="320" customWidth="1"/>
    <col min="7153" max="7153" width="6.5703125" style="320" customWidth="1"/>
    <col min="7154" max="7154" width="7" style="320" customWidth="1"/>
    <col min="7155" max="7156" width="7.42578125" style="320" customWidth="1"/>
    <col min="7157" max="7157" width="5.42578125" style="320" customWidth="1"/>
    <col min="7158" max="7158" width="6.7109375" style="320" customWidth="1"/>
    <col min="7159" max="7159" width="7.28515625" style="320" customWidth="1"/>
    <col min="7160" max="7160" width="5" style="320" customWidth="1"/>
    <col min="7161" max="7161" width="16.85546875" style="320" customWidth="1"/>
    <col min="7162" max="7162" width="17" style="320" customWidth="1"/>
    <col min="7163" max="7163" width="16.7109375" style="320" customWidth="1"/>
    <col min="7164" max="7164" width="14" style="320" customWidth="1"/>
    <col min="7165" max="7182" width="0" style="320" hidden="1" customWidth="1"/>
    <col min="7183" max="7402" width="9.140625" style="320"/>
    <col min="7403" max="7403" width="14" style="320" customWidth="1"/>
    <col min="7404" max="7404" width="7.5703125" style="320" customWidth="1"/>
    <col min="7405" max="7406" width="6.5703125" style="320" customWidth="1"/>
    <col min="7407" max="7407" width="9" style="320" customWidth="1"/>
    <col min="7408" max="7408" width="9.5703125" style="320" customWidth="1"/>
    <col min="7409" max="7409" width="6.5703125" style="320" customWidth="1"/>
    <col min="7410" max="7410" width="7" style="320" customWidth="1"/>
    <col min="7411" max="7412" width="7.42578125" style="320" customWidth="1"/>
    <col min="7413" max="7413" width="5.42578125" style="320" customWidth="1"/>
    <col min="7414" max="7414" width="6.7109375" style="320" customWidth="1"/>
    <col min="7415" max="7415" width="7.28515625" style="320" customWidth="1"/>
    <col min="7416" max="7416" width="5" style="320" customWidth="1"/>
    <col min="7417" max="7417" width="16.85546875" style="320" customWidth="1"/>
    <col min="7418" max="7418" width="17" style="320" customWidth="1"/>
    <col min="7419" max="7419" width="16.7109375" style="320" customWidth="1"/>
    <col min="7420" max="7420" width="14" style="320" customWidth="1"/>
    <col min="7421" max="7438" width="0" style="320" hidden="1" customWidth="1"/>
    <col min="7439" max="7658" width="9.140625" style="320"/>
    <col min="7659" max="7659" width="14" style="320" customWidth="1"/>
    <col min="7660" max="7660" width="7.5703125" style="320" customWidth="1"/>
    <col min="7661" max="7662" width="6.5703125" style="320" customWidth="1"/>
    <col min="7663" max="7663" width="9" style="320" customWidth="1"/>
    <col min="7664" max="7664" width="9.5703125" style="320" customWidth="1"/>
    <col min="7665" max="7665" width="6.5703125" style="320" customWidth="1"/>
    <col min="7666" max="7666" width="7" style="320" customWidth="1"/>
    <col min="7667" max="7668" width="7.42578125" style="320" customWidth="1"/>
    <col min="7669" max="7669" width="5.42578125" style="320" customWidth="1"/>
    <col min="7670" max="7670" width="6.7109375" style="320" customWidth="1"/>
    <col min="7671" max="7671" width="7.28515625" style="320" customWidth="1"/>
    <col min="7672" max="7672" width="5" style="320" customWidth="1"/>
    <col min="7673" max="7673" width="16.85546875" style="320" customWidth="1"/>
    <col min="7674" max="7674" width="17" style="320" customWidth="1"/>
    <col min="7675" max="7675" width="16.7109375" style="320" customWidth="1"/>
    <col min="7676" max="7676" width="14" style="320" customWidth="1"/>
    <col min="7677" max="7694" width="0" style="320" hidden="1" customWidth="1"/>
    <col min="7695" max="7914" width="9.140625" style="320"/>
    <col min="7915" max="7915" width="14" style="320" customWidth="1"/>
    <col min="7916" max="7916" width="7.5703125" style="320" customWidth="1"/>
    <col min="7917" max="7918" width="6.5703125" style="320" customWidth="1"/>
    <col min="7919" max="7919" width="9" style="320" customWidth="1"/>
    <col min="7920" max="7920" width="9.5703125" style="320" customWidth="1"/>
    <col min="7921" max="7921" width="6.5703125" style="320" customWidth="1"/>
    <col min="7922" max="7922" width="7" style="320" customWidth="1"/>
    <col min="7923" max="7924" width="7.42578125" style="320" customWidth="1"/>
    <col min="7925" max="7925" width="5.42578125" style="320" customWidth="1"/>
    <col min="7926" max="7926" width="6.7109375" style="320" customWidth="1"/>
    <col min="7927" max="7927" width="7.28515625" style="320" customWidth="1"/>
    <col min="7928" max="7928" width="5" style="320" customWidth="1"/>
    <col min="7929" max="7929" width="16.85546875" style="320" customWidth="1"/>
    <col min="7930" max="7930" width="17" style="320" customWidth="1"/>
    <col min="7931" max="7931" width="16.7109375" style="320" customWidth="1"/>
    <col min="7932" max="7932" width="14" style="320" customWidth="1"/>
    <col min="7933" max="7950" width="0" style="320" hidden="1" customWidth="1"/>
    <col min="7951" max="8170" width="9.140625" style="320"/>
    <col min="8171" max="8171" width="14" style="320" customWidth="1"/>
    <col min="8172" max="8172" width="7.5703125" style="320" customWidth="1"/>
    <col min="8173" max="8174" width="6.5703125" style="320" customWidth="1"/>
    <col min="8175" max="8175" width="9" style="320" customWidth="1"/>
    <col min="8176" max="8176" width="9.5703125" style="320" customWidth="1"/>
    <col min="8177" max="8177" width="6.5703125" style="320" customWidth="1"/>
    <col min="8178" max="8178" width="7" style="320" customWidth="1"/>
    <col min="8179" max="8180" width="7.42578125" style="320" customWidth="1"/>
    <col min="8181" max="8181" width="5.42578125" style="320" customWidth="1"/>
    <col min="8182" max="8182" width="6.7109375" style="320" customWidth="1"/>
    <col min="8183" max="8183" width="7.28515625" style="320" customWidth="1"/>
    <col min="8184" max="8184" width="5" style="320" customWidth="1"/>
    <col min="8185" max="8185" width="16.85546875" style="320" customWidth="1"/>
    <col min="8186" max="8186" width="17" style="320" customWidth="1"/>
    <col min="8187" max="8187" width="16.7109375" style="320" customWidth="1"/>
    <col min="8188" max="8188" width="14" style="320" customWidth="1"/>
    <col min="8189" max="8206" width="0" style="320" hidden="1" customWidth="1"/>
    <col min="8207" max="8426" width="9.140625" style="320"/>
    <col min="8427" max="8427" width="14" style="320" customWidth="1"/>
    <col min="8428" max="8428" width="7.5703125" style="320" customWidth="1"/>
    <col min="8429" max="8430" width="6.5703125" style="320" customWidth="1"/>
    <col min="8431" max="8431" width="9" style="320" customWidth="1"/>
    <col min="8432" max="8432" width="9.5703125" style="320" customWidth="1"/>
    <col min="8433" max="8433" width="6.5703125" style="320" customWidth="1"/>
    <col min="8434" max="8434" width="7" style="320" customWidth="1"/>
    <col min="8435" max="8436" width="7.42578125" style="320" customWidth="1"/>
    <col min="8437" max="8437" width="5.42578125" style="320" customWidth="1"/>
    <col min="8438" max="8438" width="6.7109375" style="320" customWidth="1"/>
    <col min="8439" max="8439" width="7.28515625" style="320" customWidth="1"/>
    <col min="8440" max="8440" width="5" style="320" customWidth="1"/>
    <col min="8441" max="8441" width="16.85546875" style="320" customWidth="1"/>
    <col min="8442" max="8442" width="17" style="320" customWidth="1"/>
    <col min="8443" max="8443" width="16.7109375" style="320" customWidth="1"/>
    <col min="8444" max="8444" width="14" style="320" customWidth="1"/>
    <col min="8445" max="8462" width="0" style="320" hidden="1" customWidth="1"/>
    <col min="8463" max="8682" width="9.140625" style="320"/>
    <col min="8683" max="8683" width="14" style="320" customWidth="1"/>
    <col min="8684" max="8684" width="7.5703125" style="320" customWidth="1"/>
    <col min="8685" max="8686" width="6.5703125" style="320" customWidth="1"/>
    <col min="8687" max="8687" width="9" style="320" customWidth="1"/>
    <col min="8688" max="8688" width="9.5703125" style="320" customWidth="1"/>
    <col min="8689" max="8689" width="6.5703125" style="320" customWidth="1"/>
    <col min="8690" max="8690" width="7" style="320" customWidth="1"/>
    <col min="8691" max="8692" width="7.42578125" style="320" customWidth="1"/>
    <col min="8693" max="8693" width="5.42578125" style="320" customWidth="1"/>
    <col min="8694" max="8694" width="6.7109375" style="320" customWidth="1"/>
    <col min="8695" max="8695" width="7.28515625" style="320" customWidth="1"/>
    <col min="8696" max="8696" width="5" style="320" customWidth="1"/>
    <col min="8697" max="8697" width="16.85546875" style="320" customWidth="1"/>
    <col min="8698" max="8698" width="17" style="320" customWidth="1"/>
    <col min="8699" max="8699" width="16.7109375" style="320" customWidth="1"/>
    <col min="8700" max="8700" width="14" style="320" customWidth="1"/>
    <col min="8701" max="8718" width="0" style="320" hidden="1" customWidth="1"/>
    <col min="8719" max="8938" width="9.140625" style="320"/>
    <col min="8939" max="8939" width="14" style="320" customWidth="1"/>
    <col min="8940" max="8940" width="7.5703125" style="320" customWidth="1"/>
    <col min="8941" max="8942" width="6.5703125" style="320" customWidth="1"/>
    <col min="8943" max="8943" width="9" style="320" customWidth="1"/>
    <col min="8944" max="8944" width="9.5703125" style="320" customWidth="1"/>
    <col min="8945" max="8945" width="6.5703125" style="320" customWidth="1"/>
    <col min="8946" max="8946" width="7" style="320" customWidth="1"/>
    <col min="8947" max="8948" width="7.42578125" style="320" customWidth="1"/>
    <col min="8949" max="8949" width="5.42578125" style="320" customWidth="1"/>
    <col min="8950" max="8950" width="6.7109375" style="320" customWidth="1"/>
    <col min="8951" max="8951" width="7.28515625" style="320" customWidth="1"/>
    <col min="8952" max="8952" width="5" style="320" customWidth="1"/>
    <col min="8953" max="8953" width="16.85546875" style="320" customWidth="1"/>
    <col min="8954" max="8954" width="17" style="320" customWidth="1"/>
    <col min="8955" max="8955" width="16.7109375" style="320" customWidth="1"/>
    <col min="8956" max="8956" width="14" style="320" customWidth="1"/>
    <col min="8957" max="8974" width="0" style="320" hidden="1" customWidth="1"/>
    <col min="8975" max="9194" width="9.140625" style="320"/>
    <col min="9195" max="9195" width="14" style="320" customWidth="1"/>
    <col min="9196" max="9196" width="7.5703125" style="320" customWidth="1"/>
    <col min="9197" max="9198" width="6.5703125" style="320" customWidth="1"/>
    <col min="9199" max="9199" width="9" style="320" customWidth="1"/>
    <col min="9200" max="9200" width="9.5703125" style="320" customWidth="1"/>
    <col min="9201" max="9201" width="6.5703125" style="320" customWidth="1"/>
    <col min="9202" max="9202" width="7" style="320" customWidth="1"/>
    <col min="9203" max="9204" width="7.42578125" style="320" customWidth="1"/>
    <col min="9205" max="9205" width="5.42578125" style="320" customWidth="1"/>
    <col min="9206" max="9206" width="6.7109375" style="320" customWidth="1"/>
    <col min="9207" max="9207" width="7.28515625" style="320" customWidth="1"/>
    <col min="9208" max="9208" width="5" style="320" customWidth="1"/>
    <col min="9209" max="9209" width="16.85546875" style="320" customWidth="1"/>
    <col min="9210" max="9210" width="17" style="320" customWidth="1"/>
    <col min="9211" max="9211" width="16.7109375" style="320" customWidth="1"/>
    <col min="9212" max="9212" width="14" style="320" customWidth="1"/>
    <col min="9213" max="9230" width="0" style="320" hidden="1" customWidth="1"/>
    <col min="9231" max="9450" width="9.140625" style="320"/>
    <col min="9451" max="9451" width="14" style="320" customWidth="1"/>
    <col min="9452" max="9452" width="7.5703125" style="320" customWidth="1"/>
    <col min="9453" max="9454" width="6.5703125" style="320" customWidth="1"/>
    <col min="9455" max="9455" width="9" style="320" customWidth="1"/>
    <col min="9456" max="9456" width="9.5703125" style="320" customWidth="1"/>
    <col min="9457" max="9457" width="6.5703125" style="320" customWidth="1"/>
    <col min="9458" max="9458" width="7" style="320" customWidth="1"/>
    <col min="9459" max="9460" width="7.42578125" style="320" customWidth="1"/>
    <col min="9461" max="9461" width="5.42578125" style="320" customWidth="1"/>
    <col min="9462" max="9462" width="6.7109375" style="320" customWidth="1"/>
    <col min="9463" max="9463" width="7.28515625" style="320" customWidth="1"/>
    <col min="9464" max="9464" width="5" style="320" customWidth="1"/>
    <col min="9465" max="9465" width="16.85546875" style="320" customWidth="1"/>
    <col min="9466" max="9466" width="17" style="320" customWidth="1"/>
    <col min="9467" max="9467" width="16.7109375" style="320" customWidth="1"/>
    <col min="9468" max="9468" width="14" style="320" customWidth="1"/>
    <col min="9469" max="9486" width="0" style="320" hidden="1" customWidth="1"/>
    <col min="9487" max="9706" width="9.140625" style="320"/>
    <col min="9707" max="9707" width="14" style="320" customWidth="1"/>
    <col min="9708" max="9708" width="7.5703125" style="320" customWidth="1"/>
    <col min="9709" max="9710" width="6.5703125" style="320" customWidth="1"/>
    <col min="9711" max="9711" width="9" style="320" customWidth="1"/>
    <col min="9712" max="9712" width="9.5703125" style="320" customWidth="1"/>
    <col min="9713" max="9713" width="6.5703125" style="320" customWidth="1"/>
    <col min="9714" max="9714" width="7" style="320" customWidth="1"/>
    <col min="9715" max="9716" width="7.42578125" style="320" customWidth="1"/>
    <col min="9717" max="9717" width="5.42578125" style="320" customWidth="1"/>
    <col min="9718" max="9718" width="6.7109375" style="320" customWidth="1"/>
    <col min="9719" max="9719" width="7.28515625" style="320" customWidth="1"/>
    <col min="9720" max="9720" width="5" style="320" customWidth="1"/>
    <col min="9721" max="9721" width="16.85546875" style="320" customWidth="1"/>
    <col min="9722" max="9722" width="17" style="320" customWidth="1"/>
    <col min="9723" max="9723" width="16.7109375" style="320" customWidth="1"/>
    <col min="9724" max="9724" width="14" style="320" customWidth="1"/>
    <col min="9725" max="9742" width="0" style="320" hidden="1" customWidth="1"/>
    <col min="9743" max="9962" width="9.140625" style="320"/>
    <col min="9963" max="9963" width="14" style="320" customWidth="1"/>
    <col min="9964" max="9964" width="7.5703125" style="320" customWidth="1"/>
    <col min="9965" max="9966" width="6.5703125" style="320" customWidth="1"/>
    <col min="9967" max="9967" width="9" style="320" customWidth="1"/>
    <col min="9968" max="9968" width="9.5703125" style="320" customWidth="1"/>
    <col min="9969" max="9969" width="6.5703125" style="320" customWidth="1"/>
    <col min="9970" max="9970" width="7" style="320" customWidth="1"/>
    <col min="9971" max="9972" width="7.42578125" style="320" customWidth="1"/>
    <col min="9973" max="9973" width="5.42578125" style="320" customWidth="1"/>
    <col min="9974" max="9974" width="6.7109375" style="320" customWidth="1"/>
    <col min="9975" max="9975" width="7.28515625" style="320" customWidth="1"/>
    <col min="9976" max="9976" width="5" style="320" customWidth="1"/>
    <col min="9977" max="9977" width="16.85546875" style="320" customWidth="1"/>
    <col min="9978" max="9978" width="17" style="320" customWidth="1"/>
    <col min="9979" max="9979" width="16.7109375" style="320" customWidth="1"/>
    <col min="9980" max="9980" width="14" style="320" customWidth="1"/>
    <col min="9981" max="9998" width="0" style="320" hidden="1" customWidth="1"/>
    <col min="9999" max="10218" width="9.140625" style="320"/>
    <col min="10219" max="10219" width="14" style="320" customWidth="1"/>
    <col min="10220" max="10220" width="7.5703125" style="320" customWidth="1"/>
    <col min="10221" max="10222" width="6.5703125" style="320" customWidth="1"/>
    <col min="10223" max="10223" width="9" style="320" customWidth="1"/>
    <col min="10224" max="10224" width="9.5703125" style="320" customWidth="1"/>
    <col min="10225" max="10225" width="6.5703125" style="320" customWidth="1"/>
    <col min="10226" max="10226" width="7" style="320" customWidth="1"/>
    <col min="10227" max="10228" width="7.42578125" style="320" customWidth="1"/>
    <col min="10229" max="10229" width="5.42578125" style="320" customWidth="1"/>
    <col min="10230" max="10230" width="6.7109375" style="320" customWidth="1"/>
    <col min="10231" max="10231" width="7.28515625" style="320" customWidth="1"/>
    <col min="10232" max="10232" width="5" style="320" customWidth="1"/>
    <col min="10233" max="10233" width="16.85546875" style="320" customWidth="1"/>
    <col min="10234" max="10234" width="17" style="320" customWidth="1"/>
    <col min="10235" max="10235" width="16.7109375" style="320" customWidth="1"/>
    <col min="10236" max="10236" width="14" style="320" customWidth="1"/>
    <col min="10237" max="10254" width="0" style="320" hidden="1" customWidth="1"/>
    <col min="10255" max="10474" width="9.140625" style="320"/>
    <col min="10475" max="10475" width="14" style="320" customWidth="1"/>
    <col min="10476" max="10476" width="7.5703125" style="320" customWidth="1"/>
    <col min="10477" max="10478" width="6.5703125" style="320" customWidth="1"/>
    <col min="10479" max="10479" width="9" style="320" customWidth="1"/>
    <col min="10480" max="10480" width="9.5703125" style="320" customWidth="1"/>
    <col min="10481" max="10481" width="6.5703125" style="320" customWidth="1"/>
    <col min="10482" max="10482" width="7" style="320" customWidth="1"/>
    <col min="10483" max="10484" width="7.42578125" style="320" customWidth="1"/>
    <col min="10485" max="10485" width="5.42578125" style="320" customWidth="1"/>
    <col min="10486" max="10486" width="6.7109375" style="320" customWidth="1"/>
    <col min="10487" max="10487" width="7.28515625" style="320" customWidth="1"/>
    <col min="10488" max="10488" width="5" style="320" customWidth="1"/>
    <col min="10489" max="10489" width="16.85546875" style="320" customWidth="1"/>
    <col min="10490" max="10490" width="17" style="320" customWidth="1"/>
    <col min="10491" max="10491" width="16.7109375" style="320" customWidth="1"/>
    <col min="10492" max="10492" width="14" style="320" customWidth="1"/>
    <col min="10493" max="10510" width="0" style="320" hidden="1" customWidth="1"/>
    <col min="10511" max="10730" width="9.140625" style="320"/>
    <col min="10731" max="10731" width="14" style="320" customWidth="1"/>
    <col min="10732" max="10732" width="7.5703125" style="320" customWidth="1"/>
    <col min="10733" max="10734" width="6.5703125" style="320" customWidth="1"/>
    <col min="10735" max="10735" width="9" style="320" customWidth="1"/>
    <col min="10736" max="10736" width="9.5703125" style="320" customWidth="1"/>
    <col min="10737" max="10737" width="6.5703125" style="320" customWidth="1"/>
    <col min="10738" max="10738" width="7" style="320" customWidth="1"/>
    <col min="10739" max="10740" width="7.42578125" style="320" customWidth="1"/>
    <col min="10741" max="10741" width="5.42578125" style="320" customWidth="1"/>
    <col min="10742" max="10742" width="6.7109375" style="320" customWidth="1"/>
    <col min="10743" max="10743" width="7.28515625" style="320" customWidth="1"/>
    <col min="10744" max="10744" width="5" style="320" customWidth="1"/>
    <col min="10745" max="10745" width="16.85546875" style="320" customWidth="1"/>
    <col min="10746" max="10746" width="17" style="320" customWidth="1"/>
    <col min="10747" max="10747" width="16.7109375" style="320" customWidth="1"/>
    <col min="10748" max="10748" width="14" style="320" customWidth="1"/>
    <col min="10749" max="10766" width="0" style="320" hidden="1" customWidth="1"/>
    <col min="10767" max="10986" width="9.140625" style="320"/>
    <col min="10987" max="10987" width="14" style="320" customWidth="1"/>
    <col min="10988" max="10988" width="7.5703125" style="320" customWidth="1"/>
    <col min="10989" max="10990" width="6.5703125" style="320" customWidth="1"/>
    <col min="10991" max="10991" width="9" style="320" customWidth="1"/>
    <col min="10992" max="10992" width="9.5703125" style="320" customWidth="1"/>
    <col min="10993" max="10993" width="6.5703125" style="320" customWidth="1"/>
    <col min="10994" max="10994" width="7" style="320" customWidth="1"/>
    <col min="10995" max="10996" width="7.42578125" style="320" customWidth="1"/>
    <col min="10997" max="10997" width="5.42578125" style="320" customWidth="1"/>
    <col min="10998" max="10998" width="6.7109375" style="320" customWidth="1"/>
    <col min="10999" max="10999" width="7.28515625" style="320" customWidth="1"/>
    <col min="11000" max="11000" width="5" style="320" customWidth="1"/>
    <col min="11001" max="11001" width="16.85546875" style="320" customWidth="1"/>
    <col min="11002" max="11002" width="17" style="320" customWidth="1"/>
    <col min="11003" max="11003" width="16.7109375" style="320" customWidth="1"/>
    <col min="11004" max="11004" width="14" style="320" customWidth="1"/>
    <col min="11005" max="11022" width="0" style="320" hidden="1" customWidth="1"/>
    <col min="11023" max="11242" width="9.140625" style="320"/>
    <col min="11243" max="11243" width="14" style="320" customWidth="1"/>
    <col min="11244" max="11244" width="7.5703125" style="320" customWidth="1"/>
    <col min="11245" max="11246" width="6.5703125" style="320" customWidth="1"/>
    <col min="11247" max="11247" width="9" style="320" customWidth="1"/>
    <col min="11248" max="11248" width="9.5703125" style="320" customWidth="1"/>
    <col min="11249" max="11249" width="6.5703125" style="320" customWidth="1"/>
    <col min="11250" max="11250" width="7" style="320" customWidth="1"/>
    <col min="11251" max="11252" width="7.42578125" style="320" customWidth="1"/>
    <col min="11253" max="11253" width="5.42578125" style="320" customWidth="1"/>
    <col min="11254" max="11254" width="6.7109375" style="320" customWidth="1"/>
    <col min="11255" max="11255" width="7.28515625" style="320" customWidth="1"/>
    <col min="11256" max="11256" width="5" style="320" customWidth="1"/>
    <col min="11257" max="11257" width="16.85546875" style="320" customWidth="1"/>
    <col min="11258" max="11258" width="17" style="320" customWidth="1"/>
    <col min="11259" max="11259" width="16.7109375" style="320" customWidth="1"/>
    <col min="11260" max="11260" width="14" style="320" customWidth="1"/>
    <col min="11261" max="11278" width="0" style="320" hidden="1" customWidth="1"/>
    <col min="11279" max="11498" width="9.140625" style="320"/>
    <col min="11499" max="11499" width="14" style="320" customWidth="1"/>
    <col min="11500" max="11500" width="7.5703125" style="320" customWidth="1"/>
    <col min="11501" max="11502" width="6.5703125" style="320" customWidth="1"/>
    <col min="11503" max="11503" width="9" style="320" customWidth="1"/>
    <col min="11504" max="11504" width="9.5703125" style="320" customWidth="1"/>
    <col min="11505" max="11505" width="6.5703125" style="320" customWidth="1"/>
    <col min="11506" max="11506" width="7" style="320" customWidth="1"/>
    <col min="11507" max="11508" width="7.42578125" style="320" customWidth="1"/>
    <col min="11509" max="11509" width="5.42578125" style="320" customWidth="1"/>
    <col min="11510" max="11510" width="6.7109375" style="320" customWidth="1"/>
    <col min="11511" max="11511" width="7.28515625" style="320" customWidth="1"/>
    <col min="11512" max="11512" width="5" style="320" customWidth="1"/>
    <col min="11513" max="11513" width="16.85546875" style="320" customWidth="1"/>
    <col min="11514" max="11514" width="17" style="320" customWidth="1"/>
    <col min="11515" max="11515" width="16.7109375" style="320" customWidth="1"/>
    <col min="11516" max="11516" width="14" style="320" customWidth="1"/>
    <col min="11517" max="11534" width="0" style="320" hidden="1" customWidth="1"/>
    <col min="11535" max="11754" width="9.140625" style="320"/>
    <col min="11755" max="11755" width="14" style="320" customWidth="1"/>
    <col min="11756" max="11756" width="7.5703125" style="320" customWidth="1"/>
    <col min="11757" max="11758" width="6.5703125" style="320" customWidth="1"/>
    <col min="11759" max="11759" width="9" style="320" customWidth="1"/>
    <col min="11760" max="11760" width="9.5703125" style="320" customWidth="1"/>
    <col min="11761" max="11761" width="6.5703125" style="320" customWidth="1"/>
    <col min="11762" max="11762" width="7" style="320" customWidth="1"/>
    <col min="11763" max="11764" width="7.42578125" style="320" customWidth="1"/>
    <col min="11765" max="11765" width="5.42578125" style="320" customWidth="1"/>
    <col min="11766" max="11766" width="6.7109375" style="320" customWidth="1"/>
    <col min="11767" max="11767" width="7.28515625" style="320" customWidth="1"/>
    <col min="11768" max="11768" width="5" style="320" customWidth="1"/>
    <col min="11769" max="11769" width="16.85546875" style="320" customWidth="1"/>
    <col min="11770" max="11770" width="17" style="320" customWidth="1"/>
    <col min="11771" max="11771" width="16.7109375" style="320" customWidth="1"/>
    <col min="11772" max="11772" width="14" style="320" customWidth="1"/>
    <col min="11773" max="11790" width="0" style="320" hidden="1" customWidth="1"/>
    <col min="11791" max="12010" width="9.140625" style="320"/>
    <col min="12011" max="12011" width="14" style="320" customWidth="1"/>
    <col min="12012" max="12012" width="7.5703125" style="320" customWidth="1"/>
    <col min="12013" max="12014" width="6.5703125" style="320" customWidth="1"/>
    <col min="12015" max="12015" width="9" style="320" customWidth="1"/>
    <col min="12016" max="12016" width="9.5703125" style="320" customWidth="1"/>
    <col min="12017" max="12017" width="6.5703125" style="320" customWidth="1"/>
    <col min="12018" max="12018" width="7" style="320" customWidth="1"/>
    <col min="12019" max="12020" width="7.42578125" style="320" customWidth="1"/>
    <col min="12021" max="12021" width="5.42578125" style="320" customWidth="1"/>
    <col min="12022" max="12022" width="6.7109375" style="320" customWidth="1"/>
    <col min="12023" max="12023" width="7.28515625" style="320" customWidth="1"/>
    <col min="12024" max="12024" width="5" style="320" customWidth="1"/>
    <col min="12025" max="12025" width="16.85546875" style="320" customWidth="1"/>
    <col min="12026" max="12026" width="17" style="320" customWidth="1"/>
    <col min="12027" max="12027" width="16.7109375" style="320" customWidth="1"/>
    <col min="12028" max="12028" width="14" style="320" customWidth="1"/>
    <col min="12029" max="12046" width="0" style="320" hidden="1" customWidth="1"/>
    <col min="12047" max="12266" width="9.140625" style="320"/>
    <col min="12267" max="12267" width="14" style="320" customWidth="1"/>
    <col min="12268" max="12268" width="7.5703125" style="320" customWidth="1"/>
    <col min="12269" max="12270" width="6.5703125" style="320" customWidth="1"/>
    <col min="12271" max="12271" width="9" style="320" customWidth="1"/>
    <col min="12272" max="12272" width="9.5703125" style="320" customWidth="1"/>
    <col min="12273" max="12273" width="6.5703125" style="320" customWidth="1"/>
    <col min="12274" max="12274" width="7" style="320" customWidth="1"/>
    <col min="12275" max="12276" width="7.42578125" style="320" customWidth="1"/>
    <col min="12277" max="12277" width="5.42578125" style="320" customWidth="1"/>
    <col min="12278" max="12278" width="6.7109375" style="320" customWidth="1"/>
    <col min="12279" max="12279" width="7.28515625" style="320" customWidth="1"/>
    <col min="12280" max="12280" width="5" style="320" customWidth="1"/>
    <col min="12281" max="12281" width="16.85546875" style="320" customWidth="1"/>
    <col min="12282" max="12282" width="17" style="320" customWidth="1"/>
    <col min="12283" max="12283" width="16.7109375" style="320" customWidth="1"/>
    <col min="12284" max="12284" width="14" style="320" customWidth="1"/>
    <col min="12285" max="12302" width="0" style="320" hidden="1" customWidth="1"/>
    <col min="12303" max="12522" width="9.140625" style="320"/>
    <col min="12523" max="12523" width="14" style="320" customWidth="1"/>
    <col min="12524" max="12524" width="7.5703125" style="320" customWidth="1"/>
    <col min="12525" max="12526" width="6.5703125" style="320" customWidth="1"/>
    <col min="12527" max="12527" width="9" style="320" customWidth="1"/>
    <col min="12528" max="12528" width="9.5703125" style="320" customWidth="1"/>
    <col min="12529" max="12529" width="6.5703125" style="320" customWidth="1"/>
    <col min="12530" max="12530" width="7" style="320" customWidth="1"/>
    <col min="12531" max="12532" width="7.42578125" style="320" customWidth="1"/>
    <col min="12533" max="12533" width="5.42578125" style="320" customWidth="1"/>
    <col min="12534" max="12534" width="6.7109375" style="320" customWidth="1"/>
    <col min="12535" max="12535" width="7.28515625" style="320" customWidth="1"/>
    <col min="12536" max="12536" width="5" style="320" customWidth="1"/>
    <col min="12537" max="12537" width="16.85546875" style="320" customWidth="1"/>
    <col min="12538" max="12538" width="17" style="320" customWidth="1"/>
    <col min="12539" max="12539" width="16.7109375" style="320" customWidth="1"/>
    <col min="12540" max="12540" width="14" style="320" customWidth="1"/>
    <col min="12541" max="12558" width="0" style="320" hidden="1" customWidth="1"/>
    <col min="12559" max="12778" width="9.140625" style="320"/>
    <col min="12779" max="12779" width="14" style="320" customWidth="1"/>
    <col min="12780" max="12780" width="7.5703125" style="320" customWidth="1"/>
    <col min="12781" max="12782" width="6.5703125" style="320" customWidth="1"/>
    <col min="12783" max="12783" width="9" style="320" customWidth="1"/>
    <col min="12784" max="12784" width="9.5703125" style="320" customWidth="1"/>
    <col min="12785" max="12785" width="6.5703125" style="320" customWidth="1"/>
    <col min="12786" max="12786" width="7" style="320" customWidth="1"/>
    <col min="12787" max="12788" width="7.42578125" style="320" customWidth="1"/>
    <col min="12789" max="12789" width="5.42578125" style="320" customWidth="1"/>
    <col min="12790" max="12790" width="6.7109375" style="320" customWidth="1"/>
    <col min="12791" max="12791" width="7.28515625" style="320" customWidth="1"/>
    <col min="12792" max="12792" width="5" style="320" customWidth="1"/>
    <col min="12793" max="12793" width="16.85546875" style="320" customWidth="1"/>
    <col min="12794" max="12794" width="17" style="320" customWidth="1"/>
    <col min="12795" max="12795" width="16.7109375" style="320" customWidth="1"/>
    <col min="12796" max="12796" width="14" style="320" customWidth="1"/>
    <col min="12797" max="12814" width="0" style="320" hidden="1" customWidth="1"/>
    <col min="12815" max="13034" width="9.140625" style="320"/>
    <col min="13035" max="13035" width="14" style="320" customWidth="1"/>
    <col min="13036" max="13036" width="7.5703125" style="320" customWidth="1"/>
    <col min="13037" max="13038" width="6.5703125" style="320" customWidth="1"/>
    <col min="13039" max="13039" width="9" style="320" customWidth="1"/>
    <col min="13040" max="13040" width="9.5703125" style="320" customWidth="1"/>
    <col min="13041" max="13041" width="6.5703125" style="320" customWidth="1"/>
    <col min="13042" max="13042" width="7" style="320" customWidth="1"/>
    <col min="13043" max="13044" width="7.42578125" style="320" customWidth="1"/>
    <col min="13045" max="13045" width="5.42578125" style="320" customWidth="1"/>
    <col min="13046" max="13046" width="6.7109375" style="320" customWidth="1"/>
    <col min="13047" max="13047" width="7.28515625" style="320" customWidth="1"/>
    <col min="13048" max="13048" width="5" style="320" customWidth="1"/>
    <col min="13049" max="13049" width="16.85546875" style="320" customWidth="1"/>
    <col min="13050" max="13050" width="17" style="320" customWidth="1"/>
    <col min="13051" max="13051" width="16.7109375" style="320" customWidth="1"/>
    <col min="13052" max="13052" width="14" style="320" customWidth="1"/>
    <col min="13053" max="13070" width="0" style="320" hidden="1" customWidth="1"/>
    <col min="13071" max="13290" width="9.140625" style="320"/>
    <col min="13291" max="13291" width="14" style="320" customWidth="1"/>
    <col min="13292" max="13292" width="7.5703125" style="320" customWidth="1"/>
    <col min="13293" max="13294" width="6.5703125" style="320" customWidth="1"/>
    <col min="13295" max="13295" width="9" style="320" customWidth="1"/>
    <col min="13296" max="13296" width="9.5703125" style="320" customWidth="1"/>
    <col min="13297" max="13297" width="6.5703125" style="320" customWidth="1"/>
    <col min="13298" max="13298" width="7" style="320" customWidth="1"/>
    <col min="13299" max="13300" width="7.42578125" style="320" customWidth="1"/>
    <col min="13301" max="13301" width="5.42578125" style="320" customWidth="1"/>
    <col min="13302" max="13302" width="6.7109375" style="320" customWidth="1"/>
    <col min="13303" max="13303" width="7.28515625" style="320" customWidth="1"/>
    <col min="13304" max="13304" width="5" style="320" customWidth="1"/>
    <col min="13305" max="13305" width="16.85546875" style="320" customWidth="1"/>
    <col min="13306" max="13306" width="17" style="320" customWidth="1"/>
    <col min="13307" max="13307" width="16.7109375" style="320" customWidth="1"/>
    <col min="13308" max="13308" width="14" style="320" customWidth="1"/>
    <col min="13309" max="13326" width="0" style="320" hidden="1" customWidth="1"/>
    <col min="13327" max="13546" width="9.140625" style="320"/>
    <col min="13547" max="13547" width="14" style="320" customWidth="1"/>
    <col min="13548" max="13548" width="7.5703125" style="320" customWidth="1"/>
    <col min="13549" max="13550" width="6.5703125" style="320" customWidth="1"/>
    <col min="13551" max="13551" width="9" style="320" customWidth="1"/>
    <col min="13552" max="13552" width="9.5703125" style="320" customWidth="1"/>
    <col min="13553" max="13553" width="6.5703125" style="320" customWidth="1"/>
    <col min="13554" max="13554" width="7" style="320" customWidth="1"/>
    <col min="13555" max="13556" width="7.42578125" style="320" customWidth="1"/>
    <col min="13557" max="13557" width="5.42578125" style="320" customWidth="1"/>
    <col min="13558" max="13558" width="6.7109375" style="320" customWidth="1"/>
    <col min="13559" max="13559" width="7.28515625" style="320" customWidth="1"/>
    <col min="13560" max="13560" width="5" style="320" customWidth="1"/>
    <col min="13561" max="13561" width="16.85546875" style="320" customWidth="1"/>
    <col min="13562" max="13562" width="17" style="320" customWidth="1"/>
    <col min="13563" max="13563" width="16.7109375" style="320" customWidth="1"/>
    <col min="13564" max="13564" width="14" style="320" customWidth="1"/>
    <col min="13565" max="13582" width="0" style="320" hidden="1" customWidth="1"/>
    <col min="13583" max="13802" width="9.140625" style="320"/>
    <col min="13803" max="13803" width="14" style="320" customWidth="1"/>
    <col min="13804" max="13804" width="7.5703125" style="320" customWidth="1"/>
    <col min="13805" max="13806" width="6.5703125" style="320" customWidth="1"/>
    <col min="13807" max="13807" width="9" style="320" customWidth="1"/>
    <col min="13808" max="13808" width="9.5703125" style="320" customWidth="1"/>
    <col min="13809" max="13809" width="6.5703125" style="320" customWidth="1"/>
    <col min="13810" max="13810" width="7" style="320" customWidth="1"/>
    <col min="13811" max="13812" width="7.42578125" style="320" customWidth="1"/>
    <col min="13813" max="13813" width="5.42578125" style="320" customWidth="1"/>
    <col min="13814" max="13814" width="6.7109375" style="320" customWidth="1"/>
    <col min="13815" max="13815" width="7.28515625" style="320" customWidth="1"/>
    <col min="13816" max="13816" width="5" style="320" customWidth="1"/>
    <col min="13817" max="13817" width="16.85546875" style="320" customWidth="1"/>
    <col min="13818" max="13818" width="17" style="320" customWidth="1"/>
    <col min="13819" max="13819" width="16.7109375" style="320" customWidth="1"/>
    <col min="13820" max="13820" width="14" style="320" customWidth="1"/>
    <col min="13821" max="13838" width="0" style="320" hidden="1" customWidth="1"/>
    <col min="13839" max="14058" width="9.140625" style="320"/>
    <col min="14059" max="14059" width="14" style="320" customWidth="1"/>
    <col min="14060" max="14060" width="7.5703125" style="320" customWidth="1"/>
    <col min="14061" max="14062" width="6.5703125" style="320" customWidth="1"/>
    <col min="14063" max="14063" width="9" style="320" customWidth="1"/>
    <col min="14064" max="14064" width="9.5703125" style="320" customWidth="1"/>
    <col min="14065" max="14065" width="6.5703125" style="320" customWidth="1"/>
    <col min="14066" max="14066" width="7" style="320" customWidth="1"/>
    <col min="14067" max="14068" width="7.42578125" style="320" customWidth="1"/>
    <col min="14069" max="14069" width="5.42578125" style="320" customWidth="1"/>
    <col min="14070" max="14070" width="6.7109375" style="320" customWidth="1"/>
    <col min="14071" max="14071" width="7.28515625" style="320" customWidth="1"/>
    <col min="14072" max="14072" width="5" style="320" customWidth="1"/>
    <col min="14073" max="14073" width="16.85546875" style="320" customWidth="1"/>
    <col min="14074" max="14074" width="17" style="320" customWidth="1"/>
    <col min="14075" max="14075" width="16.7109375" style="320" customWidth="1"/>
    <col min="14076" max="14076" width="14" style="320" customWidth="1"/>
    <col min="14077" max="14094" width="0" style="320" hidden="1" customWidth="1"/>
    <col min="14095" max="14314" width="9.140625" style="320"/>
    <col min="14315" max="14315" width="14" style="320" customWidth="1"/>
    <col min="14316" max="14316" width="7.5703125" style="320" customWidth="1"/>
    <col min="14317" max="14318" width="6.5703125" style="320" customWidth="1"/>
    <col min="14319" max="14319" width="9" style="320" customWidth="1"/>
    <col min="14320" max="14320" width="9.5703125" style="320" customWidth="1"/>
    <col min="14321" max="14321" width="6.5703125" style="320" customWidth="1"/>
    <col min="14322" max="14322" width="7" style="320" customWidth="1"/>
    <col min="14323" max="14324" width="7.42578125" style="320" customWidth="1"/>
    <col min="14325" max="14325" width="5.42578125" style="320" customWidth="1"/>
    <col min="14326" max="14326" width="6.7109375" style="320" customWidth="1"/>
    <col min="14327" max="14327" width="7.28515625" style="320" customWidth="1"/>
    <col min="14328" max="14328" width="5" style="320" customWidth="1"/>
    <col min="14329" max="14329" width="16.85546875" style="320" customWidth="1"/>
    <col min="14330" max="14330" width="17" style="320" customWidth="1"/>
    <col min="14331" max="14331" width="16.7109375" style="320" customWidth="1"/>
    <col min="14332" max="14332" width="14" style="320" customWidth="1"/>
    <col min="14333" max="14350" width="0" style="320" hidden="1" customWidth="1"/>
    <col min="14351" max="14570" width="9.140625" style="320"/>
    <col min="14571" max="14571" width="14" style="320" customWidth="1"/>
    <col min="14572" max="14572" width="7.5703125" style="320" customWidth="1"/>
    <col min="14573" max="14574" width="6.5703125" style="320" customWidth="1"/>
    <col min="14575" max="14575" width="9" style="320" customWidth="1"/>
    <col min="14576" max="14576" width="9.5703125" style="320" customWidth="1"/>
    <col min="14577" max="14577" width="6.5703125" style="320" customWidth="1"/>
    <col min="14578" max="14578" width="7" style="320" customWidth="1"/>
    <col min="14579" max="14580" width="7.42578125" style="320" customWidth="1"/>
    <col min="14581" max="14581" width="5.42578125" style="320" customWidth="1"/>
    <col min="14582" max="14582" width="6.7109375" style="320" customWidth="1"/>
    <col min="14583" max="14583" width="7.28515625" style="320" customWidth="1"/>
    <col min="14584" max="14584" width="5" style="320" customWidth="1"/>
    <col min="14585" max="14585" width="16.85546875" style="320" customWidth="1"/>
    <col min="14586" max="14586" width="17" style="320" customWidth="1"/>
    <col min="14587" max="14587" width="16.7109375" style="320" customWidth="1"/>
    <col min="14588" max="14588" width="14" style="320" customWidth="1"/>
    <col min="14589" max="14606" width="0" style="320" hidden="1" customWidth="1"/>
    <col min="14607" max="14826" width="9.140625" style="320"/>
    <col min="14827" max="14827" width="14" style="320" customWidth="1"/>
    <col min="14828" max="14828" width="7.5703125" style="320" customWidth="1"/>
    <col min="14829" max="14830" width="6.5703125" style="320" customWidth="1"/>
    <col min="14831" max="14831" width="9" style="320" customWidth="1"/>
    <col min="14832" max="14832" width="9.5703125" style="320" customWidth="1"/>
    <col min="14833" max="14833" width="6.5703125" style="320" customWidth="1"/>
    <col min="14834" max="14834" width="7" style="320" customWidth="1"/>
    <col min="14835" max="14836" width="7.42578125" style="320" customWidth="1"/>
    <col min="14837" max="14837" width="5.42578125" style="320" customWidth="1"/>
    <col min="14838" max="14838" width="6.7109375" style="320" customWidth="1"/>
    <col min="14839" max="14839" width="7.28515625" style="320" customWidth="1"/>
    <col min="14840" max="14840" width="5" style="320" customWidth="1"/>
    <col min="14841" max="14841" width="16.85546875" style="320" customWidth="1"/>
    <col min="14842" max="14842" width="17" style="320" customWidth="1"/>
    <col min="14843" max="14843" width="16.7109375" style="320" customWidth="1"/>
    <col min="14844" max="14844" width="14" style="320" customWidth="1"/>
    <col min="14845" max="14862" width="0" style="320" hidden="1" customWidth="1"/>
    <col min="14863" max="15082" width="9.140625" style="320"/>
    <col min="15083" max="15083" width="14" style="320" customWidth="1"/>
    <col min="15084" max="15084" width="7.5703125" style="320" customWidth="1"/>
    <col min="15085" max="15086" width="6.5703125" style="320" customWidth="1"/>
    <col min="15087" max="15087" width="9" style="320" customWidth="1"/>
    <col min="15088" max="15088" width="9.5703125" style="320" customWidth="1"/>
    <col min="15089" max="15089" width="6.5703125" style="320" customWidth="1"/>
    <col min="15090" max="15090" width="7" style="320" customWidth="1"/>
    <col min="15091" max="15092" width="7.42578125" style="320" customWidth="1"/>
    <col min="15093" max="15093" width="5.42578125" style="320" customWidth="1"/>
    <col min="15094" max="15094" width="6.7109375" style="320" customWidth="1"/>
    <col min="15095" max="15095" width="7.28515625" style="320" customWidth="1"/>
    <col min="15096" max="15096" width="5" style="320" customWidth="1"/>
    <col min="15097" max="15097" width="16.85546875" style="320" customWidth="1"/>
    <col min="15098" max="15098" width="17" style="320" customWidth="1"/>
    <col min="15099" max="15099" width="16.7109375" style="320" customWidth="1"/>
    <col min="15100" max="15100" width="14" style="320" customWidth="1"/>
    <col min="15101" max="15118" width="0" style="320" hidden="1" customWidth="1"/>
    <col min="15119" max="15338" width="9.140625" style="320"/>
    <col min="15339" max="15339" width="14" style="320" customWidth="1"/>
    <col min="15340" max="15340" width="7.5703125" style="320" customWidth="1"/>
    <col min="15341" max="15342" width="6.5703125" style="320" customWidth="1"/>
    <col min="15343" max="15343" width="9" style="320" customWidth="1"/>
    <col min="15344" max="15344" width="9.5703125" style="320" customWidth="1"/>
    <col min="15345" max="15345" width="6.5703125" style="320" customWidth="1"/>
    <col min="15346" max="15346" width="7" style="320" customWidth="1"/>
    <col min="15347" max="15348" width="7.42578125" style="320" customWidth="1"/>
    <col min="15349" max="15349" width="5.42578125" style="320" customWidth="1"/>
    <col min="15350" max="15350" width="6.7109375" style="320" customWidth="1"/>
    <col min="15351" max="15351" width="7.28515625" style="320" customWidth="1"/>
    <col min="15352" max="15352" width="5" style="320" customWidth="1"/>
    <col min="15353" max="15353" width="16.85546875" style="320" customWidth="1"/>
    <col min="15354" max="15354" width="17" style="320" customWidth="1"/>
    <col min="15355" max="15355" width="16.7109375" style="320" customWidth="1"/>
    <col min="15356" max="15356" width="14" style="320" customWidth="1"/>
    <col min="15357" max="15374" width="0" style="320" hidden="1" customWidth="1"/>
    <col min="15375" max="15594" width="9.140625" style="320"/>
    <col min="15595" max="15595" width="14" style="320" customWidth="1"/>
    <col min="15596" max="15596" width="7.5703125" style="320" customWidth="1"/>
    <col min="15597" max="15598" width="6.5703125" style="320" customWidth="1"/>
    <col min="15599" max="15599" width="9" style="320" customWidth="1"/>
    <col min="15600" max="15600" width="9.5703125" style="320" customWidth="1"/>
    <col min="15601" max="15601" width="6.5703125" style="320" customWidth="1"/>
    <col min="15602" max="15602" width="7" style="320" customWidth="1"/>
    <col min="15603" max="15604" width="7.42578125" style="320" customWidth="1"/>
    <col min="15605" max="15605" width="5.42578125" style="320" customWidth="1"/>
    <col min="15606" max="15606" width="6.7109375" style="320" customWidth="1"/>
    <col min="15607" max="15607" width="7.28515625" style="320" customWidth="1"/>
    <col min="15608" max="15608" width="5" style="320" customWidth="1"/>
    <col min="15609" max="15609" width="16.85546875" style="320" customWidth="1"/>
    <col min="15610" max="15610" width="17" style="320" customWidth="1"/>
    <col min="15611" max="15611" width="16.7109375" style="320" customWidth="1"/>
    <col min="15612" max="15612" width="14" style="320" customWidth="1"/>
    <col min="15613" max="15630" width="0" style="320" hidden="1" customWidth="1"/>
    <col min="15631" max="15850" width="9.140625" style="320"/>
    <col min="15851" max="15851" width="14" style="320" customWidth="1"/>
    <col min="15852" max="15852" width="7.5703125" style="320" customWidth="1"/>
    <col min="15853" max="15854" width="6.5703125" style="320" customWidth="1"/>
    <col min="15855" max="15855" width="9" style="320" customWidth="1"/>
    <col min="15856" max="15856" width="9.5703125" style="320" customWidth="1"/>
    <col min="15857" max="15857" width="6.5703125" style="320" customWidth="1"/>
    <col min="15858" max="15858" width="7" style="320" customWidth="1"/>
    <col min="15859" max="15860" width="7.42578125" style="320" customWidth="1"/>
    <col min="15861" max="15861" width="5.42578125" style="320" customWidth="1"/>
    <col min="15862" max="15862" width="6.7109375" style="320" customWidth="1"/>
    <col min="15863" max="15863" width="7.28515625" style="320" customWidth="1"/>
    <col min="15864" max="15864" width="5" style="320" customWidth="1"/>
    <col min="15865" max="15865" width="16.85546875" style="320" customWidth="1"/>
    <col min="15866" max="15866" width="17" style="320" customWidth="1"/>
    <col min="15867" max="15867" width="16.7109375" style="320" customWidth="1"/>
    <col min="15868" max="15868" width="14" style="320" customWidth="1"/>
    <col min="15869" max="15886" width="0" style="320" hidden="1" customWidth="1"/>
    <col min="15887" max="16106" width="9.140625" style="320"/>
    <col min="16107" max="16107" width="14" style="320" customWidth="1"/>
    <col min="16108" max="16108" width="7.5703125" style="320" customWidth="1"/>
    <col min="16109" max="16110" width="6.5703125" style="320" customWidth="1"/>
    <col min="16111" max="16111" width="9" style="320" customWidth="1"/>
    <col min="16112" max="16112" width="9.5703125" style="320" customWidth="1"/>
    <col min="16113" max="16113" width="6.5703125" style="320" customWidth="1"/>
    <col min="16114" max="16114" width="7" style="320" customWidth="1"/>
    <col min="16115" max="16116" width="7.42578125" style="320" customWidth="1"/>
    <col min="16117" max="16117" width="5.42578125" style="320" customWidth="1"/>
    <col min="16118" max="16118" width="6.7109375" style="320" customWidth="1"/>
    <col min="16119" max="16119" width="7.28515625" style="320" customWidth="1"/>
    <col min="16120" max="16120" width="5" style="320" customWidth="1"/>
    <col min="16121" max="16121" width="16.85546875" style="320" customWidth="1"/>
    <col min="16122" max="16122" width="17" style="320" customWidth="1"/>
    <col min="16123" max="16123" width="16.7109375" style="320" customWidth="1"/>
    <col min="16124" max="16124" width="14" style="320" customWidth="1"/>
    <col min="16125" max="16142" width="0" style="320" hidden="1" customWidth="1"/>
    <col min="16143" max="16384" width="9.140625" style="320"/>
  </cols>
  <sheetData>
    <row r="1" spans="1:36" s="508" customFormat="1">
      <c r="A1" s="808" t="s">
        <v>29</v>
      </c>
      <c r="B1" s="808"/>
      <c r="C1" s="808"/>
      <c r="D1" s="808"/>
      <c r="E1" s="808"/>
      <c r="F1" s="808"/>
      <c r="G1" s="808"/>
      <c r="H1" s="808"/>
      <c r="I1" s="808"/>
      <c r="J1" s="808"/>
      <c r="K1" s="808"/>
      <c r="L1" s="808"/>
      <c r="M1" s="808"/>
      <c r="N1" s="808"/>
      <c r="O1" s="808"/>
      <c r="P1" s="808"/>
      <c r="Q1" s="808"/>
    </row>
    <row r="2" spans="1:36" s="509" customFormat="1" ht="21.75">
      <c r="A2" s="809" t="s">
        <v>550</v>
      </c>
      <c r="B2" s="809"/>
      <c r="C2" s="809"/>
      <c r="D2" s="809"/>
      <c r="E2" s="810" t="str">
        <f>กรอกข้อมูล!D8</f>
        <v>ก่อสร้างถนนคอนกรีตเสริมเหล็ก ซอยกลางบ้าน บ้านหินดาด หมู่ที่ 5 วังไทร อำเภอปากช่อง จังหวัดนครราชสีมา</v>
      </c>
      <c r="F2" s="810"/>
      <c r="G2" s="810"/>
      <c r="H2" s="810"/>
      <c r="I2" s="810"/>
      <c r="J2" s="810"/>
      <c r="K2" s="810"/>
      <c r="L2" s="810"/>
      <c r="M2" s="810"/>
      <c r="N2" s="810"/>
      <c r="O2" s="810"/>
      <c r="P2" s="810"/>
      <c r="Q2" s="810"/>
    </row>
    <row r="3" spans="1:36" s="509" customFormat="1" ht="21.75">
      <c r="A3" s="809" t="s">
        <v>551</v>
      </c>
      <c r="B3" s="809"/>
      <c r="C3" s="809"/>
      <c r="D3" s="809"/>
      <c r="E3" s="811" t="str">
        <f>กรอกข้อมูล!D9</f>
        <v>ซอยกลางบ้าน บ้านหินดาด หมู่ที่ 5 วังไทร อำเภอปากช่อง จังหวัดนครราชสีมา</v>
      </c>
      <c r="F3" s="811"/>
      <c r="G3" s="811"/>
      <c r="H3" s="811"/>
      <c r="I3" s="811"/>
      <c r="J3" s="811"/>
      <c r="K3" s="811"/>
      <c r="L3" s="811"/>
      <c r="M3" s="811"/>
      <c r="N3" s="811"/>
      <c r="O3" s="811"/>
      <c r="P3" s="811"/>
      <c r="Q3" s="811"/>
    </row>
    <row r="4" spans="1:36" s="509" customFormat="1" ht="21.75">
      <c r="A4" s="809" t="s">
        <v>552</v>
      </c>
      <c r="B4" s="809"/>
      <c r="C4" s="809"/>
      <c r="D4" s="809"/>
      <c r="E4" s="810" t="s">
        <v>553</v>
      </c>
      <c r="F4" s="810"/>
      <c r="G4" s="810"/>
      <c r="H4" s="810"/>
      <c r="I4" s="810"/>
      <c r="J4" s="810"/>
      <c r="K4" s="810"/>
      <c r="L4" s="810"/>
      <c r="M4" s="810"/>
      <c r="N4" s="810"/>
      <c r="O4" s="810"/>
      <c r="P4" s="810"/>
      <c r="Q4" s="810"/>
    </row>
    <row r="5" spans="1:36" s="509" customFormat="1" ht="21.75">
      <c r="A5" s="812" t="s">
        <v>554</v>
      </c>
      <c r="B5" s="812"/>
      <c r="C5" s="812"/>
      <c r="D5" s="812"/>
      <c r="E5" s="810" t="s">
        <v>611</v>
      </c>
      <c r="F5" s="810"/>
      <c r="G5" s="810"/>
      <c r="H5" s="810"/>
      <c r="I5" s="810"/>
      <c r="J5" s="810"/>
      <c r="K5" s="813"/>
      <c r="L5" s="813"/>
      <c r="M5" s="813"/>
      <c r="N5" s="813"/>
      <c r="O5" s="510"/>
      <c r="P5" s="511"/>
    </row>
    <row r="6" spans="1:36" s="509" customFormat="1" ht="21.75">
      <c r="A6" s="807" t="s">
        <v>555</v>
      </c>
      <c r="B6" s="807"/>
      <c r="C6" s="807"/>
      <c r="D6" s="807"/>
      <c r="E6" s="807"/>
      <c r="F6" s="807"/>
      <c r="G6" s="807"/>
      <c r="H6" s="807"/>
      <c r="I6" s="807"/>
      <c r="J6" s="807"/>
      <c r="K6" s="807"/>
      <c r="L6" s="807"/>
      <c r="M6" s="807"/>
      <c r="N6" s="807"/>
      <c r="O6" s="807"/>
      <c r="P6" s="807"/>
      <c r="Q6" s="807"/>
    </row>
    <row r="7" spans="1:36">
      <c r="B7" s="512" t="s">
        <v>260</v>
      </c>
      <c r="C7" s="513"/>
      <c r="D7" s="513"/>
      <c r="E7" s="513"/>
      <c r="F7" s="513"/>
      <c r="G7" s="513"/>
      <c r="H7" s="513"/>
      <c r="I7" s="513"/>
      <c r="J7" s="513"/>
      <c r="K7" s="513"/>
      <c r="L7" s="513"/>
      <c r="M7" s="513"/>
      <c r="N7" s="513"/>
      <c r="O7" s="514"/>
      <c r="P7" s="513"/>
      <c r="Q7" s="513"/>
    </row>
    <row r="8" spans="1:36">
      <c r="B8" s="320" t="s">
        <v>43</v>
      </c>
      <c r="F8" s="323"/>
      <c r="I8" s="324"/>
      <c r="L8" s="323"/>
    </row>
    <row r="9" spans="1:36">
      <c r="B9" s="320" t="s">
        <v>470</v>
      </c>
      <c r="O9" s="323" t="s">
        <v>13</v>
      </c>
      <c r="P9" s="325">
        <f>ROUND('ค่าดำเนินการและเสื่อมราคา '!G8,2)</f>
        <v>3.67</v>
      </c>
      <c r="Q9" s="323" t="s">
        <v>62</v>
      </c>
    </row>
    <row r="10" spans="1:36" ht="24.75" thickBot="1">
      <c r="L10" s="326" t="s">
        <v>261</v>
      </c>
      <c r="N10" s="327"/>
      <c r="O10" s="323" t="s">
        <v>13</v>
      </c>
      <c r="P10" s="328">
        <f>P9</f>
        <v>3.67</v>
      </c>
      <c r="Q10" s="323" t="s">
        <v>62</v>
      </c>
      <c r="AJ10" s="329" t="s">
        <v>182</v>
      </c>
    </row>
    <row r="11" spans="1:36" ht="24.75" thickTop="1">
      <c r="B11" s="330" t="s">
        <v>11</v>
      </c>
      <c r="P11" s="331" t="s">
        <v>182</v>
      </c>
      <c r="Q11" s="323"/>
    </row>
    <row r="12" spans="1:36">
      <c r="B12" s="320" t="s">
        <v>44</v>
      </c>
      <c r="F12" s="320" t="s">
        <v>45</v>
      </c>
      <c r="Q12" s="323"/>
    </row>
    <row r="13" spans="1:36">
      <c r="B13" s="320" t="s">
        <v>46</v>
      </c>
      <c r="F13" s="320" t="s">
        <v>262</v>
      </c>
      <c r="Q13" s="332"/>
    </row>
    <row r="14" spans="1:36">
      <c r="B14" s="320" t="s">
        <v>47</v>
      </c>
      <c r="F14" s="320" t="s">
        <v>263</v>
      </c>
      <c r="Q14" s="323"/>
    </row>
    <row r="15" spans="1:36">
      <c r="Q15" s="323"/>
    </row>
    <row r="16" spans="1:36" hidden="1">
      <c r="B16" s="512" t="s">
        <v>264</v>
      </c>
      <c r="C16" s="513"/>
      <c r="D16" s="513"/>
      <c r="E16" s="513"/>
      <c r="F16" s="513"/>
      <c r="G16" s="513"/>
      <c r="H16" s="513"/>
      <c r="I16" s="513"/>
      <c r="J16" s="513"/>
      <c r="K16" s="513"/>
      <c r="L16" s="513"/>
      <c r="M16" s="513"/>
      <c r="N16" s="513"/>
      <c r="O16" s="513"/>
      <c r="P16" s="513"/>
      <c r="Q16" s="515"/>
    </row>
    <row r="17" spans="2:17" hidden="1">
      <c r="B17" s="320" t="s">
        <v>470</v>
      </c>
      <c r="O17" s="323" t="s">
        <v>13</v>
      </c>
      <c r="P17" s="325">
        <f>ROUND('ค่าดำเนินการและเสื่อมราคา '!G8,2)</f>
        <v>3.67</v>
      </c>
      <c r="Q17" s="323" t="s">
        <v>62</v>
      </c>
    </row>
    <row r="18" spans="2:17" ht="24.75" hidden="1" thickBot="1">
      <c r="B18" s="713" t="s">
        <v>471</v>
      </c>
      <c r="C18" s="713"/>
      <c r="D18" s="713"/>
      <c r="E18" s="713"/>
      <c r="F18" s="713"/>
      <c r="G18" s="713"/>
      <c r="H18" s="713"/>
      <c r="I18" s="713"/>
      <c r="J18" s="713"/>
      <c r="K18" s="713"/>
      <c r="L18" s="326" t="s">
        <v>261</v>
      </c>
      <c r="N18" s="327"/>
      <c r="O18" s="323" t="s">
        <v>13</v>
      </c>
      <c r="P18" s="328">
        <f>P17</f>
        <v>3.67</v>
      </c>
      <c r="Q18" s="323" t="s">
        <v>62</v>
      </c>
    </row>
    <row r="19" spans="2:17" ht="24.75" hidden="1" thickTop="1">
      <c r="M19" s="327"/>
      <c r="N19" s="323"/>
      <c r="P19" s="334"/>
      <c r="Q19" s="323"/>
    </row>
    <row r="20" spans="2:17" hidden="1">
      <c r="B20" s="512" t="s">
        <v>265</v>
      </c>
      <c r="C20" s="513"/>
      <c r="D20" s="513"/>
      <c r="E20" s="513"/>
      <c r="F20" s="513"/>
      <c r="G20" s="513"/>
      <c r="H20" s="513"/>
      <c r="I20" s="513"/>
      <c r="J20" s="513"/>
      <c r="K20" s="513"/>
      <c r="L20" s="513"/>
      <c r="M20" s="513"/>
      <c r="N20" s="513"/>
      <c r="O20" s="513"/>
      <c r="P20" s="513"/>
      <c r="Q20" s="515"/>
    </row>
    <row r="21" spans="2:17" hidden="1">
      <c r="B21" s="320" t="s">
        <v>266</v>
      </c>
      <c r="O21" s="323" t="s">
        <v>13</v>
      </c>
      <c r="P21" s="325">
        <f>ROUND('ค่าดำเนินการและเสื่อมราคา '!G32,2)</f>
        <v>10.94</v>
      </c>
      <c r="Q21" s="323" t="s">
        <v>62</v>
      </c>
    </row>
    <row r="22" spans="2:17" ht="24.75" hidden="1" thickBot="1">
      <c r="B22" s="335" t="s">
        <v>267</v>
      </c>
      <c r="L22" s="326" t="s">
        <v>261</v>
      </c>
      <c r="N22" s="327"/>
      <c r="O22" s="323" t="s">
        <v>13</v>
      </c>
      <c r="P22" s="328">
        <f>P21</f>
        <v>10.94</v>
      </c>
      <c r="Q22" s="323" t="s">
        <v>62</v>
      </c>
    </row>
    <row r="23" spans="2:17" ht="24.75" hidden="1" thickTop="1">
      <c r="M23" s="327"/>
      <c r="N23" s="323"/>
      <c r="P23" s="334"/>
      <c r="Q23" s="323"/>
    </row>
    <row r="24" spans="2:17" hidden="1">
      <c r="B24" s="512" t="s">
        <v>268</v>
      </c>
      <c r="C24" s="513"/>
      <c r="D24" s="513"/>
      <c r="E24" s="513"/>
      <c r="F24" s="513"/>
      <c r="G24" s="513"/>
      <c r="H24" s="513"/>
      <c r="I24" s="513"/>
      <c r="J24" s="513"/>
      <c r="K24" s="513"/>
      <c r="L24" s="513"/>
      <c r="M24" s="513"/>
      <c r="N24" s="513"/>
      <c r="O24" s="513"/>
      <c r="P24" s="513"/>
      <c r="Q24" s="515"/>
    </row>
    <row r="25" spans="2:17" hidden="1">
      <c r="B25" s="320" t="s">
        <v>269</v>
      </c>
      <c r="O25" s="323" t="s">
        <v>13</v>
      </c>
      <c r="P25" s="325">
        <f>ROUND('ค่าดำเนินการและเสื่อมราคา '!G32,2)</f>
        <v>10.94</v>
      </c>
      <c r="Q25" s="323" t="s">
        <v>62</v>
      </c>
    </row>
    <row r="26" spans="2:17" ht="24.75" hidden="1" thickBot="1">
      <c r="L26" s="326" t="s">
        <v>261</v>
      </c>
      <c r="N26" s="327"/>
      <c r="O26" s="323" t="s">
        <v>13</v>
      </c>
      <c r="P26" s="328">
        <f>P25</f>
        <v>10.94</v>
      </c>
      <c r="Q26" s="323" t="s">
        <v>62</v>
      </c>
    </row>
    <row r="27" spans="2:17" ht="24.75" hidden="1" thickTop="1">
      <c r="Q27" s="323"/>
    </row>
    <row r="28" spans="2:17" hidden="1">
      <c r="B28" s="512" t="s">
        <v>270</v>
      </c>
      <c r="C28" s="513"/>
      <c r="D28" s="513"/>
      <c r="E28" s="513"/>
      <c r="F28" s="513"/>
      <c r="G28" s="513"/>
      <c r="H28" s="513"/>
      <c r="I28" s="513"/>
      <c r="J28" s="513"/>
      <c r="K28" s="513"/>
      <c r="L28" s="513"/>
      <c r="M28" s="513"/>
      <c r="N28" s="513"/>
      <c r="O28" s="513"/>
      <c r="P28" s="513"/>
      <c r="Q28" s="515"/>
    </row>
    <row r="29" spans="2:17" hidden="1">
      <c r="B29" s="320" t="s">
        <v>271</v>
      </c>
      <c r="O29" s="323" t="s">
        <v>13</v>
      </c>
      <c r="P29" s="325">
        <f>ROUND('ค่าดำเนินการและเสื่อมราคา '!G33,2)</f>
        <v>14.15</v>
      </c>
      <c r="Q29" s="323" t="s">
        <v>62</v>
      </c>
    </row>
    <row r="30" spans="2:17" ht="24.75" hidden="1" thickBot="1">
      <c r="L30" s="326" t="s">
        <v>261</v>
      </c>
      <c r="N30" s="327"/>
      <c r="O30" s="323" t="s">
        <v>13</v>
      </c>
      <c r="P30" s="328">
        <f>P29</f>
        <v>14.15</v>
      </c>
      <c r="Q30" s="323" t="s">
        <v>62</v>
      </c>
    </row>
    <row r="31" spans="2:17" ht="24.75" hidden="1" thickTop="1">
      <c r="Q31" s="323"/>
    </row>
    <row r="32" spans="2:17" hidden="1">
      <c r="B32" s="512" t="s">
        <v>272</v>
      </c>
      <c r="C32" s="513"/>
      <c r="D32" s="513"/>
      <c r="E32" s="513"/>
      <c r="F32" s="513"/>
      <c r="G32" s="513"/>
      <c r="H32" s="513"/>
      <c r="I32" s="513"/>
      <c r="J32" s="513"/>
      <c r="K32" s="513"/>
      <c r="L32" s="513"/>
      <c r="M32" s="513"/>
      <c r="N32" s="513"/>
      <c r="O32" s="513"/>
      <c r="P32" s="513"/>
      <c r="Q32" s="515"/>
    </row>
    <row r="33" spans="2:17" hidden="1">
      <c r="B33" s="320" t="s">
        <v>273</v>
      </c>
      <c r="O33" s="323" t="s">
        <v>13</v>
      </c>
      <c r="P33" s="325">
        <f>ROUND('ค่าดำเนินการและเสื่อมราคา '!G34,2)</f>
        <v>11.36</v>
      </c>
      <c r="Q33" s="323" t="s">
        <v>62</v>
      </c>
    </row>
    <row r="34" spans="2:17" ht="24.75" hidden="1" thickBot="1">
      <c r="L34" s="326" t="s">
        <v>261</v>
      </c>
      <c r="O34" s="323" t="s">
        <v>13</v>
      </c>
      <c r="P34" s="328">
        <f>P33</f>
        <v>11.36</v>
      </c>
      <c r="Q34" s="323" t="s">
        <v>62</v>
      </c>
    </row>
    <row r="35" spans="2:17" ht="24.75" hidden="1" thickTop="1">
      <c r="Q35" s="323"/>
    </row>
    <row r="36" spans="2:17" hidden="1">
      <c r="B36" s="512" t="s">
        <v>274</v>
      </c>
      <c r="C36" s="513"/>
      <c r="D36" s="513"/>
      <c r="E36" s="513"/>
      <c r="F36" s="513"/>
      <c r="G36" s="513"/>
      <c r="H36" s="513"/>
      <c r="I36" s="513"/>
      <c r="J36" s="513"/>
      <c r="K36" s="513"/>
      <c r="L36" s="513"/>
      <c r="M36" s="513"/>
      <c r="N36" s="513"/>
      <c r="O36" s="513"/>
      <c r="P36" s="513"/>
      <c r="Q36" s="515"/>
    </row>
    <row r="37" spans="2:17" hidden="1">
      <c r="B37" s="320" t="s">
        <v>275</v>
      </c>
      <c r="I37" s="719">
        <v>5</v>
      </c>
      <c r="J37" s="719"/>
      <c r="K37" s="320" t="s">
        <v>18</v>
      </c>
      <c r="Q37" s="323"/>
    </row>
    <row r="38" spans="2:17" hidden="1">
      <c r="B38" s="320" t="str">
        <f>"ค่าดำเนินการ + ค่าเสื่อม ( : ผิว AC"&amp;" "&amp;I37&amp;" ซม.)"</f>
        <v>ค่าดำเนินการ + ค่าเสื่อม ( : ผิว AC 5 ซม.)</v>
      </c>
      <c r="O38" s="323" t="s">
        <v>13</v>
      </c>
      <c r="P38" s="325">
        <f>ROUND('ค่าดำเนินการและเสื่อมราคา '!G34,2)</f>
        <v>11.36</v>
      </c>
      <c r="Q38" s="323" t="s">
        <v>62</v>
      </c>
    </row>
    <row r="39" spans="2:17" hidden="1">
      <c r="B39" s="320" t="s">
        <v>276</v>
      </c>
      <c r="O39" s="323"/>
      <c r="P39" s="334"/>
      <c r="Q39" s="323"/>
    </row>
    <row r="40" spans="2:17" hidden="1">
      <c r="B40" s="320" t="s">
        <v>277</v>
      </c>
      <c r="G40" s="323" t="s">
        <v>13</v>
      </c>
      <c r="H40" s="320">
        <f>I37/100</f>
        <v>0.05</v>
      </c>
      <c r="I40" s="323" t="s">
        <v>8</v>
      </c>
      <c r="Q40" s="323"/>
    </row>
    <row r="41" spans="2:17" hidden="1">
      <c r="B41" s="320" t="s">
        <v>278</v>
      </c>
      <c r="D41" s="320">
        <f>H40</f>
        <v>0.05</v>
      </c>
      <c r="E41" s="323" t="s">
        <v>203</v>
      </c>
      <c r="F41" s="337">
        <v>1.6</v>
      </c>
      <c r="G41" s="323" t="s">
        <v>13</v>
      </c>
      <c r="H41" s="320">
        <f>D41*F41</f>
        <v>8.0000000000000016E-2</v>
      </c>
      <c r="I41" s="323" t="s">
        <v>8</v>
      </c>
      <c r="Q41" s="323"/>
    </row>
    <row r="42" spans="2:17" hidden="1">
      <c r="B42" s="320" t="s">
        <v>279</v>
      </c>
      <c r="H42" s="323" t="s">
        <v>13</v>
      </c>
      <c r="I42" s="320">
        <f>H41</f>
        <v>8.0000000000000016E-2</v>
      </c>
      <c r="J42" s="323" t="s">
        <v>203</v>
      </c>
      <c r="K42" s="720">
        <f>ROUND('ค่าดำเนินการและเสื่อมราคา '!G17,2)</f>
        <v>40.36</v>
      </c>
      <c r="L42" s="720"/>
      <c r="O42" s="323" t="s">
        <v>13</v>
      </c>
      <c r="P42" s="325">
        <f>I42*K42</f>
        <v>3.2288000000000006</v>
      </c>
      <c r="Q42" s="323" t="s">
        <v>62</v>
      </c>
    </row>
    <row r="43" spans="2:17" hidden="1">
      <c r="B43" s="320" t="s">
        <v>280</v>
      </c>
      <c r="C43" s="712">
        <v>1</v>
      </c>
      <c r="D43" s="712"/>
      <c r="E43" s="320" t="s">
        <v>48</v>
      </c>
      <c r="H43" s="323" t="s">
        <v>13</v>
      </c>
      <c r="I43" s="334">
        <f>I42</f>
        <v>8.0000000000000016E-2</v>
      </c>
      <c r="J43" s="323" t="s">
        <v>203</v>
      </c>
      <c r="K43" s="720" t="str">
        <f>ตารางค่าขนส่ง!C8</f>
        <v>8.14</v>
      </c>
      <c r="L43" s="720"/>
      <c r="O43" s="323" t="s">
        <v>13</v>
      </c>
      <c r="P43" s="338">
        <f>I43*K43</f>
        <v>0.65120000000000022</v>
      </c>
      <c r="Q43" s="323" t="s">
        <v>62</v>
      </c>
    </row>
    <row r="44" spans="2:17" hidden="1">
      <c r="B44" s="326" t="s">
        <v>5</v>
      </c>
      <c r="N44" s="327"/>
      <c r="O44" s="323" t="s">
        <v>13</v>
      </c>
      <c r="P44" s="339">
        <f>P38+P42+P43</f>
        <v>15.239999999999998</v>
      </c>
      <c r="Q44" s="323" t="s">
        <v>62</v>
      </c>
    </row>
    <row r="45" spans="2:17" ht="24.75" hidden="1" thickBot="1">
      <c r="B45" s="326" t="s">
        <v>261</v>
      </c>
      <c r="N45" s="327"/>
      <c r="O45" s="323" t="s">
        <v>13</v>
      </c>
      <c r="P45" s="328">
        <f>ROUND(P44,2)</f>
        <v>15.24</v>
      </c>
      <c r="Q45" s="323" t="s">
        <v>62</v>
      </c>
    </row>
    <row r="46" spans="2:17" ht="24.75" hidden="1" thickTop="1">
      <c r="Q46" s="323"/>
    </row>
    <row r="47" spans="2:17" hidden="1">
      <c r="B47" s="512" t="s">
        <v>281</v>
      </c>
      <c r="C47" s="513"/>
      <c r="D47" s="513"/>
      <c r="E47" s="513"/>
      <c r="F47" s="513"/>
      <c r="G47" s="513"/>
      <c r="H47" s="513"/>
      <c r="I47" s="513"/>
      <c r="J47" s="513"/>
      <c r="K47" s="513"/>
      <c r="L47" s="513"/>
      <c r="M47" s="513"/>
      <c r="N47" s="513"/>
      <c r="O47" s="513"/>
      <c r="P47" s="513"/>
      <c r="Q47" s="515"/>
    </row>
    <row r="48" spans="2:17" hidden="1">
      <c r="B48" s="320" t="s">
        <v>282</v>
      </c>
      <c r="G48" s="323"/>
      <c r="H48" s="323"/>
      <c r="I48" s="323"/>
      <c r="O48" s="323" t="s">
        <v>13</v>
      </c>
      <c r="P48" s="340">
        <v>15</v>
      </c>
      <c r="Q48" s="323" t="s">
        <v>18</v>
      </c>
    </row>
    <row r="49" spans="2:17" hidden="1">
      <c r="B49" s="320" t="s">
        <v>205</v>
      </c>
      <c r="G49" s="323"/>
      <c r="O49" s="323" t="s">
        <v>13</v>
      </c>
      <c r="P49" s="341">
        <f>P48/100</f>
        <v>0.15</v>
      </c>
      <c r="Q49" s="323" t="s">
        <v>283</v>
      </c>
    </row>
    <row r="50" spans="2:17" hidden="1">
      <c r="B50" s="320" t="s">
        <v>278</v>
      </c>
      <c r="D50" s="334">
        <f>P49</f>
        <v>0.15</v>
      </c>
      <c r="E50" s="323" t="s">
        <v>203</v>
      </c>
      <c r="F50" s="337">
        <v>1.7</v>
      </c>
      <c r="G50" s="323"/>
      <c r="O50" s="323" t="s">
        <v>13</v>
      </c>
      <c r="P50" s="341">
        <f>D50*F50</f>
        <v>0.255</v>
      </c>
      <c r="Q50" s="323" t="s">
        <v>8</v>
      </c>
    </row>
    <row r="51" spans="2:17" hidden="1">
      <c r="B51" s="320" t="s">
        <v>284</v>
      </c>
      <c r="D51" s="334"/>
      <c r="E51" s="323">
        <v>400</v>
      </c>
      <c r="F51" s="320" t="s">
        <v>17</v>
      </c>
      <c r="O51" s="323" t="s">
        <v>13</v>
      </c>
      <c r="Q51" s="323"/>
    </row>
    <row r="52" spans="2:17" hidden="1">
      <c r="B52" s="320" t="s">
        <v>285</v>
      </c>
      <c r="D52" s="334"/>
      <c r="E52" s="337">
        <f>P50</f>
        <v>0.255</v>
      </c>
      <c r="F52" s="323" t="s">
        <v>203</v>
      </c>
      <c r="G52" s="342">
        <f>E51</f>
        <v>400</v>
      </c>
      <c r="H52" s="323"/>
      <c r="O52" s="323" t="s">
        <v>13</v>
      </c>
      <c r="P52" s="325">
        <f>E52*G52</f>
        <v>102</v>
      </c>
      <c r="Q52" s="323" t="s">
        <v>62</v>
      </c>
    </row>
    <row r="53" spans="2:17" hidden="1">
      <c r="B53" s="320" t="s">
        <v>286</v>
      </c>
      <c r="H53" s="323" t="s">
        <v>13</v>
      </c>
      <c r="I53" s="334">
        <f>P50</f>
        <v>0.255</v>
      </c>
      <c r="J53" s="323" t="s">
        <v>203</v>
      </c>
      <c r="K53" s="720">
        <f>ROUND('ค่าดำเนินการและเสื่อมราคา '!G17,2)</f>
        <v>40.36</v>
      </c>
      <c r="L53" s="720"/>
      <c r="O53" s="323" t="s">
        <v>13</v>
      </c>
      <c r="P53" s="325">
        <f>I53*K53</f>
        <v>10.2918</v>
      </c>
      <c r="Q53" s="323" t="s">
        <v>62</v>
      </c>
    </row>
    <row r="54" spans="2:17" hidden="1">
      <c r="B54" s="320" t="s">
        <v>280</v>
      </c>
      <c r="C54" s="712">
        <v>1</v>
      </c>
      <c r="D54" s="712"/>
      <c r="E54" s="320" t="s">
        <v>48</v>
      </c>
      <c r="H54" s="323" t="s">
        <v>13</v>
      </c>
      <c r="I54" s="334">
        <f>I53</f>
        <v>0.255</v>
      </c>
      <c r="J54" s="323" t="s">
        <v>203</v>
      </c>
      <c r="K54" s="720" t="str">
        <f>ตารางค่าขนส่ง!C8</f>
        <v>8.14</v>
      </c>
      <c r="L54" s="720"/>
      <c r="O54" s="323" t="s">
        <v>13</v>
      </c>
      <c r="P54" s="338">
        <f>I54*K54</f>
        <v>2.0757000000000003</v>
      </c>
      <c r="Q54" s="323" t="s">
        <v>62</v>
      </c>
    </row>
    <row r="55" spans="2:17" hidden="1">
      <c r="B55" s="326" t="s">
        <v>5</v>
      </c>
      <c r="O55" s="323" t="s">
        <v>13</v>
      </c>
      <c r="P55" s="339">
        <f>P52+P53+P54</f>
        <v>114.36749999999999</v>
      </c>
      <c r="Q55" s="323" t="s">
        <v>62</v>
      </c>
    </row>
    <row r="56" spans="2:17" ht="24.75" hidden="1" thickBot="1">
      <c r="B56" s="326" t="s">
        <v>261</v>
      </c>
      <c r="O56" s="323" t="s">
        <v>13</v>
      </c>
      <c r="P56" s="328">
        <f>ROUND(P55,2)</f>
        <v>114.37</v>
      </c>
      <c r="Q56" s="323" t="s">
        <v>62</v>
      </c>
    </row>
    <row r="57" spans="2:17" ht="24.75" hidden="1" thickTop="1">
      <c r="B57" s="343"/>
      <c r="Q57" s="323"/>
    </row>
    <row r="58" spans="2:17" hidden="1">
      <c r="B58" s="512" t="s">
        <v>288</v>
      </c>
      <c r="C58" s="513"/>
      <c r="D58" s="513"/>
      <c r="E58" s="513"/>
      <c r="F58" s="513"/>
      <c r="G58" s="513"/>
      <c r="H58" s="513"/>
      <c r="I58" s="513"/>
      <c r="J58" s="513"/>
      <c r="K58" s="513"/>
      <c r="L58" s="513"/>
      <c r="M58" s="513"/>
      <c r="N58" s="513"/>
      <c r="O58" s="513"/>
      <c r="P58" s="513"/>
      <c r="Q58" s="513"/>
    </row>
    <row r="59" spans="2:17" hidden="1">
      <c r="B59" s="320" t="s">
        <v>289</v>
      </c>
      <c r="O59" s="323" t="s">
        <v>13</v>
      </c>
      <c r="P59" s="344">
        <f>'[1]ตารางค่าดำเนินการ+ค่าเสื่อมราคา'!$G$15</f>
        <v>8.4699999999999989</v>
      </c>
      <c r="Q59" s="323" t="s">
        <v>17</v>
      </c>
    </row>
    <row r="60" spans="2:17" hidden="1">
      <c r="B60" s="320" t="s">
        <v>290</v>
      </c>
      <c r="D60" s="718">
        <v>0</v>
      </c>
      <c r="E60" s="718"/>
      <c r="F60" s="320" t="s">
        <v>48</v>
      </c>
      <c r="O60" s="323" t="s">
        <v>13</v>
      </c>
      <c r="P60" s="338">
        <f>IF(D60&lt;1,0,VLOOKUP(D60,'[1]10ล้อ'!$B$6:$D$205,3))</f>
        <v>0</v>
      </c>
      <c r="Q60" s="323" t="s">
        <v>17</v>
      </c>
    </row>
    <row r="61" spans="2:17" hidden="1">
      <c r="B61" s="320" t="s">
        <v>5</v>
      </c>
      <c r="O61" s="323" t="s">
        <v>13</v>
      </c>
      <c r="P61" s="338">
        <f>P59+P60</f>
        <v>8.4699999999999989</v>
      </c>
      <c r="Q61" s="323" t="s">
        <v>17</v>
      </c>
    </row>
    <row r="62" spans="2:17" hidden="1">
      <c r="B62" s="320" t="s">
        <v>287</v>
      </c>
      <c r="D62" s="716">
        <f>P61</f>
        <v>8.4699999999999989</v>
      </c>
      <c r="E62" s="716"/>
      <c r="F62" s="323" t="s">
        <v>203</v>
      </c>
      <c r="G62" s="346">
        <v>1.25</v>
      </c>
      <c r="O62" s="323" t="s">
        <v>13</v>
      </c>
      <c r="P62" s="347">
        <f>D62*G62</f>
        <v>10.587499999999999</v>
      </c>
      <c r="Q62" s="323" t="s">
        <v>17</v>
      </c>
    </row>
    <row r="63" spans="2:17" hidden="1">
      <c r="B63" s="320" t="s">
        <v>291</v>
      </c>
      <c r="D63" s="337"/>
      <c r="E63" s="337"/>
      <c r="F63" s="323"/>
      <c r="G63" s="323"/>
      <c r="O63" s="323" t="s">
        <v>13</v>
      </c>
      <c r="P63" s="347">
        <f>ROUND('ค่าดำเนินการและเสื่อมราคา '!G14,2)</f>
        <v>21.47</v>
      </c>
      <c r="Q63" s="323" t="s">
        <v>17</v>
      </c>
    </row>
    <row r="64" spans="2:17" ht="24.75" hidden="1" thickBot="1">
      <c r="B64" s="326" t="s">
        <v>261</v>
      </c>
      <c r="N64" s="327"/>
      <c r="O64" s="323" t="s">
        <v>13</v>
      </c>
      <c r="P64" s="348">
        <f>ROUND(P62+P63,2)</f>
        <v>32.06</v>
      </c>
      <c r="Q64" s="323" t="s">
        <v>17</v>
      </c>
    </row>
    <row r="65" spans="2:20" ht="24.75" hidden="1" thickTop="1">
      <c r="B65" s="330" t="s">
        <v>11</v>
      </c>
      <c r="P65" s="349"/>
      <c r="Q65" s="323"/>
    </row>
    <row r="66" spans="2:20" hidden="1">
      <c r="B66" s="320" t="s">
        <v>49</v>
      </c>
      <c r="G66" s="323" t="s">
        <v>13</v>
      </c>
      <c r="H66" s="320">
        <v>1.1499999999999999</v>
      </c>
      <c r="P66" s="349"/>
      <c r="Q66" s="323"/>
    </row>
    <row r="67" spans="2:20" hidden="1">
      <c r="B67" s="320" t="s">
        <v>292</v>
      </c>
      <c r="G67" s="323" t="s">
        <v>13</v>
      </c>
      <c r="H67" s="320">
        <v>1.25</v>
      </c>
      <c r="P67" s="349"/>
      <c r="Q67" s="323"/>
    </row>
    <row r="68" spans="2:20" hidden="1">
      <c r="P68" s="349"/>
      <c r="Q68" s="323"/>
    </row>
    <row r="69" spans="2:20" hidden="1">
      <c r="B69" s="512" t="s">
        <v>293</v>
      </c>
      <c r="C69" s="516"/>
      <c r="D69" s="516"/>
      <c r="E69" s="516"/>
      <c r="F69" s="516"/>
      <c r="G69" s="516"/>
      <c r="H69" s="516"/>
      <c r="I69" s="516"/>
      <c r="J69" s="516"/>
      <c r="K69" s="516"/>
      <c r="L69" s="516"/>
      <c r="M69" s="516"/>
      <c r="N69" s="513"/>
      <c r="O69" s="513"/>
      <c r="P69" s="517"/>
      <c r="Q69" s="515"/>
    </row>
    <row r="70" spans="2:20" hidden="1">
      <c r="B70" s="320" t="s">
        <v>50</v>
      </c>
      <c r="O70" s="323" t="s">
        <v>13</v>
      </c>
      <c r="P70" s="340">
        <v>120</v>
      </c>
      <c r="Q70" s="323" t="s">
        <v>17</v>
      </c>
    </row>
    <row r="71" spans="2:20" hidden="1">
      <c r="B71" s="320" t="s">
        <v>294</v>
      </c>
      <c r="O71" s="323" t="s">
        <v>13</v>
      </c>
      <c r="P71" s="325">
        <v>0</v>
      </c>
      <c r="Q71" s="323" t="s">
        <v>17</v>
      </c>
    </row>
    <row r="72" spans="2:20" hidden="1">
      <c r="B72" s="320" t="s">
        <v>295</v>
      </c>
      <c r="D72" s="718">
        <v>0</v>
      </c>
      <c r="E72" s="718"/>
      <c r="F72" s="320" t="s">
        <v>48</v>
      </c>
      <c r="O72" s="323" t="s">
        <v>13</v>
      </c>
      <c r="P72" s="338">
        <v>0</v>
      </c>
      <c r="Q72" s="323" t="s">
        <v>17</v>
      </c>
    </row>
    <row r="73" spans="2:20" hidden="1">
      <c r="B73" s="320" t="s">
        <v>5</v>
      </c>
      <c r="O73" s="323" t="s">
        <v>13</v>
      </c>
      <c r="P73" s="338">
        <f>SUM(P70:P72)</f>
        <v>120</v>
      </c>
      <c r="Q73" s="323" t="s">
        <v>17</v>
      </c>
    </row>
    <row r="74" spans="2:20" hidden="1">
      <c r="B74" s="320" t="s">
        <v>56</v>
      </c>
      <c r="D74" s="716">
        <f>P73</f>
        <v>120</v>
      </c>
      <c r="E74" s="710"/>
      <c r="F74" s="323" t="s">
        <v>203</v>
      </c>
      <c r="G74" s="345">
        <v>1.6</v>
      </c>
      <c r="O74" s="323" t="s">
        <v>13</v>
      </c>
      <c r="P74" s="344">
        <f>D74*G74</f>
        <v>192</v>
      </c>
      <c r="Q74" s="323" t="s">
        <v>17</v>
      </c>
    </row>
    <row r="75" spans="2:20" hidden="1">
      <c r="B75" s="320" t="s">
        <v>296</v>
      </c>
      <c r="D75" s="323"/>
      <c r="E75" s="745" t="str">
        <f>IF(T75=1,'[1]ตารางค่าดำเนินการ+ค่าเสื่อมราคา'!$G$30," ")</f>
        <v xml:space="preserve"> </v>
      </c>
      <c r="F75" s="746">
        <f>'[1]ตารางค่าดำเนินการ+ค่าเสื่อมราคา'!$G$12</f>
        <v>47.28</v>
      </c>
      <c r="G75" s="320" t="s">
        <v>17</v>
      </c>
      <c r="O75" s="323" t="s">
        <v>13</v>
      </c>
      <c r="P75" s="347">
        <v>0</v>
      </c>
      <c r="Q75" s="323" t="s">
        <v>17</v>
      </c>
      <c r="T75" s="320">
        <v>2</v>
      </c>
    </row>
    <row r="76" spans="2:20" hidden="1">
      <c r="B76" s="320" t="s">
        <v>297</v>
      </c>
      <c r="O76" s="323" t="s">
        <v>13</v>
      </c>
      <c r="P76" s="347">
        <f>ROUND('ค่าดำเนินการและเสื่อมราคา '!G12,2)</f>
        <v>45.94</v>
      </c>
      <c r="Q76" s="323" t="s">
        <v>17</v>
      </c>
    </row>
    <row r="77" spans="2:20" ht="24.75" hidden="1" thickBot="1">
      <c r="B77" s="326" t="s">
        <v>261</v>
      </c>
      <c r="C77" s="327"/>
      <c r="D77" s="327"/>
      <c r="E77" s="327"/>
      <c r="F77" s="327"/>
      <c r="G77" s="327"/>
      <c r="H77" s="327"/>
      <c r="I77" s="327"/>
      <c r="J77" s="327"/>
      <c r="K77" s="327"/>
      <c r="O77" s="323" t="s">
        <v>13</v>
      </c>
      <c r="P77" s="348">
        <f>ROUND(SUM(P74:P76),2)</f>
        <v>237.94</v>
      </c>
      <c r="Q77" s="323" t="s">
        <v>17</v>
      </c>
    </row>
    <row r="78" spans="2:20" ht="24.75" hidden="1" thickTop="1">
      <c r="C78" s="327"/>
      <c r="D78" s="327"/>
      <c r="E78" s="327"/>
      <c r="F78" s="327"/>
      <c r="G78" s="327"/>
      <c r="H78" s="327"/>
      <c r="I78" s="327"/>
      <c r="J78" s="327"/>
      <c r="K78" s="327"/>
      <c r="L78" s="327"/>
      <c r="M78" s="327"/>
      <c r="N78" s="323"/>
      <c r="P78" s="349"/>
      <c r="Q78" s="323"/>
    </row>
    <row r="79" spans="2:20" hidden="1">
      <c r="B79" s="714" t="s">
        <v>11</v>
      </c>
      <c r="C79" s="714"/>
      <c r="D79" s="327"/>
      <c r="E79" s="327"/>
      <c r="F79" s="327"/>
      <c r="G79" s="327"/>
      <c r="H79" s="350" t="s">
        <v>51</v>
      </c>
      <c r="I79" s="327"/>
      <c r="J79" s="327"/>
      <c r="K79" s="327"/>
      <c r="L79" s="350" t="s">
        <v>52</v>
      </c>
      <c r="M79" s="327"/>
      <c r="N79" s="323"/>
      <c r="P79" s="349"/>
      <c r="Q79" s="323"/>
    </row>
    <row r="80" spans="2:20" hidden="1">
      <c r="B80" s="320" t="s">
        <v>53</v>
      </c>
      <c r="C80" s="327"/>
      <c r="D80" s="327"/>
      <c r="E80" s="327"/>
      <c r="F80" s="327"/>
      <c r="G80" s="327"/>
      <c r="H80" s="351">
        <v>1.4</v>
      </c>
      <c r="I80" s="327"/>
      <c r="J80" s="327"/>
      <c r="K80" s="327"/>
      <c r="L80" s="351">
        <v>1.45</v>
      </c>
      <c r="M80" s="327"/>
      <c r="N80" s="323"/>
      <c r="P80" s="349"/>
      <c r="Q80" s="323"/>
    </row>
    <row r="81" spans="2:17" hidden="1">
      <c r="B81" s="320" t="s">
        <v>298</v>
      </c>
      <c r="C81" s="327"/>
      <c r="D81" s="327"/>
      <c r="E81" s="327"/>
      <c r="F81" s="327"/>
      <c r="G81" s="327"/>
      <c r="H81" s="351">
        <v>1.6</v>
      </c>
      <c r="I81" s="327"/>
      <c r="J81" s="327"/>
      <c r="K81" s="327"/>
      <c r="L81" s="351">
        <v>1.7</v>
      </c>
      <c r="M81" s="327"/>
      <c r="N81" s="323"/>
      <c r="P81" s="349"/>
      <c r="Q81" s="323"/>
    </row>
    <row r="82" spans="2:17" hidden="1">
      <c r="B82" s="320" t="s">
        <v>299</v>
      </c>
      <c r="C82" s="327"/>
      <c r="D82" s="327"/>
      <c r="E82" s="327"/>
      <c r="F82" s="327"/>
      <c r="G82" s="327"/>
      <c r="H82" s="351">
        <v>1.85</v>
      </c>
      <c r="I82" s="327"/>
      <c r="J82" s="327"/>
      <c r="K82" s="327"/>
      <c r="L82" s="351">
        <v>1.9</v>
      </c>
      <c r="M82" s="327"/>
      <c r="N82" s="323"/>
      <c r="P82" s="349"/>
      <c r="Q82" s="323"/>
    </row>
    <row r="83" spans="2:17" hidden="1">
      <c r="B83" s="320" t="s">
        <v>300</v>
      </c>
      <c r="P83" s="349"/>
      <c r="Q83" s="323"/>
    </row>
    <row r="84" spans="2:17" hidden="1">
      <c r="B84" s="320" t="s">
        <v>301</v>
      </c>
      <c r="D84" s="323" t="s">
        <v>16</v>
      </c>
      <c r="E84" s="722" t="s">
        <v>302</v>
      </c>
      <c r="F84" s="722"/>
      <c r="G84" s="320" t="s">
        <v>303</v>
      </c>
      <c r="I84" s="353">
        <v>1</v>
      </c>
      <c r="J84" s="323" t="s">
        <v>203</v>
      </c>
      <c r="K84" s="352">
        <v>1</v>
      </c>
      <c r="O84" s="354"/>
      <c r="P84" s="355"/>
      <c r="Q84" s="323"/>
    </row>
    <row r="85" spans="2:17" hidden="1">
      <c r="E85" s="723">
        <v>2</v>
      </c>
      <c r="F85" s="723"/>
      <c r="I85" s="356">
        <v>1600</v>
      </c>
      <c r="K85" s="323">
        <v>3</v>
      </c>
      <c r="P85" s="349"/>
      <c r="Q85" s="323"/>
    </row>
    <row r="86" spans="2:17" hidden="1">
      <c r="E86" s="323"/>
      <c r="F86" s="323"/>
      <c r="I86" s="356"/>
      <c r="K86" s="323"/>
      <c r="P86" s="349"/>
      <c r="Q86" s="323"/>
    </row>
    <row r="87" spans="2:17">
      <c r="B87" s="512" t="s">
        <v>609</v>
      </c>
      <c r="C87" s="516"/>
      <c r="D87" s="516"/>
      <c r="E87" s="516"/>
      <c r="F87" s="516"/>
      <c r="G87" s="516"/>
      <c r="H87" s="516"/>
      <c r="I87" s="516"/>
      <c r="J87" s="516"/>
      <c r="K87" s="516"/>
      <c r="L87" s="516"/>
      <c r="M87" s="516"/>
      <c r="N87" s="513"/>
      <c r="O87" s="513"/>
      <c r="P87" s="517"/>
      <c r="Q87" s="515"/>
    </row>
    <row r="88" spans="2:17">
      <c r="B88" s="320" t="s">
        <v>610</v>
      </c>
      <c r="O88" s="323" t="s">
        <v>13</v>
      </c>
      <c r="P88" s="325">
        <f>ข้อมูลวัสดุก่อสร้าง!D26</f>
        <v>94.5</v>
      </c>
      <c r="Q88" s="323" t="s">
        <v>17</v>
      </c>
    </row>
    <row r="89" spans="2:17">
      <c r="B89" s="320" t="s">
        <v>306</v>
      </c>
      <c r="O89" s="323" t="s">
        <v>13</v>
      </c>
      <c r="P89" s="325">
        <v>0</v>
      </c>
      <c r="Q89" s="323" t="s">
        <v>17</v>
      </c>
    </row>
    <row r="90" spans="2:17">
      <c r="B90" s="320" t="s">
        <v>295</v>
      </c>
      <c r="D90" s="715">
        <v>15</v>
      </c>
      <c r="E90" s="715"/>
      <c r="F90" s="320" t="s">
        <v>48</v>
      </c>
      <c r="O90" s="323" t="s">
        <v>13</v>
      </c>
      <c r="P90" s="338">
        <f>ตารางค่าขนส่ง!G22</f>
        <v>33.53</v>
      </c>
      <c r="Q90" s="323" t="s">
        <v>17</v>
      </c>
    </row>
    <row r="91" spans="2:17">
      <c r="B91" s="320" t="s">
        <v>5</v>
      </c>
      <c r="O91" s="323" t="s">
        <v>13</v>
      </c>
      <c r="P91" s="338">
        <f>SUM(P88:P90)</f>
        <v>128.03</v>
      </c>
      <c r="Q91" s="323" t="s">
        <v>17</v>
      </c>
    </row>
    <row r="92" spans="2:17">
      <c r="B92" s="320" t="s">
        <v>25</v>
      </c>
      <c r="D92" s="716">
        <f>P91</f>
        <v>128.03</v>
      </c>
      <c r="E92" s="716"/>
      <c r="F92" s="323" t="s">
        <v>203</v>
      </c>
      <c r="G92" s="345">
        <v>1</v>
      </c>
      <c r="O92" s="323" t="s">
        <v>13</v>
      </c>
      <c r="P92" s="347">
        <f>D92*G92</f>
        <v>128.03</v>
      </c>
      <c r="Q92" s="323" t="s">
        <v>17</v>
      </c>
    </row>
    <row r="93" spans="2:17">
      <c r="B93" s="320" t="s">
        <v>304</v>
      </c>
      <c r="F93" s="345">
        <f>ROUND('ค่าดำเนินการและเสื่อมราคา '!G8,2)</f>
        <v>3.67</v>
      </c>
      <c r="G93" s="320" t="s">
        <v>305</v>
      </c>
      <c r="O93" s="323" t="s">
        <v>13</v>
      </c>
      <c r="P93" s="347">
        <f>F93</f>
        <v>3.67</v>
      </c>
      <c r="Q93" s="323" t="s">
        <v>17</v>
      </c>
    </row>
    <row r="94" spans="2:17">
      <c r="B94" s="320" t="s">
        <v>54</v>
      </c>
      <c r="O94" s="323" t="s">
        <v>13</v>
      </c>
      <c r="P94" s="349">
        <f>SUM(P92:P93)</f>
        <v>131.69999999999999</v>
      </c>
      <c r="Q94" s="323" t="s">
        <v>17</v>
      </c>
    </row>
    <row r="95" spans="2:17" ht="24.75" thickBot="1">
      <c r="B95" s="326" t="s">
        <v>261</v>
      </c>
      <c r="O95" s="323" t="s">
        <v>13</v>
      </c>
      <c r="P95" s="358">
        <f>ROUND(P94,2)</f>
        <v>131.69999999999999</v>
      </c>
      <c r="Q95" s="323" t="s">
        <v>17</v>
      </c>
    </row>
    <row r="96" spans="2:17" ht="24.75" thickTop="1">
      <c r="M96" s="327"/>
      <c r="N96" s="323"/>
      <c r="P96" s="334"/>
      <c r="Q96" s="323"/>
    </row>
    <row r="97" spans="2:36" hidden="1">
      <c r="B97" s="512" t="s">
        <v>310</v>
      </c>
      <c r="C97" s="513"/>
      <c r="D97" s="513"/>
      <c r="E97" s="513"/>
      <c r="F97" s="513"/>
      <c r="G97" s="513"/>
      <c r="H97" s="513"/>
      <c r="I97" s="513"/>
      <c r="J97" s="513"/>
      <c r="K97" s="513"/>
      <c r="L97" s="513"/>
      <c r="M97" s="513"/>
      <c r="N97" s="513"/>
      <c r="O97" s="513"/>
      <c r="P97" s="517"/>
      <c r="Q97" s="515"/>
    </row>
    <row r="98" spans="2:36" hidden="1">
      <c r="B98" s="320" t="s">
        <v>311</v>
      </c>
      <c r="O98" s="323" t="s">
        <v>13</v>
      </c>
      <c r="P98" s="325">
        <f>SUM(ข้อมูลวัสดุก่อสร้าง!D18)</f>
        <v>239.25</v>
      </c>
      <c r="Q98" s="323" t="s">
        <v>17</v>
      </c>
    </row>
    <row r="99" spans="2:36" hidden="1">
      <c r="B99" s="320" t="s">
        <v>295</v>
      </c>
      <c r="D99" s="718">
        <v>26</v>
      </c>
      <c r="E99" s="718"/>
      <c r="F99" s="320" t="s">
        <v>48</v>
      </c>
      <c r="O99" s="323" t="s">
        <v>13</v>
      </c>
      <c r="P99" s="338">
        <f>SUM(ตารางค่าขนส่ง!D33)</f>
        <v>92.54</v>
      </c>
      <c r="Q99" s="323" t="s">
        <v>17</v>
      </c>
    </row>
    <row r="100" spans="2:36" hidden="1">
      <c r="B100" s="320" t="s">
        <v>5</v>
      </c>
      <c r="O100" s="323" t="s">
        <v>13</v>
      </c>
      <c r="P100" s="338">
        <f>P98+P99</f>
        <v>331.79</v>
      </c>
      <c r="Q100" s="323" t="s">
        <v>17</v>
      </c>
    </row>
    <row r="101" spans="2:36" hidden="1">
      <c r="B101" s="320" t="s">
        <v>308</v>
      </c>
      <c r="D101" s="716">
        <f>P100</f>
        <v>331.79</v>
      </c>
      <c r="E101" s="710"/>
      <c r="F101" s="323" t="s">
        <v>203</v>
      </c>
      <c r="G101" s="345">
        <v>1.5</v>
      </c>
      <c r="O101" s="323" t="s">
        <v>13</v>
      </c>
      <c r="P101" s="344">
        <f>D101*G101</f>
        <v>497.68500000000006</v>
      </c>
      <c r="Q101" s="323" t="s">
        <v>17</v>
      </c>
    </row>
    <row r="102" spans="2:36" hidden="1">
      <c r="B102" s="320" t="s">
        <v>312</v>
      </c>
      <c r="O102" s="323" t="s">
        <v>13</v>
      </c>
      <c r="P102" s="347">
        <f>ROUND('ค่าดำเนินการและเสื่อมราคา '!G28,2)</f>
        <v>24.71</v>
      </c>
      <c r="Q102" s="323" t="s">
        <v>17</v>
      </c>
    </row>
    <row r="103" spans="2:36" hidden="1">
      <c r="B103" s="320" t="s">
        <v>313</v>
      </c>
      <c r="O103" s="323" t="s">
        <v>13</v>
      </c>
      <c r="P103" s="347">
        <f>ROUND('ค่าดำเนินการและเสื่อมราคา '!G29,2)</f>
        <v>87.32</v>
      </c>
      <c r="Q103" s="323" t="s">
        <v>17</v>
      </c>
    </row>
    <row r="104" spans="2:36" hidden="1">
      <c r="B104" s="320" t="s">
        <v>54</v>
      </c>
      <c r="O104" s="323" t="s">
        <v>13</v>
      </c>
      <c r="P104" s="359">
        <f>SUM(P101:P103)</f>
        <v>609.71500000000015</v>
      </c>
      <c r="Q104" s="323" t="s">
        <v>17</v>
      </c>
    </row>
    <row r="105" spans="2:36" ht="24.75" hidden="1" thickBot="1">
      <c r="B105" s="326" t="s">
        <v>261</v>
      </c>
      <c r="O105" s="323" t="s">
        <v>13</v>
      </c>
      <c r="P105" s="358">
        <f>ROUND(P104,2)</f>
        <v>609.72</v>
      </c>
      <c r="Q105" s="323" t="s">
        <v>17</v>
      </c>
      <c r="AJ105" s="329"/>
    </row>
    <row r="106" spans="2:36" ht="24.75" hidden="1" thickTop="1">
      <c r="M106" s="327"/>
      <c r="N106" s="323"/>
      <c r="O106" s="323"/>
      <c r="P106" s="349"/>
      <c r="Q106" s="323"/>
    </row>
    <row r="107" spans="2:36">
      <c r="B107" s="512" t="s">
        <v>318</v>
      </c>
      <c r="C107" s="516"/>
      <c r="D107" s="516"/>
      <c r="E107" s="516"/>
      <c r="F107" s="516"/>
      <c r="G107" s="516"/>
      <c r="H107" s="516"/>
      <c r="I107" s="516"/>
      <c r="J107" s="516"/>
      <c r="K107" s="516"/>
      <c r="L107" s="516"/>
      <c r="M107" s="516"/>
      <c r="N107" s="513"/>
      <c r="O107" s="513"/>
      <c r="P107" s="517"/>
      <c r="Q107" s="515"/>
    </row>
    <row r="108" spans="2:36">
      <c r="B108" s="320" t="s">
        <v>319</v>
      </c>
      <c r="O108" s="323" t="s">
        <v>13</v>
      </c>
      <c r="P108" s="344">
        <f>SUM(ข้อมูลวัสดุก่อสร้าง!I35)</f>
        <v>470</v>
      </c>
      <c r="Q108" s="323" t="s">
        <v>17</v>
      </c>
      <c r="T108" s="320">
        <v>0</v>
      </c>
    </row>
    <row r="109" spans="2:36">
      <c r="B109" s="320" t="s">
        <v>295</v>
      </c>
      <c r="D109" s="719">
        <v>0</v>
      </c>
      <c r="E109" s="712"/>
      <c r="F109" s="320" t="s">
        <v>48</v>
      </c>
      <c r="O109" s="323" t="s">
        <v>13</v>
      </c>
      <c r="P109" s="338">
        <v>0</v>
      </c>
      <c r="Q109" s="323" t="s">
        <v>17</v>
      </c>
    </row>
    <row r="110" spans="2:36">
      <c r="B110" s="320" t="s">
        <v>5</v>
      </c>
      <c r="O110" s="323" t="s">
        <v>13</v>
      </c>
      <c r="P110" s="338">
        <f>SUM(P108:P109)</f>
        <v>470</v>
      </c>
      <c r="Q110" s="323" t="s">
        <v>17</v>
      </c>
    </row>
    <row r="111" spans="2:36">
      <c r="B111" s="320" t="s">
        <v>308</v>
      </c>
      <c r="D111" s="716">
        <f>P110</f>
        <v>470</v>
      </c>
      <c r="E111" s="710"/>
      <c r="F111" s="323" t="s">
        <v>203</v>
      </c>
      <c r="G111" s="360">
        <v>1</v>
      </c>
      <c r="O111" s="323" t="s">
        <v>13</v>
      </c>
      <c r="P111" s="347">
        <f>D111*G111</f>
        <v>470</v>
      </c>
      <c r="Q111" s="323" t="s">
        <v>17</v>
      </c>
    </row>
    <row r="112" spans="2:36">
      <c r="B112" s="320" t="s">
        <v>304</v>
      </c>
      <c r="F112" s="345">
        <f>ROUND(P18,2)</f>
        <v>3.67</v>
      </c>
      <c r="G112" s="320" t="s">
        <v>305</v>
      </c>
      <c r="O112" s="323" t="s">
        <v>13</v>
      </c>
      <c r="P112" s="347">
        <f>F112</f>
        <v>3.67</v>
      </c>
      <c r="Q112" s="323" t="s">
        <v>17</v>
      </c>
    </row>
    <row r="113" spans="2:36">
      <c r="B113" s="326" t="s">
        <v>54</v>
      </c>
      <c r="O113" s="323" t="s">
        <v>13</v>
      </c>
      <c r="P113" s="361">
        <f>P111+P112</f>
        <v>473.67</v>
      </c>
      <c r="Q113" s="323" t="s">
        <v>17</v>
      </c>
    </row>
    <row r="114" spans="2:36" ht="24.75" thickBot="1">
      <c r="B114" s="326" t="s">
        <v>261</v>
      </c>
      <c r="O114" s="323" t="s">
        <v>13</v>
      </c>
      <c r="P114" s="328">
        <f>ROUND(P113,2)</f>
        <v>473.67</v>
      </c>
      <c r="Q114" s="323" t="s">
        <v>17</v>
      </c>
      <c r="AJ114" s="362" t="s">
        <v>182</v>
      </c>
    </row>
    <row r="115" spans="2:36" ht="24.75" thickTop="1">
      <c r="M115" s="327"/>
      <c r="N115" s="323"/>
      <c r="P115" s="331" t="s">
        <v>182</v>
      </c>
      <c r="Q115" s="323"/>
    </row>
    <row r="116" spans="2:36" hidden="1">
      <c r="B116" s="512" t="s">
        <v>320</v>
      </c>
      <c r="C116" s="513"/>
      <c r="D116" s="513"/>
      <c r="E116" s="513"/>
      <c r="F116" s="513"/>
      <c r="G116" s="513"/>
      <c r="H116" s="513"/>
      <c r="I116" s="513"/>
      <c r="J116" s="513"/>
      <c r="K116" s="513"/>
      <c r="L116" s="513"/>
      <c r="M116" s="513"/>
      <c r="N116" s="513"/>
      <c r="O116" s="513"/>
      <c r="P116" s="517"/>
      <c r="Q116" s="515"/>
    </row>
    <row r="117" spans="2:36" hidden="1">
      <c r="B117" s="320" t="s">
        <v>311</v>
      </c>
      <c r="O117" s="323" t="s">
        <v>13</v>
      </c>
      <c r="P117" s="325">
        <f>SUM(ข้อมูลวัสดุก่อสร้าง!D18)</f>
        <v>239.25</v>
      </c>
      <c r="Q117" s="323" t="s">
        <v>17</v>
      </c>
    </row>
    <row r="118" spans="2:36" hidden="1">
      <c r="B118" s="320" t="s">
        <v>295</v>
      </c>
      <c r="D118" s="752">
        <v>26</v>
      </c>
      <c r="E118" s="710"/>
      <c r="F118" s="320" t="s">
        <v>48</v>
      </c>
      <c r="O118" s="323" t="s">
        <v>13</v>
      </c>
      <c r="P118" s="338">
        <f>SUM(ตารางค่าขนส่ง!G26)</f>
        <v>42.24</v>
      </c>
      <c r="Q118" s="323" t="s">
        <v>17</v>
      </c>
    </row>
    <row r="119" spans="2:36" hidden="1">
      <c r="B119" s="320" t="s">
        <v>5</v>
      </c>
      <c r="O119" s="323" t="s">
        <v>13</v>
      </c>
      <c r="P119" s="338">
        <f>P117+P118</f>
        <v>281.49</v>
      </c>
      <c r="Q119" s="323" t="s">
        <v>17</v>
      </c>
    </row>
    <row r="120" spans="2:36" hidden="1">
      <c r="B120" s="320" t="s">
        <v>308</v>
      </c>
      <c r="D120" s="716">
        <f>P119</f>
        <v>281.49</v>
      </c>
      <c r="E120" s="710"/>
      <c r="F120" s="323" t="s">
        <v>203</v>
      </c>
      <c r="G120" s="345">
        <v>1.5</v>
      </c>
      <c r="O120" s="323" t="s">
        <v>13</v>
      </c>
      <c r="P120" s="347">
        <f>D120*G120</f>
        <v>422.23500000000001</v>
      </c>
      <c r="Q120" s="323" t="s">
        <v>17</v>
      </c>
    </row>
    <row r="121" spans="2:36" hidden="1">
      <c r="B121" s="320" t="s">
        <v>312</v>
      </c>
      <c r="O121" s="323" t="s">
        <v>13</v>
      </c>
      <c r="P121" s="347">
        <f>ROUND('ค่าดำเนินการและเสื่อมราคา '!G28,2)</f>
        <v>24.71</v>
      </c>
      <c r="Q121" s="323" t="s">
        <v>17</v>
      </c>
    </row>
    <row r="122" spans="2:36" hidden="1">
      <c r="B122" s="320" t="s">
        <v>313</v>
      </c>
      <c r="O122" s="323" t="s">
        <v>13</v>
      </c>
      <c r="P122" s="347">
        <f>ROUND('ค่าดำเนินการและเสื่อมราคา '!G29,2)</f>
        <v>87.32</v>
      </c>
      <c r="Q122" s="323" t="s">
        <v>17</v>
      </c>
    </row>
    <row r="123" spans="2:36" hidden="1">
      <c r="B123" s="320" t="s">
        <v>54</v>
      </c>
      <c r="O123" s="323" t="s">
        <v>13</v>
      </c>
      <c r="P123" s="359">
        <f>SUM(P120:P122)</f>
        <v>534.26499999999999</v>
      </c>
      <c r="Q123" s="323" t="s">
        <v>17</v>
      </c>
    </row>
    <row r="124" spans="2:36" ht="24.75" hidden="1" thickBot="1">
      <c r="B124" s="326" t="s">
        <v>261</v>
      </c>
      <c r="O124" s="323" t="s">
        <v>13</v>
      </c>
      <c r="P124" s="358">
        <f>ROUND(P123,2)</f>
        <v>534.27</v>
      </c>
      <c r="Q124" s="323" t="s">
        <v>17</v>
      </c>
      <c r="AJ124" s="362" t="s">
        <v>182</v>
      </c>
    </row>
    <row r="125" spans="2:36" ht="24.75" hidden="1" thickTop="1">
      <c r="M125" s="327"/>
      <c r="N125" s="323"/>
      <c r="P125" s="334"/>
      <c r="Q125" s="323"/>
    </row>
    <row r="126" spans="2:36">
      <c r="B126" s="512" t="s">
        <v>322</v>
      </c>
      <c r="C126" s="513"/>
      <c r="D126" s="513"/>
      <c r="E126" s="513"/>
      <c r="F126" s="513"/>
      <c r="G126" s="513"/>
      <c r="H126" s="518"/>
      <c r="I126" s="512"/>
      <c r="J126" s="513"/>
      <c r="K126" s="513"/>
      <c r="L126" s="519" t="s">
        <v>71</v>
      </c>
      <c r="M126" s="520">
        <v>15</v>
      </c>
      <c r="N126" s="516" t="s">
        <v>18</v>
      </c>
      <c r="O126" s="516" t="s">
        <v>323</v>
      </c>
      <c r="P126" s="513"/>
      <c r="Q126" s="513"/>
    </row>
    <row r="127" spans="2:36">
      <c r="B127" s="350" t="s">
        <v>538</v>
      </c>
      <c r="H127" s="363"/>
      <c r="I127" s="322"/>
      <c r="L127" s="364"/>
      <c r="M127" s="365"/>
      <c r="N127" s="350"/>
      <c r="O127" s="350"/>
    </row>
    <row r="128" spans="2:36">
      <c r="B128" s="320" t="s">
        <v>629</v>
      </c>
      <c r="H128" s="340">
        <v>4</v>
      </c>
      <c r="I128" s="364" t="s">
        <v>203</v>
      </c>
      <c r="J128" s="336">
        <v>5</v>
      </c>
      <c r="K128" s="320" t="s">
        <v>69</v>
      </c>
      <c r="O128" s="323" t="s">
        <v>324</v>
      </c>
      <c r="P128" s="366">
        <f>H128*J128</f>
        <v>20</v>
      </c>
      <c r="Q128" s="323" t="s">
        <v>6</v>
      </c>
    </row>
    <row r="129" spans="2:36">
      <c r="B129" s="320" t="s">
        <v>201</v>
      </c>
      <c r="O129" s="323" t="s">
        <v>324</v>
      </c>
      <c r="P129" s="344">
        <v>5000</v>
      </c>
      <c r="Q129" s="323" t="s">
        <v>8</v>
      </c>
      <c r="T129" s="747" t="s">
        <v>321</v>
      </c>
      <c r="U129" s="748"/>
      <c r="V129" s="748"/>
      <c r="W129" s="748"/>
      <c r="X129" s="748"/>
      <c r="Y129" s="748"/>
      <c r="Z129" s="748"/>
      <c r="AA129" s="748"/>
      <c r="AB129" s="749"/>
    </row>
    <row r="130" spans="2:36">
      <c r="B130" s="320" t="s">
        <v>344</v>
      </c>
      <c r="F130" s="323"/>
      <c r="I130" s="323"/>
      <c r="J130" s="334"/>
      <c r="K130" s="334"/>
      <c r="O130" s="323" t="s">
        <v>324</v>
      </c>
      <c r="P130" s="344">
        <f>ROUND(ข้อมูลวัสดุก่อสร้าง!I40,2)</f>
        <v>1931.31</v>
      </c>
      <c r="Q130" s="323" t="s">
        <v>17</v>
      </c>
      <c r="T130" s="367" t="s">
        <v>325</v>
      </c>
      <c r="U130" s="367" t="s">
        <v>326</v>
      </c>
      <c r="V130" s="750" t="s">
        <v>539</v>
      </c>
      <c r="W130" s="750"/>
      <c r="X130" s="750"/>
      <c r="Y130" s="750"/>
      <c r="Z130" s="750"/>
      <c r="AA130" s="750"/>
      <c r="AB130" s="750"/>
    </row>
    <row r="131" spans="2:36">
      <c r="B131" s="320" t="s">
        <v>212</v>
      </c>
      <c r="G131" s="334"/>
      <c r="I131" s="363"/>
      <c r="J131" s="363"/>
      <c r="O131" s="323" t="s">
        <v>324</v>
      </c>
      <c r="P131" s="325">
        <f>P128</f>
        <v>20</v>
      </c>
      <c r="Q131" s="323" t="s">
        <v>327</v>
      </c>
      <c r="T131" s="367" t="s">
        <v>540</v>
      </c>
      <c r="U131" s="367" t="s">
        <v>541</v>
      </c>
      <c r="V131" s="368" t="s">
        <v>328</v>
      </c>
      <c r="W131" s="368" t="s">
        <v>329</v>
      </c>
      <c r="X131" s="368" t="s">
        <v>330</v>
      </c>
      <c r="Y131" s="368" t="s">
        <v>331</v>
      </c>
      <c r="Z131" s="368" t="s">
        <v>332</v>
      </c>
      <c r="AA131" s="368" t="s">
        <v>333</v>
      </c>
      <c r="AB131" s="368" t="s">
        <v>334</v>
      </c>
    </row>
    <row r="132" spans="2:36">
      <c r="B132" s="320" t="s">
        <v>205</v>
      </c>
      <c r="D132" s="323" t="s">
        <v>13</v>
      </c>
      <c r="E132" s="325">
        <f>P131</f>
        <v>20</v>
      </c>
      <c r="F132" s="323" t="s">
        <v>203</v>
      </c>
      <c r="G132" s="345">
        <f>M126</f>
        <v>15</v>
      </c>
      <c r="H132" s="323" t="s">
        <v>309</v>
      </c>
      <c r="I132" s="323">
        <v>100</v>
      </c>
      <c r="J132" s="363"/>
      <c r="O132" s="323" t="s">
        <v>324</v>
      </c>
      <c r="P132" s="369">
        <f>E132*G132/I132</f>
        <v>3</v>
      </c>
      <c r="Q132" s="323" t="s">
        <v>8</v>
      </c>
      <c r="T132" s="367"/>
      <c r="U132" s="367"/>
      <c r="V132" s="368"/>
      <c r="W132" s="368"/>
      <c r="X132" s="368"/>
      <c r="Y132" s="368"/>
      <c r="Z132" s="368"/>
      <c r="AA132" s="368"/>
      <c r="AB132" s="368"/>
    </row>
    <row r="133" spans="2:36">
      <c r="B133" s="320" t="s">
        <v>344</v>
      </c>
      <c r="E133" s="325">
        <f>P131*(M126/100)</f>
        <v>3</v>
      </c>
      <c r="F133" s="323" t="s">
        <v>8</v>
      </c>
      <c r="G133" s="323" t="s">
        <v>26</v>
      </c>
      <c r="H133" s="709">
        <f>P130</f>
        <v>1931.31</v>
      </c>
      <c r="I133" s="709"/>
      <c r="O133" s="323" t="s">
        <v>324</v>
      </c>
      <c r="P133" s="371">
        <f>E133*H133</f>
        <v>5793.93</v>
      </c>
      <c r="Q133" s="323" t="s">
        <v>80</v>
      </c>
      <c r="R133" s="372" t="s">
        <v>321</v>
      </c>
      <c r="T133" s="373">
        <v>3.3</v>
      </c>
      <c r="U133" s="373">
        <v>6.7000000000000004E-2</v>
      </c>
      <c r="V133" s="373">
        <v>1.3440000000000001</v>
      </c>
      <c r="W133" s="373">
        <v>0.89600000000000002</v>
      </c>
      <c r="X133" s="373">
        <v>0.89600000000000002</v>
      </c>
      <c r="Y133" s="373">
        <v>0.67200000000000004</v>
      </c>
      <c r="Z133" s="373">
        <v>0.67200000000000004</v>
      </c>
      <c r="AA133" s="373">
        <v>0.53800000000000003</v>
      </c>
      <c r="AB133" s="373">
        <v>0.44800000000000001</v>
      </c>
    </row>
    <row r="134" spans="2:36" ht="23.25" customHeight="1">
      <c r="B134" s="320" t="s">
        <v>214</v>
      </c>
      <c r="E134" s="374">
        <v>0</v>
      </c>
      <c r="F134" s="323" t="s">
        <v>335</v>
      </c>
      <c r="G134" s="751" t="s">
        <v>336</v>
      </c>
      <c r="H134" s="751"/>
      <c r="I134" s="751"/>
      <c r="J134" s="751"/>
      <c r="K134" s="751"/>
      <c r="L134" s="751"/>
      <c r="P134" s="375"/>
      <c r="R134" s="376" t="e">
        <f>IF(#REF!&lt;1,1,#REF!)</f>
        <v>#REF!</v>
      </c>
      <c r="T134" s="373">
        <v>3.4</v>
      </c>
      <c r="U134" s="373">
        <v>7.0999999999999994E-2</v>
      </c>
      <c r="V134" s="373">
        <v>1.427</v>
      </c>
      <c r="W134" s="373">
        <v>0.95099999999999996</v>
      </c>
      <c r="X134" s="373">
        <v>0.95099999999999996</v>
      </c>
      <c r="Y134" s="373">
        <v>0.71299999999999997</v>
      </c>
      <c r="Z134" s="373">
        <v>0.71299999999999997</v>
      </c>
      <c r="AA134" s="373">
        <v>0.57099999999999995</v>
      </c>
      <c r="AB134" s="373">
        <v>0.47499999999999998</v>
      </c>
      <c r="AD134" s="326" t="s">
        <v>337</v>
      </c>
    </row>
    <row r="135" spans="2:36" ht="23.25" customHeight="1">
      <c r="B135" s="326" t="s">
        <v>338</v>
      </c>
      <c r="G135" s="323" t="s">
        <v>13</v>
      </c>
      <c r="H135" s="377">
        <f>IF(E134=0,0,E134)</f>
        <v>0</v>
      </c>
      <c r="I135" s="323" t="s">
        <v>203</v>
      </c>
      <c r="J135" s="752">
        <f>ROUND('ค่าดำเนินการและเสื่อมราคา '!G57,2)</f>
        <v>14.63</v>
      </c>
      <c r="K135" s="752"/>
      <c r="L135" s="323" t="s">
        <v>203</v>
      </c>
      <c r="M135" s="377">
        <f>IF(J135=0,0,E133)</f>
        <v>3</v>
      </c>
      <c r="O135" s="323" t="s">
        <v>324</v>
      </c>
      <c r="P135" s="377">
        <f>H135*J135*M135</f>
        <v>0</v>
      </c>
      <c r="Q135" s="323" t="s">
        <v>80</v>
      </c>
      <c r="R135" s="378"/>
      <c r="T135" s="373"/>
      <c r="U135" s="373"/>
      <c r="V135" s="373"/>
      <c r="W135" s="373"/>
      <c r="X135" s="373"/>
      <c r="Y135" s="373"/>
      <c r="Z135" s="373"/>
      <c r="AA135" s="373"/>
      <c r="AB135" s="373"/>
      <c r="AD135" s="320" t="s">
        <v>345</v>
      </c>
    </row>
    <row r="136" spans="2:36" ht="23.25" customHeight="1">
      <c r="B136" s="320" t="s">
        <v>339</v>
      </c>
      <c r="E136" s="379">
        <f>P131</f>
        <v>20</v>
      </c>
      <c r="F136" s="323" t="s">
        <v>542</v>
      </c>
      <c r="G136" s="325">
        <f>ROUND(ข้อมูลวัสดุก่อสร้าง!I16,2)</f>
        <v>36.97</v>
      </c>
      <c r="H136" s="334" t="s">
        <v>340</v>
      </c>
      <c r="J136" s="755" t="s">
        <v>543</v>
      </c>
      <c r="K136" s="755"/>
      <c r="L136" s="755"/>
      <c r="M136" s="755"/>
      <c r="N136" s="755"/>
      <c r="O136" s="323" t="s">
        <v>324</v>
      </c>
      <c r="P136" s="344">
        <f>E136*G136</f>
        <v>739.4</v>
      </c>
      <c r="Q136" s="323" t="s">
        <v>80</v>
      </c>
      <c r="T136" s="373">
        <v>3.6</v>
      </c>
      <c r="U136" s="373">
        <v>0.08</v>
      </c>
      <c r="V136" s="373">
        <v>1.599</v>
      </c>
      <c r="W136" s="373">
        <v>1.0660000000000001</v>
      </c>
      <c r="X136" s="373">
        <v>1.0660000000000001</v>
      </c>
      <c r="Y136" s="373">
        <v>0.8</v>
      </c>
      <c r="Z136" s="373">
        <v>0.8</v>
      </c>
      <c r="AA136" s="373">
        <v>0.64</v>
      </c>
      <c r="AB136" s="373">
        <v>0.53300000000000003</v>
      </c>
      <c r="AD136" s="320" t="s">
        <v>336</v>
      </c>
    </row>
    <row r="137" spans="2:36" ht="23.25" customHeight="1">
      <c r="B137" s="320" t="s">
        <v>213</v>
      </c>
      <c r="D137" s="334"/>
      <c r="E137" s="379">
        <f>P131</f>
        <v>20</v>
      </c>
      <c r="F137" s="323" t="s">
        <v>542</v>
      </c>
      <c r="G137" s="325">
        <v>5</v>
      </c>
      <c r="H137" s="334" t="s">
        <v>340</v>
      </c>
      <c r="J137" s="349"/>
      <c r="O137" s="323" t="s">
        <v>324</v>
      </c>
      <c r="P137" s="344">
        <f>E137*G137</f>
        <v>100</v>
      </c>
      <c r="Q137" s="323" t="s">
        <v>80</v>
      </c>
      <c r="T137" s="373">
        <v>3.8</v>
      </c>
      <c r="U137" s="373">
        <v>8.8999999999999996E-2</v>
      </c>
      <c r="V137" s="373">
        <v>1.782</v>
      </c>
      <c r="W137" s="373">
        <v>1.1879999999999999</v>
      </c>
      <c r="X137" s="373">
        <v>1.1879999999999999</v>
      </c>
      <c r="Y137" s="373">
        <v>0.89100000000000001</v>
      </c>
      <c r="Z137" s="373">
        <v>0.89100000000000001</v>
      </c>
      <c r="AA137" s="373">
        <v>0.71299999999999997</v>
      </c>
      <c r="AB137" s="373">
        <v>0.59399999999999997</v>
      </c>
    </row>
    <row r="138" spans="2:36">
      <c r="B138" s="320" t="s">
        <v>463</v>
      </c>
      <c r="I138" s="323" t="s">
        <v>13</v>
      </c>
      <c r="J138" s="325">
        <f>ROUND('ค่าดำเนินการและเสื่อมราคา '!G58,2)</f>
        <v>20.6</v>
      </c>
      <c r="K138" s="323" t="s">
        <v>203</v>
      </c>
      <c r="L138" s="325">
        <v>10</v>
      </c>
      <c r="M138" s="337" t="s">
        <v>69</v>
      </c>
      <c r="O138" s="323" t="s">
        <v>324</v>
      </c>
      <c r="P138" s="347">
        <f>+J138*L138</f>
        <v>206</v>
      </c>
      <c r="Q138" s="323" t="s">
        <v>80</v>
      </c>
      <c r="T138" s="373">
        <v>4</v>
      </c>
      <c r="U138" s="373">
        <v>9.9000000000000005E-2</v>
      </c>
      <c r="V138" s="373">
        <v>1.974</v>
      </c>
      <c r="W138" s="373">
        <v>1.3160000000000001</v>
      </c>
      <c r="X138" s="373">
        <v>1.3160000000000001</v>
      </c>
      <c r="Y138" s="373">
        <v>0.98699999999999999</v>
      </c>
      <c r="Z138" s="373">
        <v>0.98699999999999999</v>
      </c>
      <c r="AA138" s="373">
        <v>0.79</v>
      </c>
      <c r="AB138" s="373">
        <v>0.65800000000000003</v>
      </c>
    </row>
    <row r="139" spans="2:36">
      <c r="B139" s="320" t="s">
        <v>341</v>
      </c>
      <c r="I139" s="323" t="s">
        <v>13</v>
      </c>
      <c r="J139" s="325">
        <f>ROUND('ค่าดำเนินการและเสื่อมราคา '!G59,2)</f>
        <v>12.12</v>
      </c>
      <c r="K139" s="323" t="s">
        <v>203</v>
      </c>
      <c r="L139" s="325">
        <f>P131</f>
        <v>20</v>
      </c>
      <c r="M139" s="323" t="s">
        <v>6</v>
      </c>
      <c r="O139" s="323" t="s">
        <v>324</v>
      </c>
      <c r="P139" s="347">
        <f>J139*L139</f>
        <v>242.39999999999998</v>
      </c>
      <c r="Q139" s="323" t="s">
        <v>80</v>
      </c>
      <c r="T139" s="373">
        <v>4.3</v>
      </c>
      <c r="U139" s="373">
        <v>0.114</v>
      </c>
      <c r="V139" s="373">
        <v>2.282</v>
      </c>
      <c r="W139" s="373">
        <v>1.5209999999999999</v>
      </c>
      <c r="X139" s="373">
        <v>1.5209999999999999</v>
      </c>
      <c r="Y139" s="373">
        <v>1.141</v>
      </c>
      <c r="Z139" s="373">
        <v>1.141</v>
      </c>
      <c r="AA139" s="373">
        <v>0.91300000000000003</v>
      </c>
      <c r="AB139" s="373">
        <v>0.76100000000000001</v>
      </c>
    </row>
    <row r="140" spans="2:36">
      <c r="B140" s="320" t="s">
        <v>432</v>
      </c>
      <c r="G140" s="380"/>
      <c r="H140" s="323"/>
      <c r="I140" s="323" t="s">
        <v>13</v>
      </c>
      <c r="J140" s="377">
        <f>ROUND('ค่าดำเนินการและเสื่อมราคา '!G62,2)+P255</f>
        <v>13.594999999999999</v>
      </c>
      <c r="K140" s="323" t="s">
        <v>203</v>
      </c>
      <c r="L140" s="325">
        <f>IF(J140=" "," ",P131)</f>
        <v>20</v>
      </c>
      <c r="M140" s="323" t="s">
        <v>6</v>
      </c>
      <c r="O140" s="323" t="s">
        <v>324</v>
      </c>
      <c r="P140" s="347">
        <f>IF(J140=" "," ",J140*L140)</f>
        <v>271.89999999999998</v>
      </c>
      <c r="Q140" s="323" t="s">
        <v>80</v>
      </c>
      <c r="S140" s="320">
        <v>1</v>
      </c>
      <c r="T140" s="373">
        <v>4.5999999999999996</v>
      </c>
      <c r="U140" s="373">
        <v>0.13100000000000001</v>
      </c>
      <c r="V140" s="373">
        <v>2.6110000000000002</v>
      </c>
      <c r="W140" s="373">
        <v>1.7410000000000001</v>
      </c>
      <c r="X140" s="373">
        <v>1.7410000000000001</v>
      </c>
      <c r="Y140" s="373">
        <v>1.306</v>
      </c>
      <c r="Z140" s="373">
        <v>1.306</v>
      </c>
      <c r="AA140" s="373">
        <v>1.044</v>
      </c>
      <c r="AB140" s="373">
        <v>0.87</v>
      </c>
    </row>
    <row r="141" spans="2:36">
      <c r="B141" s="320" t="s">
        <v>343</v>
      </c>
      <c r="E141" s="379">
        <f>P131</f>
        <v>20</v>
      </c>
      <c r="F141" s="323" t="s">
        <v>542</v>
      </c>
      <c r="G141" s="381">
        <v>0</v>
      </c>
      <c r="H141" s="334" t="s">
        <v>340</v>
      </c>
      <c r="I141" s="323"/>
      <c r="J141" s="380"/>
      <c r="K141" s="323"/>
      <c r="L141" s="334"/>
      <c r="M141" s="323"/>
      <c r="O141" s="323" t="s">
        <v>324</v>
      </c>
      <c r="P141" s="344">
        <f>E141*G141</f>
        <v>0</v>
      </c>
      <c r="Q141" s="323" t="s">
        <v>80</v>
      </c>
      <c r="T141" s="373"/>
      <c r="U141" s="373"/>
      <c r="V141" s="373"/>
      <c r="W141" s="373"/>
      <c r="X141" s="373"/>
      <c r="Y141" s="373"/>
      <c r="Z141" s="373"/>
      <c r="AA141" s="373"/>
      <c r="AB141" s="373"/>
    </row>
    <row r="142" spans="2:36">
      <c r="B142" s="320" t="s">
        <v>54</v>
      </c>
      <c r="O142" s="323" t="s">
        <v>324</v>
      </c>
      <c r="P142" s="382">
        <f>SUM(P133:P141)</f>
        <v>7353.6299999999992</v>
      </c>
      <c r="Q142" s="323" t="s">
        <v>80</v>
      </c>
      <c r="T142" s="383">
        <v>5</v>
      </c>
      <c r="U142" s="383">
        <v>0.154</v>
      </c>
      <c r="V142" s="383">
        <v>3.085</v>
      </c>
      <c r="W142" s="383">
        <v>2.0569999999999999</v>
      </c>
      <c r="X142" s="383">
        <v>2.0569999999999999</v>
      </c>
      <c r="Y142" s="383">
        <v>1.5429999999999999</v>
      </c>
      <c r="Z142" s="383">
        <v>1.5429999999999999</v>
      </c>
      <c r="AA142" s="383">
        <v>1.234</v>
      </c>
      <c r="AB142" s="383">
        <v>1.028</v>
      </c>
    </row>
    <row r="143" spans="2:36" ht="24.75" thickBot="1">
      <c r="B143" s="326" t="s">
        <v>15</v>
      </c>
      <c r="D143" s="323" t="s">
        <v>13</v>
      </c>
      <c r="E143" s="756">
        <f>P142</f>
        <v>7353.6299999999992</v>
      </c>
      <c r="F143" s="756"/>
      <c r="G143" s="323" t="s">
        <v>195</v>
      </c>
      <c r="H143" s="716">
        <f>P131</f>
        <v>20</v>
      </c>
      <c r="I143" s="716"/>
      <c r="J143" s="334"/>
      <c r="O143" s="323" t="s">
        <v>324</v>
      </c>
      <c r="P143" s="384">
        <f>ROUND(E143/H143,2)</f>
        <v>367.68</v>
      </c>
      <c r="Q143" s="323" t="s">
        <v>14</v>
      </c>
      <c r="T143" s="383">
        <v>5.6</v>
      </c>
      <c r="U143" s="383">
        <v>0.193</v>
      </c>
      <c r="V143" s="383">
        <v>3.87</v>
      </c>
      <c r="W143" s="383">
        <v>2.58</v>
      </c>
      <c r="X143" s="383">
        <v>2.58</v>
      </c>
      <c r="Y143" s="383">
        <v>1.9350000000000001</v>
      </c>
      <c r="Z143" s="383">
        <v>1.9350000000000001</v>
      </c>
      <c r="AA143" s="383">
        <v>1.548</v>
      </c>
      <c r="AB143" s="383">
        <v>1.29</v>
      </c>
      <c r="AJ143" s="362" t="s">
        <v>182</v>
      </c>
    </row>
    <row r="144" spans="2:36" ht="24.75" thickTop="1">
      <c r="B144" s="326"/>
      <c r="F144" s="385"/>
      <c r="G144" s="385"/>
      <c r="H144" s="323"/>
      <c r="I144" s="337"/>
      <c r="J144" s="337"/>
      <c r="O144" s="323"/>
      <c r="P144" s="331" t="s">
        <v>182</v>
      </c>
      <c r="Q144" s="323"/>
      <c r="T144" s="383">
        <v>6</v>
      </c>
      <c r="U144" s="383">
        <v>0.222</v>
      </c>
      <c r="V144" s="383">
        <v>4.4420000000000002</v>
      </c>
      <c r="W144" s="383">
        <v>2.9620000000000002</v>
      </c>
      <c r="X144" s="383">
        <v>2.9620000000000002</v>
      </c>
      <c r="Y144" s="383">
        <v>2.2210000000000001</v>
      </c>
      <c r="Z144" s="383">
        <v>2.2210000000000001</v>
      </c>
      <c r="AA144" s="383">
        <v>1.7769999999999999</v>
      </c>
      <c r="AB144" s="383">
        <v>1.4810000000000001</v>
      </c>
    </row>
    <row r="145" spans="2:28" hidden="1">
      <c r="B145" s="512" t="s">
        <v>322</v>
      </c>
      <c r="C145" s="513"/>
      <c r="D145" s="513"/>
      <c r="E145" s="513"/>
      <c r="F145" s="513"/>
      <c r="G145" s="513"/>
      <c r="H145" s="518"/>
      <c r="I145" s="512"/>
      <c r="J145" s="513"/>
      <c r="K145" s="513"/>
      <c r="L145" s="519" t="s">
        <v>71</v>
      </c>
      <c r="M145" s="520">
        <v>15</v>
      </c>
      <c r="N145" s="516" t="s">
        <v>18</v>
      </c>
      <c r="O145" s="516" t="s">
        <v>323</v>
      </c>
      <c r="P145" s="513"/>
      <c r="Q145" s="513"/>
      <c r="T145" s="386"/>
      <c r="U145" s="386"/>
      <c r="V145" s="386"/>
      <c r="W145" s="386"/>
      <c r="X145" s="386"/>
      <c r="Y145" s="386"/>
      <c r="Z145" s="386"/>
      <c r="AA145" s="386"/>
      <c r="AB145" s="386"/>
    </row>
    <row r="146" spans="2:28" hidden="1">
      <c r="B146" s="350" t="s">
        <v>544</v>
      </c>
      <c r="H146" s="363"/>
      <c r="I146" s="322"/>
      <c r="L146" s="364"/>
      <c r="M146" s="365"/>
      <c r="N146" s="350"/>
      <c r="O146" s="350"/>
      <c r="T146" s="386"/>
      <c r="U146" s="386"/>
      <c r="V146" s="386"/>
      <c r="W146" s="386"/>
      <c r="X146" s="386"/>
      <c r="Y146" s="386"/>
      <c r="Z146" s="386"/>
      <c r="AA146" s="386"/>
      <c r="AB146" s="386"/>
    </row>
    <row r="147" spans="2:28" hidden="1">
      <c r="B147" s="320" t="s">
        <v>545</v>
      </c>
      <c r="H147" s="340">
        <v>4</v>
      </c>
      <c r="I147" s="364" t="s">
        <v>203</v>
      </c>
      <c r="J147" s="387">
        <v>5</v>
      </c>
      <c r="K147" s="320" t="s">
        <v>69</v>
      </c>
      <c r="O147" s="323" t="s">
        <v>324</v>
      </c>
      <c r="P147" s="366">
        <f>H147*J147</f>
        <v>20</v>
      </c>
      <c r="Q147" s="323" t="s">
        <v>6</v>
      </c>
      <c r="T147" s="386"/>
      <c r="U147" s="386"/>
      <c r="V147" s="386"/>
      <c r="W147" s="386"/>
      <c r="X147" s="386"/>
      <c r="Y147" s="386"/>
      <c r="Z147" s="386"/>
      <c r="AA147" s="386"/>
      <c r="AB147" s="386"/>
    </row>
    <row r="148" spans="2:28" hidden="1">
      <c r="B148" s="320" t="s">
        <v>201</v>
      </c>
      <c r="O148" s="323" t="s">
        <v>324</v>
      </c>
      <c r="P148" s="344">
        <f>SUM(กรอกข้อมูล!D19*กรอกข้อมูล!I19*กรอกข้อมูล!N19)</f>
        <v>159</v>
      </c>
      <c r="Q148" s="323" t="s">
        <v>8</v>
      </c>
      <c r="T148" s="386"/>
      <c r="U148" s="386"/>
      <c r="V148" s="386"/>
      <c r="W148" s="386"/>
      <c r="X148" s="386"/>
      <c r="Y148" s="386"/>
      <c r="Z148" s="386"/>
      <c r="AA148" s="386"/>
      <c r="AB148" s="386"/>
    </row>
    <row r="149" spans="2:28" hidden="1">
      <c r="B149" s="320" t="s">
        <v>211</v>
      </c>
      <c r="E149" s="709">
        <f>ROUND('ค่าดำเนินการและเสื่อมราคา '!D55,2)</f>
        <v>150000</v>
      </c>
      <c r="F149" s="710"/>
      <c r="G149" s="323" t="s">
        <v>195</v>
      </c>
      <c r="H149" s="757">
        <f>IF(P148&lt;=5000,5000,P148)</f>
        <v>5000</v>
      </c>
      <c r="I149" s="757"/>
      <c r="O149" s="323" t="s">
        <v>324</v>
      </c>
      <c r="P149" s="388">
        <f>E149/H149</f>
        <v>30</v>
      </c>
      <c r="Q149" s="323" t="s">
        <v>17</v>
      </c>
      <c r="T149" s="747" t="s">
        <v>321</v>
      </c>
      <c r="U149" s="748"/>
      <c r="V149" s="748"/>
      <c r="W149" s="748"/>
      <c r="X149" s="748"/>
      <c r="Y149" s="748"/>
      <c r="Z149" s="748"/>
      <c r="AA149" s="748"/>
      <c r="AB149" s="749"/>
    </row>
    <row r="150" spans="2:28" hidden="1">
      <c r="B150" s="320" t="s">
        <v>346</v>
      </c>
      <c r="E150" s="355"/>
      <c r="F150" s="323"/>
      <c r="G150" s="323"/>
      <c r="H150" s="389"/>
      <c r="I150" s="389"/>
      <c r="O150" s="323"/>
      <c r="P150" s="390"/>
      <c r="Q150" s="323"/>
      <c r="T150" s="753" t="s">
        <v>347</v>
      </c>
      <c r="U150" s="753"/>
      <c r="V150" s="753"/>
      <c r="W150" s="753"/>
      <c r="X150" s="753"/>
      <c r="Y150" s="753"/>
      <c r="Z150" s="753"/>
      <c r="AA150" s="753"/>
      <c r="AB150" s="753"/>
    </row>
    <row r="151" spans="2:28" hidden="1">
      <c r="B151" s="320" t="s">
        <v>348</v>
      </c>
      <c r="F151" s="323" t="s">
        <v>13</v>
      </c>
      <c r="G151" s="709">
        <f>ROUND(N277,2)</f>
        <v>2252</v>
      </c>
      <c r="H151" s="709"/>
      <c r="I151" s="323" t="s">
        <v>204</v>
      </c>
      <c r="J151" s="716">
        <f>P149</f>
        <v>30</v>
      </c>
      <c r="K151" s="716"/>
      <c r="L151" s="391" t="s">
        <v>349</v>
      </c>
      <c r="O151" s="323" t="s">
        <v>324</v>
      </c>
      <c r="P151" s="392">
        <f>+G151+J151</f>
        <v>2282</v>
      </c>
      <c r="Q151" s="323" t="s">
        <v>17</v>
      </c>
      <c r="T151" s="367" t="s">
        <v>325</v>
      </c>
      <c r="U151" s="367" t="s">
        <v>326</v>
      </c>
      <c r="V151" s="750" t="s">
        <v>539</v>
      </c>
      <c r="W151" s="750"/>
      <c r="X151" s="750"/>
      <c r="Y151" s="750"/>
      <c r="Z151" s="750"/>
      <c r="AA151" s="750"/>
      <c r="AB151" s="750"/>
    </row>
    <row r="152" spans="2:28" hidden="1">
      <c r="B152" s="320" t="s">
        <v>212</v>
      </c>
      <c r="G152" s="334"/>
      <c r="I152" s="363"/>
      <c r="J152" s="363"/>
      <c r="O152" s="323" t="s">
        <v>324</v>
      </c>
      <c r="P152" s="325">
        <f>P147</f>
        <v>20</v>
      </c>
      <c r="Q152" s="323" t="s">
        <v>327</v>
      </c>
      <c r="T152" s="367" t="s">
        <v>540</v>
      </c>
      <c r="U152" s="367" t="s">
        <v>541</v>
      </c>
      <c r="V152" s="368" t="s">
        <v>328</v>
      </c>
      <c r="W152" s="368" t="s">
        <v>329</v>
      </c>
      <c r="X152" s="368" t="s">
        <v>330</v>
      </c>
      <c r="Y152" s="368" t="s">
        <v>331</v>
      </c>
      <c r="Z152" s="368" t="s">
        <v>332</v>
      </c>
      <c r="AA152" s="368" t="s">
        <v>333</v>
      </c>
      <c r="AB152" s="368" t="s">
        <v>334</v>
      </c>
    </row>
    <row r="153" spans="2:28" hidden="1">
      <c r="B153" s="320" t="s">
        <v>205</v>
      </c>
      <c r="D153" s="323" t="s">
        <v>13</v>
      </c>
      <c r="E153" s="325">
        <f>P152</f>
        <v>20</v>
      </c>
      <c r="F153" s="323" t="s">
        <v>203</v>
      </c>
      <c r="G153" s="345">
        <f>M145</f>
        <v>15</v>
      </c>
      <c r="H153" s="323" t="s">
        <v>309</v>
      </c>
      <c r="I153" s="323">
        <v>100</v>
      </c>
      <c r="J153" s="363"/>
      <c r="O153" s="323" t="s">
        <v>324</v>
      </c>
      <c r="P153" s="369">
        <f>E153*G153/I153</f>
        <v>3</v>
      </c>
      <c r="Q153" s="323" t="s">
        <v>8</v>
      </c>
      <c r="R153" s="372" t="s">
        <v>321</v>
      </c>
      <c r="T153" s="373">
        <v>3.2</v>
      </c>
      <c r="U153" s="373">
        <v>6.3E-2</v>
      </c>
      <c r="V153" s="373">
        <v>1.264</v>
      </c>
      <c r="W153" s="373">
        <v>0.84199999999999997</v>
      </c>
      <c r="X153" s="373">
        <v>0.84199999999999997</v>
      </c>
      <c r="Y153" s="373">
        <v>0.63200000000000001</v>
      </c>
      <c r="Z153" s="373">
        <v>0.63200000000000001</v>
      </c>
      <c r="AA153" s="373">
        <v>0.505</v>
      </c>
      <c r="AB153" s="373">
        <v>0.42099999999999999</v>
      </c>
    </row>
    <row r="154" spans="2:28" hidden="1">
      <c r="B154" s="320" t="s">
        <v>350</v>
      </c>
      <c r="E154" s="334"/>
      <c r="F154" s="325">
        <f>P152*(M145/100)</f>
        <v>3</v>
      </c>
      <c r="G154" s="323" t="s">
        <v>8</v>
      </c>
      <c r="H154" s="323" t="s">
        <v>26</v>
      </c>
      <c r="I154" s="709">
        <f>P151</f>
        <v>2282</v>
      </c>
      <c r="J154" s="709"/>
      <c r="O154" s="323" t="s">
        <v>324</v>
      </c>
      <c r="P154" s="371">
        <f>F154*I154</f>
        <v>6846</v>
      </c>
      <c r="Q154" s="323" t="s">
        <v>80</v>
      </c>
      <c r="R154" s="376">
        <f>IF(D154&lt;1,1,D154)</f>
        <v>1</v>
      </c>
      <c r="T154" s="373">
        <v>3.3</v>
      </c>
      <c r="U154" s="373">
        <v>6.7000000000000004E-2</v>
      </c>
      <c r="V154" s="373">
        <v>1.3440000000000001</v>
      </c>
      <c r="W154" s="373">
        <v>0.89600000000000002</v>
      </c>
      <c r="X154" s="373">
        <v>0.89600000000000002</v>
      </c>
      <c r="Y154" s="373">
        <v>0.67200000000000004</v>
      </c>
      <c r="Z154" s="373">
        <v>0.67200000000000004</v>
      </c>
      <c r="AA154" s="373">
        <v>0.53800000000000003</v>
      </c>
      <c r="AB154" s="373">
        <v>0.44800000000000001</v>
      </c>
    </row>
    <row r="155" spans="2:28" hidden="1">
      <c r="B155" s="320" t="s">
        <v>214</v>
      </c>
      <c r="D155" s="754">
        <v>0</v>
      </c>
      <c r="E155" s="754"/>
      <c r="F155" s="326" t="s">
        <v>351</v>
      </c>
      <c r="L155" s="334"/>
      <c r="P155" s="375"/>
      <c r="T155" s="373">
        <v>3.4</v>
      </c>
      <c r="U155" s="373">
        <v>7.0999999999999994E-2</v>
      </c>
      <c r="V155" s="373">
        <v>1.427</v>
      </c>
      <c r="W155" s="373">
        <v>0.95099999999999996</v>
      </c>
      <c r="X155" s="373">
        <v>0.95099999999999996</v>
      </c>
      <c r="Y155" s="373">
        <v>0.71299999999999997</v>
      </c>
      <c r="Z155" s="373">
        <v>0.71299999999999997</v>
      </c>
      <c r="AA155" s="373">
        <v>0.57099999999999995</v>
      </c>
      <c r="AB155" s="373">
        <v>0.47499999999999998</v>
      </c>
    </row>
    <row r="156" spans="2:28" hidden="1">
      <c r="D156" s="323" t="s">
        <v>13</v>
      </c>
      <c r="E156" s="325">
        <f>D155</f>
        <v>0</v>
      </c>
      <c r="F156" s="323" t="s">
        <v>203</v>
      </c>
      <c r="G156" s="716">
        <f>SUM(ตารางค่าขนส่ง!D8)</f>
        <v>11.4</v>
      </c>
      <c r="H156" s="716"/>
      <c r="I156" s="323" t="s">
        <v>203</v>
      </c>
      <c r="J156" s="377">
        <f>F154</f>
        <v>3</v>
      </c>
      <c r="O156" s="323" t="s">
        <v>324</v>
      </c>
      <c r="P156" s="344">
        <f>E156*G156*J156</f>
        <v>0</v>
      </c>
      <c r="Q156" s="323" t="s">
        <v>80</v>
      </c>
      <c r="T156" s="373">
        <v>3.6</v>
      </c>
      <c r="U156" s="373">
        <v>0.08</v>
      </c>
      <c r="V156" s="373">
        <v>1.599</v>
      </c>
      <c r="W156" s="373">
        <v>1.0660000000000001</v>
      </c>
      <c r="X156" s="373">
        <v>1.0660000000000001</v>
      </c>
      <c r="Y156" s="373">
        <v>0.8</v>
      </c>
      <c r="Z156" s="373">
        <v>0.8</v>
      </c>
      <c r="AA156" s="373">
        <v>0.64</v>
      </c>
      <c r="AB156" s="373">
        <v>0.53300000000000003</v>
      </c>
    </row>
    <row r="157" spans="2:28" hidden="1">
      <c r="B157" s="320" t="s">
        <v>339</v>
      </c>
      <c r="E157" s="379">
        <f>P152</f>
        <v>20</v>
      </c>
      <c r="F157" s="323" t="s">
        <v>542</v>
      </c>
      <c r="G157" s="325">
        <f>SUM(ข้อมูลวัสดุก่อสร้าง!I16)</f>
        <v>36.97</v>
      </c>
      <c r="H157" s="334" t="s">
        <v>340</v>
      </c>
      <c r="J157" s="755" t="s">
        <v>543</v>
      </c>
      <c r="K157" s="755"/>
      <c r="L157" s="755"/>
      <c r="M157" s="755"/>
      <c r="N157" s="755"/>
      <c r="O157" s="323" t="s">
        <v>324</v>
      </c>
      <c r="P157" s="344">
        <f>E157*G157</f>
        <v>739.4</v>
      </c>
      <c r="Q157" s="323" t="s">
        <v>80</v>
      </c>
      <c r="T157" s="373">
        <v>3.8</v>
      </c>
      <c r="U157" s="373">
        <v>8.8999999999999996E-2</v>
      </c>
      <c r="V157" s="373">
        <v>1.782</v>
      </c>
      <c r="W157" s="373">
        <v>1.1879999999999999</v>
      </c>
      <c r="X157" s="373">
        <v>1.1879999999999999</v>
      </c>
      <c r="Y157" s="373">
        <v>0.89100000000000001</v>
      </c>
      <c r="Z157" s="373">
        <v>0.89100000000000001</v>
      </c>
      <c r="AA157" s="373">
        <v>0.71299999999999997</v>
      </c>
      <c r="AB157" s="373">
        <v>0.59399999999999997</v>
      </c>
    </row>
    <row r="158" spans="2:28" hidden="1">
      <c r="B158" s="320" t="s">
        <v>213</v>
      </c>
      <c r="D158" s="334"/>
      <c r="E158" s="379">
        <f>P152</f>
        <v>20</v>
      </c>
      <c r="F158" s="323" t="s">
        <v>542</v>
      </c>
      <c r="G158" s="325">
        <v>5</v>
      </c>
      <c r="H158" s="334" t="s">
        <v>340</v>
      </c>
      <c r="J158" s="349"/>
      <c r="O158" s="323" t="s">
        <v>324</v>
      </c>
      <c r="P158" s="344">
        <f>E158*G158</f>
        <v>100</v>
      </c>
      <c r="Q158" s="323" t="s">
        <v>80</v>
      </c>
      <c r="T158" s="373">
        <v>4</v>
      </c>
      <c r="U158" s="373">
        <v>9.9000000000000005E-2</v>
      </c>
      <c r="V158" s="373">
        <v>1.974</v>
      </c>
      <c r="W158" s="373">
        <v>1.3160000000000001</v>
      </c>
      <c r="X158" s="373">
        <v>1.3160000000000001</v>
      </c>
      <c r="Y158" s="373">
        <v>0.98699999999999999</v>
      </c>
      <c r="Z158" s="373">
        <v>0.98699999999999999</v>
      </c>
      <c r="AA158" s="373">
        <v>0.79</v>
      </c>
      <c r="AB158" s="373">
        <v>0.65800000000000003</v>
      </c>
    </row>
    <row r="159" spans="2:28" hidden="1">
      <c r="B159" s="320" t="s">
        <v>463</v>
      </c>
      <c r="I159" s="323" t="s">
        <v>13</v>
      </c>
      <c r="J159" s="325">
        <f>ROUND('ค่าดำเนินการและเสื่อมราคา '!G58,2)</f>
        <v>20.6</v>
      </c>
      <c r="K159" s="323" t="s">
        <v>203</v>
      </c>
      <c r="L159" s="325">
        <v>10</v>
      </c>
      <c r="M159" s="337" t="s">
        <v>69</v>
      </c>
      <c r="O159" s="323" t="s">
        <v>324</v>
      </c>
      <c r="P159" s="347">
        <f>+J159*L159</f>
        <v>206</v>
      </c>
      <c r="Q159" s="323" t="s">
        <v>80</v>
      </c>
      <c r="S159" s="320">
        <v>1</v>
      </c>
      <c r="T159" s="373">
        <v>4.3</v>
      </c>
      <c r="U159" s="373">
        <v>0.114</v>
      </c>
      <c r="V159" s="373">
        <v>2.282</v>
      </c>
      <c r="W159" s="373">
        <v>1.5209999999999999</v>
      </c>
      <c r="X159" s="373">
        <v>1.5209999999999999</v>
      </c>
      <c r="Y159" s="373">
        <v>1.141</v>
      </c>
      <c r="Z159" s="373">
        <v>1.141</v>
      </c>
      <c r="AA159" s="373">
        <v>0.91300000000000003</v>
      </c>
      <c r="AB159" s="373">
        <v>0.76100000000000001</v>
      </c>
    </row>
    <row r="160" spans="2:28" hidden="1">
      <c r="B160" s="320" t="s">
        <v>341</v>
      </c>
      <c r="I160" s="323" t="s">
        <v>13</v>
      </c>
      <c r="J160" s="325">
        <f>ROUND('ค่าดำเนินการและเสื่อมราคา '!G59,2)</f>
        <v>12.12</v>
      </c>
      <c r="K160" s="323" t="s">
        <v>203</v>
      </c>
      <c r="L160" s="325">
        <f>P152</f>
        <v>20</v>
      </c>
      <c r="M160" s="323" t="s">
        <v>6</v>
      </c>
      <c r="O160" s="323" t="s">
        <v>324</v>
      </c>
      <c r="P160" s="347">
        <f>J160*L160</f>
        <v>242.39999999999998</v>
      </c>
      <c r="Q160" s="323" t="s">
        <v>80</v>
      </c>
      <c r="T160" s="373">
        <v>4.5999999999999996</v>
      </c>
      <c r="U160" s="373">
        <v>0.13100000000000001</v>
      </c>
      <c r="V160" s="373">
        <v>2.6110000000000002</v>
      </c>
      <c r="W160" s="373">
        <v>1.7410000000000001</v>
      </c>
      <c r="X160" s="373">
        <v>1.7410000000000001</v>
      </c>
      <c r="Y160" s="373">
        <v>1.306</v>
      </c>
      <c r="Z160" s="373">
        <v>1.306</v>
      </c>
      <c r="AA160" s="373">
        <v>1.044</v>
      </c>
      <c r="AB160" s="373">
        <v>0.87</v>
      </c>
    </row>
    <row r="161" spans="2:36" hidden="1">
      <c r="B161" s="320" t="s">
        <v>342</v>
      </c>
      <c r="G161" s="380"/>
      <c r="H161" s="323"/>
      <c r="I161" s="323" t="s">
        <v>13</v>
      </c>
      <c r="J161" s="377">
        <f>ROUND('ค่าดำเนินการและเสื่อมราคา '!G62,2)+P255</f>
        <v>13.594999999999999</v>
      </c>
      <c r="K161" s="323" t="s">
        <v>203</v>
      </c>
      <c r="L161" s="325">
        <f>IF(J161=" "," ",P152)</f>
        <v>20</v>
      </c>
      <c r="M161" s="323" t="s">
        <v>6</v>
      </c>
      <c r="O161" s="323" t="s">
        <v>324</v>
      </c>
      <c r="P161" s="347">
        <f>IF(J161=" "," ",J161*L161)</f>
        <v>271.89999999999998</v>
      </c>
      <c r="Q161" s="323" t="s">
        <v>80</v>
      </c>
      <c r="T161" s="383">
        <v>5</v>
      </c>
      <c r="U161" s="383">
        <v>0.154</v>
      </c>
      <c r="V161" s="383">
        <v>3.085</v>
      </c>
      <c r="W161" s="383">
        <v>2.0569999999999999</v>
      </c>
      <c r="X161" s="383">
        <v>2.0569999999999999</v>
      </c>
      <c r="Y161" s="383">
        <v>1.5429999999999999</v>
      </c>
      <c r="Z161" s="383">
        <v>1.5429999999999999</v>
      </c>
      <c r="AA161" s="383">
        <v>1.234</v>
      </c>
      <c r="AB161" s="383">
        <v>1.028</v>
      </c>
    </row>
    <row r="162" spans="2:36" hidden="1">
      <c r="B162" s="320" t="s">
        <v>343</v>
      </c>
      <c r="E162" s="379">
        <f>P152</f>
        <v>20</v>
      </c>
      <c r="F162" s="323" t="s">
        <v>542</v>
      </c>
      <c r="G162" s="381">
        <v>0</v>
      </c>
      <c r="H162" s="334" t="s">
        <v>340</v>
      </c>
      <c r="I162" s="323"/>
      <c r="J162" s="380"/>
      <c r="K162" s="323"/>
      <c r="L162" s="334"/>
      <c r="M162" s="323"/>
      <c r="O162" s="323" t="s">
        <v>324</v>
      </c>
      <c r="P162" s="344">
        <f>E162*G162</f>
        <v>0</v>
      </c>
      <c r="Q162" s="323" t="s">
        <v>80</v>
      </c>
      <c r="T162" s="383"/>
      <c r="U162" s="383"/>
      <c r="V162" s="383"/>
      <c r="W162" s="383"/>
      <c r="X162" s="383"/>
      <c r="Y162" s="383"/>
      <c r="Z162" s="383"/>
      <c r="AA162" s="383"/>
      <c r="AB162" s="383"/>
    </row>
    <row r="163" spans="2:36" hidden="1">
      <c r="B163" s="320" t="s">
        <v>54</v>
      </c>
      <c r="O163" s="323" t="s">
        <v>324</v>
      </c>
      <c r="P163" s="382">
        <f>SUM(P154:P162)</f>
        <v>8405.6999999999989</v>
      </c>
      <c r="Q163" s="323" t="s">
        <v>80</v>
      </c>
      <c r="T163" s="383"/>
      <c r="U163" s="383"/>
      <c r="V163" s="383"/>
      <c r="W163" s="383"/>
      <c r="X163" s="383"/>
      <c r="Y163" s="383"/>
      <c r="Z163" s="383"/>
      <c r="AA163" s="383"/>
      <c r="AB163" s="383"/>
    </row>
    <row r="164" spans="2:36" ht="24.75" hidden="1" thickBot="1">
      <c r="B164" s="326" t="s">
        <v>15</v>
      </c>
      <c r="D164" s="323" t="s">
        <v>13</v>
      </c>
      <c r="E164" s="756">
        <f>P163</f>
        <v>8405.6999999999989</v>
      </c>
      <c r="F164" s="756"/>
      <c r="G164" s="323" t="s">
        <v>195</v>
      </c>
      <c r="H164" s="716">
        <f>P152</f>
        <v>20</v>
      </c>
      <c r="I164" s="716"/>
      <c r="J164" s="334"/>
      <c r="O164" s="323" t="s">
        <v>324</v>
      </c>
      <c r="P164" s="384">
        <f>ROUND(E164/H164,2)</f>
        <v>420.29</v>
      </c>
      <c r="Q164" s="323" t="s">
        <v>14</v>
      </c>
      <c r="T164" s="383"/>
      <c r="U164" s="383"/>
      <c r="V164" s="383"/>
      <c r="W164" s="383"/>
      <c r="X164" s="383"/>
      <c r="Y164" s="383"/>
      <c r="Z164" s="383"/>
      <c r="AA164" s="383"/>
      <c r="AB164" s="383"/>
      <c r="AJ164" s="329"/>
    </row>
    <row r="165" spans="2:36" ht="24.75" hidden="1" thickTop="1">
      <c r="B165" s="322"/>
      <c r="C165" s="322"/>
      <c r="D165" s="322"/>
      <c r="E165" s="322"/>
      <c r="F165" s="322"/>
      <c r="G165" s="322"/>
      <c r="H165" s="322"/>
      <c r="I165" s="322"/>
      <c r="J165" s="322"/>
      <c r="K165" s="322"/>
      <c r="L165" s="322"/>
      <c r="M165" s="322"/>
      <c r="N165" s="322"/>
      <c r="O165" s="322"/>
      <c r="P165" s="322"/>
      <c r="Q165" s="322"/>
      <c r="T165" s="383">
        <v>5.6</v>
      </c>
      <c r="U165" s="383">
        <v>0.193</v>
      </c>
      <c r="V165" s="383">
        <v>3.87</v>
      </c>
      <c r="W165" s="383">
        <v>2.58</v>
      </c>
      <c r="X165" s="383">
        <v>2.58</v>
      </c>
      <c r="Y165" s="383">
        <v>1.9350000000000001</v>
      </c>
      <c r="Z165" s="383">
        <v>1.9350000000000001</v>
      </c>
      <c r="AA165" s="383">
        <v>1.548</v>
      </c>
      <c r="AB165" s="383">
        <v>1.29</v>
      </c>
    </row>
    <row r="166" spans="2:36">
      <c r="B166" s="512" t="s">
        <v>352</v>
      </c>
      <c r="C166" s="513"/>
      <c r="D166" s="513"/>
      <c r="E166" s="513"/>
      <c r="F166" s="513"/>
      <c r="G166" s="513"/>
      <c r="H166" s="513"/>
      <c r="I166" s="513" t="s">
        <v>353</v>
      </c>
      <c r="J166" s="513"/>
      <c r="K166" s="513"/>
      <c r="L166" s="515" t="s">
        <v>16</v>
      </c>
      <c r="M166" s="759">
        <v>50</v>
      </c>
      <c r="N166" s="759"/>
      <c r="O166" s="513" t="s">
        <v>69</v>
      </c>
      <c r="P166" s="513"/>
      <c r="Q166" s="517"/>
    </row>
    <row r="167" spans="2:36">
      <c r="B167" s="320" t="s">
        <v>354</v>
      </c>
      <c r="E167" s="716">
        <v>4</v>
      </c>
      <c r="F167" s="710"/>
      <c r="G167" s="320" t="s">
        <v>355</v>
      </c>
      <c r="Q167" s="349"/>
      <c r="T167" s="393"/>
      <c r="U167" s="317"/>
      <c r="V167" s="317"/>
      <c r="W167" s="317"/>
      <c r="X167" s="317"/>
      <c r="Y167" s="317"/>
      <c r="Z167" s="317"/>
      <c r="AA167" s="317"/>
      <c r="AB167" s="317"/>
    </row>
    <row r="168" spans="2:36">
      <c r="B168" s="320" t="s">
        <v>356</v>
      </c>
      <c r="F168" s="716">
        <f>((E167/0.5)*0.5)*2.23</f>
        <v>8.92</v>
      </c>
      <c r="G168" s="716"/>
      <c r="H168" s="323" t="s">
        <v>194</v>
      </c>
      <c r="I168" s="323" t="s">
        <v>26</v>
      </c>
      <c r="J168" s="709">
        <f>SUM(ข้อมูลวัสดุก่อสร้าง!I11/1000)</f>
        <v>25.063950000000002</v>
      </c>
      <c r="K168" s="709"/>
      <c r="O168" s="323" t="s">
        <v>324</v>
      </c>
      <c r="P168" s="394">
        <f t="shared" ref="P168:P173" si="0">F168*J168</f>
        <v>223.57043400000001</v>
      </c>
      <c r="Q168" s="323" t="s">
        <v>80</v>
      </c>
      <c r="T168" s="395"/>
      <c r="U168" s="317"/>
      <c r="V168" s="317"/>
      <c r="W168" s="317"/>
      <c r="X168" s="317"/>
      <c r="Y168" s="317"/>
      <c r="Z168" s="317"/>
      <c r="AA168" s="317"/>
      <c r="AB168" s="317"/>
    </row>
    <row r="169" spans="2:36">
      <c r="B169" s="320" t="s">
        <v>357</v>
      </c>
      <c r="F169" s="717">
        <f>E167/0.5</f>
        <v>8</v>
      </c>
      <c r="G169" s="717"/>
      <c r="H169" s="323" t="s">
        <v>226</v>
      </c>
      <c r="I169" s="323" t="s">
        <v>26</v>
      </c>
      <c r="J169" s="758">
        <f>H177+H180</f>
        <v>14</v>
      </c>
      <c r="K169" s="758"/>
      <c r="O169" s="323" t="s">
        <v>324</v>
      </c>
      <c r="P169" s="396">
        <f t="shared" si="0"/>
        <v>112</v>
      </c>
      <c r="Q169" s="323" t="s">
        <v>80</v>
      </c>
    </row>
    <row r="170" spans="2:36">
      <c r="B170" s="397" t="s">
        <v>358</v>
      </c>
      <c r="F170" s="717">
        <f>E167*0.15</f>
        <v>0.6</v>
      </c>
      <c r="G170" s="717"/>
      <c r="H170" s="323" t="s">
        <v>6</v>
      </c>
      <c r="I170" s="323" t="s">
        <v>26</v>
      </c>
      <c r="J170" s="758">
        <f>H178</f>
        <v>58</v>
      </c>
      <c r="K170" s="758"/>
      <c r="O170" s="323" t="s">
        <v>324</v>
      </c>
      <c r="P170" s="396">
        <f t="shared" si="0"/>
        <v>34.799999999999997</v>
      </c>
      <c r="Q170" s="323" t="s">
        <v>80</v>
      </c>
    </row>
    <row r="171" spans="2:36">
      <c r="B171" s="397" t="s">
        <v>209</v>
      </c>
      <c r="F171" s="717">
        <f>E167*0.4</f>
        <v>1.6</v>
      </c>
      <c r="G171" s="717"/>
      <c r="H171" s="323" t="s">
        <v>359</v>
      </c>
      <c r="I171" s="323" t="s">
        <v>26</v>
      </c>
      <c r="J171" s="758">
        <f>H179</f>
        <v>45</v>
      </c>
      <c r="K171" s="758"/>
      <c r="O171" s="323" t="s">
        <v>324</v>
      </c>
      <c r="P171" s="396">
        <f t="shared" si="0"/>
        <v>72</v>
      </c>
      <c r="Q171" s="323" t="s">
        <v>80</v>
      </c>
    </row>
    <row r="172" spans="2:36">
      <c r="B172" s="320" t="s">
        <v>360</v>
      </c>
      <c r="F172" s="717">
        <f>E167</f>
        <v>4</v>
      </c>
      <c r="G172" s="765"/>
      <c r="H172" s="323" t="s">
        <v>191</v>
      </c>
      <c r="I172" s="323" t="s">
        <v>26</v>
      </c>
      <c r="J172" s="717">
        <f>ROUND('ค่าดำเนินการและเสื่อมราคา '!G61,2)</f>
        <v>14.55</v>
      </c>
      <c r="K172" s="765"/>
      <c r="O172" s="323" t="s">
        <v>324</v>
      </c>
      <c r="P172" s="396">
        <f t="shared" si="0"/>
        <v>58.2</v>
      </c>
      <c r="Q172" s="323" t="s">
        <v>80</v>
      </c>
    </row>
    <row r="173" spans="2:36">
      <c r="B173" s="320" t="s">
        <v>469</v>
      </c>
      <c r="F173" s="717">
        <v>0.6</v>
      </c>
      <c r="G173" s="717"/>
      <c r="H173" s="323" t="s">
        <v>6</v>
      </c>
      <c r="I173" s="323" t="s">
        <v>26</v>
      </c>
      <c r="J173" s="766">
        <f>SUM(P248)</f>
        <v>375.97</v>
      </c>
      <c r="K173" s="765"/>
      <c r="O173" s="323" t="s">
        <v>324</v>
      </c>
      <c r="P173" s="347">
        <f t="shared" si="0"/>
        <v>225.58200000000002</v>
      </c>
      <c r="Q173" s="323" t="s">
        <v>80</v>
      </c>
    </row>
    <row r="174" spans="2:36">
      <c r="B174" s="320" t="s">
        <v>54</v>
      </c>
      <c r="F174" s="399"/>
      <c r="G174" s="399"/>
      <c r="O174" s="323" t="s">
        <v>324</v>
      </c>
      <c r="P174" s="359">
        <f>SUM(P168:P173)</f>
        <v>726.15243399999997</v>
      </c>
      <c r="Q174" s="323" t="s">
        <v>80</v>
      </c>
    </row>
    <row r="175" spans="2:36" ht="24.75" thickBot="1">
      <c r="B175" s="320" t="s">
        <v>15</v>
      </c>
      <c r="F175" s="760">
        <f>P174</f>
        <v>726.15243399999997</v>
      </c>
      <c r="G175" s="760"/>
      <c r="H175" s="323" t="s">
        <v>195</v>
      </c>
      <c r="I175" s="709">
        <f>E167</f>
        <v>4</v>
      </c>
      <c r="J175" s="710"/>
      <c r="O175" s="323" t="s">
        <v>324</v>
      </c>
      <c r="P175" s="400">
        <f>ROUND(F175/I175,2)</f>
        <v>181.54</v>
      </c>
      <c r="Q175" s="323" t="s">
        <v>202</v>
      </c>
      <c r="AJ175" s="362" t="s">
        <v>182</v>
      </c>
    </row>
    <row r="176" spans="2:36" ht="24.75" thickTop="1">
      <c r="F176" s="401"/>
      <c r="G176" s="401"/>
      <c r="H176" s="323"/>
      <c r="I176" s="355"/>
      <c r="J176" s="323"/>
      <c r="O176" s="323"/>
      <c r="P176" s="331" t="s">
        <v>182</v>
      </c>
      <c r="Q176" s="323"/>
    </row>
    <row r="177" spans="2:36">
      <c r="B177" s="397" t="s">
        <v>361</v>
      </c>
      <c r="C177" s="397"/>
      <c r="D177" s="397"/>
      <c r="E177" s="397" t="s">
        <v>207</v>
      </c>
      <c r="F177" s="397"/>
      <c r="G177" s="402" t="s">
        <v>26</v>
      </c>
      <c r="H177" s="761">
        <v>10</v>
      </c>
      <c r="I177" s="762"/>
      <c r="J177" s="333" t="s">
        <v>362</v>
      </c>
      <c r="K177" s="397"/>
      <c r="O177" s="323"/>
      <c r="P177" s="349"/>
      <c r="Q177" s="323"/>
    </row>
    <row r="178" spans="2:36">
      <c r="B178" s="397" t="s">
        <v>358</v>
      </c>
      <c r="C178" s="397"/>
      <c r="D178" s="397"/>
      <c r="E178" s="397" t="s">
        <v>208</v>
      </c>
      <c r="F178" s="397"/>
      <c r="G178" s="402" t="s">
        <v>26</v>
      </c>
      <c r="H178" s="763">
        <v>58</v>
      </c>
      <c r="I178" s="764"/>
      <c r="J178" s="333" t="s">
        <v>362</v>
      </c>
      <c r="K178" s="397"/>
      <c r="O178" s="323"/>
      <c r="P178" s="349"/>
      <c r="Q178" s="323"/>
    </row>
    <row r="179" spans="2:36">
      <c r="B179" s="397" t="s">
        <v>209</v>
      </c>
      <c r="C179" s="397"/>
      <c r="D179" s="397"/>
      <c r="E179" s="397" t="s">
        <v>210</v>
      </c>
      <c r="F179" s="397"/>
      <c r="G179" s="402" t="s">
        <v>26</v>
      </c>
      <c r="H179" s="763">
        <v>45</v>
      </c>
      <c r="I179" s="764"/>
      <c r="J179" s="333" t="s">
        <v>362</v>
      </c>
      <c r="K179" s="397"/>
      <c r="O179" s="323"/>
      <c r="P179" s="349"/>
      <c r="Q179" s="323"/>
    </row>
    <row r="180" spans="2:36">
      <c r="B180" s="397" t="s">
        <v>363</v>
      </c>
      <c r="C180" s="397"/>
      <c r="D180" s="397"/>
      <c r="E180" s="397"/>
      <c r="F180" s="397"/>
      <c r="G180" s="402" t="s">
        <v>26</v>
      </c>
      <c r="H180" s="763">
        <v>4</v>
      </c>
      <c r="I180" s="764"/>
      <c r="J180" s="333" t="s">
        <v>362</v>
      </c>
      <c r="K180" s="397"/>
      <c r="O180" s="323"/>
      <c r="P180" s="349"/>
      <c r="Q180" s="323"/>
    </row>
    <row r="181" spans="2:36">
      <c r="B181" s="397" t="s">
        <v>206</v>
      </c>
      <c r="C181" s="397"/>
      <c r="D181" s="397"/>
      <c r="E181" s="397"/>
      <c r="F181" s="397"/>
      <c r="G181" s="397"/>
      <c r="H181" s="397"/>
      <c r="I181" s="397"/>
      <c r="J181" s="397"/>
      <c r="O181" s="323"/>
      <c r="P181" s="349"/>
      <c r="Q181" s="323"/>
    </row>
    <row r="182" spans="2:36">
      <c r="P182" s="349"/>
      <c r="Q182" s="323"/>
    </row>
    <row r="183" spans="2:36">
      <c r="B183" s="512" t="s">
        <v>364</v>
      </c>
      <c r="C183" s="513"/>
      <c r="D183" s="513"/>
      <c r="E183" s="513"/>
      <c r="F183" s="513"/>
      <c r="G183" s="513"/>
      <c r="H183" s="513"/>
      <c r="I183" s="513" t="s">
        <v>353</v>
      </c>
      <c r="J183" s="513"/>
      <c r="K183" s="513"/>
      <c r="L183" s="515" t="s">
        <v>16</v>
      </c>
      <c r="M183" s="759">
        <v>5</v>
      </c>
      <c r="N183" s="759"/>
      <c r="O183" s="513" t="s">
        <v>69</v>
      </c>
      <c r="P183" s="517"/>
      <c r="Q183" s="515"/>
    </row>
    <row r="184" spans="2:36">
      <c r="B184" s="320" t="s">
        <v>354</v>
      </c>
      <c r="E184" s="716">
        <v>4</v>
      </c>
      <c r="F184" s="710"/>
      <c r="G184" s="320" t="s">
        <v>355</v>
      </c>
      <c r="P184" s="349"/>
      <c r="Q184" s="323"/>
    </row>
    <row r="185" spans="2:36">
      <c r="B185" s="320" t="s">
        <v>356</v>
      </c>
      <c r="F185" s="716">
        <f>((E184/0.5)*0.5)*1.387</f>
        <v>5.548</v>
      </c>
      <c r="G185" s="716"/>
      <c r="H185" s="323" t="s">
        <v>194</v>
      </c>
      <c r="I185" s="323" t="s">
        <v>26</v>
      </c>
      <c r="J185" s="709">
        <f>SUM(ข้อมูลวัสดุก่อสร้าง!I10)/1000</f>
        <v>26.222279999999998</v>
      </c>
      <c r="K185" s="709"/>
      <c r="O185" s="323" t="s">
        <v>324</v>
      </c>
      <c r="P185" s="394">
        <f>F185*J185</f>
        <v>145.48120943999999</v>
      </c>
      <c r="Q185" s="323" t="s">
        <v>80</v>
      </c>
    </row>
    <row r="186" spans="2:36">
      <c r="B186" s="320" t="s">
        <v>365</v>
      </c>
      <c r="F186" s="717">
        <f>E184</f>
        <v>4</v>
      </c>
      <c r="G186" s="765"/>
      <c r="H186" s="323" t="s">
        <v>191</v>
      </c>
      <c r="I186" s="323" t="s">
        <v>26</v>
      </c>
      <c r="J186" s="717">
        <f>ROUND('ค่าดำเนินการและเสื่อมราคา '!G60,2)</f>
        <v>23.39</v>
      </c>
      <c r="K186" s="765"/>
      <c r="O186" s="323" t="s">
        <v>324</v>
      </c>
      <c r="P186" s="396">
        <f>F186*J186</f>
        <v>93.56</v>
      </c>
      <c r="Q186" s="323" t="s">
        <v>80</v>
      </c>
    </row>
    <row r="187" spans="2:36">
      <c r="B187" s="320" t="s">
        <v>366</v>
      </c>
      <c r="F187" s="717">
        <f>E184/0.5</f>
        <v>8</v>
      </c>
      <c r="G187" s="717"/>
      <c r="H187" s="323" t="s">
        <v>226</v>
      </c>
      <c r="I187" s="323" t="s">
        <v>26</v>
      </c>
      <c r="J187" s="758">
        <f>H180</f>
        <v>4</v>
      </c>
      <c r="K187" s="758"/>
      <c r="O187" s="323" t="s">
        <v>324</v>
      </c>
      <c r="P187" s="396">
        <f>F187*J187</f>
        <v>32</v>
      </c>
      <c r="Q187" s="323" t="s">
        <v>80</v>
      </c>
    </row>
    <row r="188" spans="2:36">
      <c r="B188" s="397" t="s">
        <v>209</v>
      </c>
      <c r="F188" s="717">
        <f>E184*0.4</f>
        <v>1.6</v>
      </c>
      <c r="G188" s="717"/>
      <c r="H188" s="323" t="s">
        <v>359</v>
      </c>
      <c r="I188" s="323" t="s">
        <v>26</v>
      </c>
      <c r="J188" s="758">
        <f>H179</f>
        <v>45</v>
      </c>
      <c r="K188" s="758"/>
      <c r="O188" s="323" t="s">
        <v>324</v>
      </c>
      <c r="P188" s="396">
        <f>F188*J188</f>
        <v>72</v>
      </c>
      <c r="Q188" s="323" t="s">
        <v>80</v>
      </c>
    </row>
    <row r="189" spans="2:36">
      <c r="B189" s="320" t="s">
        <v>54</v>
      </c>
      <c r="F189" s="375"/>
      <c r="G189" s="375"/>
      <c r="O189" s="323" t="s">
        <v>324</v>
      </c>
      <c r="P189" s="359">
        <f>SUM(P185:P188)</f>
        <v>343.04120943999999</v>
      </c>
      <c r="Q189" s="323" t="s">
        <v>80</v>
      </c>
    </row>
    <row r="190" spans="2:36" ht="24.75" thickBot="1">
      <c r="B190" s="320" t="s">
        <v>15</v>
      </c>
      <c r="F190" s="760">
        <f>P189</f>
        <v>343.04120943999999</v>
      </c>
      <c r="G190" s="760"/>
      <c r="H190" s="323" t="s">
        <v>195</v>
      </c>
      <c r="I190" s="709">
        <f>E184</f>
        <v>4</v>
      </c>
      <c r="J190" s="710"/>
      <c r="O190" s="323" t="s">
        <v>324</v>
      </c>
      <c r="P190" s="400">
        <f>ROUND(F190/I190,2)</f>
        <v>85.76</v>
      </c>
      <c r="Q190" s="323" t="s">
        <v>202</v>
      </c>
      <c r="AJ190" s="362" t="s">
        <v>182</v>
      </c>
    </row>
    <row r="191" spans="2:36" ht="24.75" thickTop="1">
      <c r="P191" s="331" t="s">
        <v>182</v>
      </c>
      <c r="Q191" s="323"/>
    </row>
    <row r="192" spans="2:36" hidden="1">
      <c r="B192" s="512" t="s">
        <v>367</v>
      </c>
      <c r="C192" s="513"/>
      <c r="D192" s="513"/>
      <c r="E192" s="513"/>
      <c r="F192" s="513"/>
      <c r="G192" s="513"/>
      <c r="H192" s="513"/>
      <c r="I192" s="513"/>
      <c r="J192" s="513"/>
      <c r="K192" s="513"/>
      <c r="L192" s="515" t="s">
        <v>16</v>
      </c>
      <c r="M192" s="759">
        <f>SUM(กรอกข้อมูล!I19)</f>
        <v>265</v>
      </c>
      <c r="N192" s="759"/>
      <c r="O192" s="513" t="s">
        <v>69</v>
      </c>
      <c r="P192" s="517"/>
      <c r="Q192" s="515"/>
    </row>
    <row r="193" spans="2:36" hidden="1">
      <c r="B193" s="320" t="s">
        <v>354</v>
      </c>
      <c r="E193" s="716">
        <v>5</v>
      </c>
      <c r="F193" s="710"/>
      <c r="G193" s="320" t="s">
        <v>355</v>
      </c>
      <c r="P193" s="349"/>
      <c r="Q193" s="323"/>
    </row>
    <row r="194" spans="2:36" hidden="1">
      <c r="B194" s="320" t="s">
        <v>368</v>
      </c>
      <c r="F194" s="716">
        <f>((E193/0.5)*0.5)*1.58</f>
        <v>7.9</v>
      </c>
      <c r="G194" s="716"/>
      <c r="H194" s="323" t="s">
        <v>194</v>
      </c>
      <c r="I194" s="323" t="s">
        <v>26</v>
      </c>
      <c r="J194" s="709">
        <f>SUM(ข้อมูลวัสดุก่อสร้าง!I12)/1000</f>
        <v>24.42906</v>
      </c>
      <c r="K194" s="709"/>
      <c r="O194" s="323" t="s">
        <v>324</v>
      </c>
      <c r="P194" s="394">
        <f>F194*J194</f>
        <v>192.989574</v>
      </c>
      <c r="Q194" s="323" t="s">
        <v>80</v>
      </c>
    </row>
    <row r="195" spans="2:36" hidden="1">
      <c r="B195" s="320" t="s">
        <v>365</v>
      </c>
      <c r="F195" s="717">
        <f>E193</f>
        <v>5</v>
      </c>
      <c r="G195" s="765"/>
      <c r="H195" s="323" t="s">
        <v>191</v>
      </c>
      <c r="I195" s="323" t="s">
        <v>26</v>
      </c>
      <c r="J195" s="717">
        <f>ROUND('ค่าดำเนินการและเสื่อมราคา '!G60,2)</f>
        <v>23.39</v>
      </c>
      <c r="K195" s="765"/>
      <c r="O195" s="323" t="s">
        <v>324</v>
      </c>
      <c r="P195" s="396">
        <f>F195*J195</f>
        <v>116.95</v>
      </c>
      <c r="Q195" s="323" t="s">
        <v>80</v>
      </c>
    </row>
    <row r="196" spans="2:36" hidden="1">
      <c r="B196" s="397" t="s">
        <v>209</v>
      </c>
      <c r="F196" s="717">
        <f>E193*0.5</f>
        <v>2.5</v>
      </c>
      <c r="G196" s="717"/>
      <c r="H196" s="323" t="s">
        <v>359</v>
      </c>
      <c r="I196" s="323" t="s">
        <v>26</v>
      </c>
      <c r="J196" s="758">
        <f>H179</f>
        <v>45</v>
      </c>
      <c r="K196" s="758"/>
      <c r="O196" s="323" t="s">
        <v>324</v>
      </c>
      <c r="P196" s="396">
        <f>F196*J196</f>
        <v>112.5</v>
      </c>
      <c r="Q196" s="323" t="s">
        <v>80</v>
      </c>
    </row>
    <row r="197" spans="2:36" hidden="1">
      <c r="B197" s="320" t="s">
        <v>54</v>
      </c>
      <c r="O197" s="323" t="s">
        <v>324</v>
      </c>
      <c r="P197" s="359">
        <f>SUM(P194:P196)</f>
        <v>422.43957399999999</v>
      </c>
      <c r="Q197" s="323" t="s">
        <v>80</v>
      </c>
    </row>
    <row r="198" spans="2:36" ht="24.75" hidden="1" thickBot="1">
      <c r="B198" s="320" t="s">
        <v>15</v>
      </c>
      <c r="F198" s="760">
        <f>P197</f>
        <v>422.43957399999999</v>
      </c>
      <c r="G198" s="760"/>
      <c r="H198" s="323" t="s">
        <v>195</v>
      </c>
      <c r="I198" s="709">
        <f>E193</f>
        <v>5</v>
      </c>
      <c r="J198" s="710"/>
      <c r="O198" s="323" t="s">
        <v>324</v>
      </c>
      <c r="P198" s="400">
        <f>ROUND(F198/I198,2)</f>
        <v>84.49</v>
      </c>
      <c r="Q198" s="323" t="s">
        <v>202</v>
      </c>
      <c r="AJ198" s="329"/>
    </row>
    <row r="199" spans="2:36" ht="24.75" hidden="1" thickTop="1">
      <c r="F199" s="401"/>
      <c r="G199" s="401"/>
      <c r="H199" s="323"/>
      <c r="I199" s="355"/>
      <c r="J199" s="323"/>
      <c r="O199" s="323"/>
      <c r="P199" s="331" t="s">
        <v>182</v>
      </c>
      <c r="Q199" s="323"/>
      <c r="AJ199" s="329"/>
    </row>
    <row r="200" spans="2:36" hidden="1">
      <c r="B200" s="512" t="s">
        <v>314</v>
      </c>
      <c r="C200" s="513"/>
      <c r="D200" s="513"/>
      <c r="E200" s="513"/>
      <c r="F200" s="513"/>
      <c r="G200" s="513"/>
      <c r="H200" s="513"/>
      <c r="I200" s="513"/>
      <c r="J200" s="513"/>
      <c r="K200" s="513"/>
      <c r="L200" s="513"/>
      <c r="M200" s="513"/>
      <c r="N200" s="513"/>
      <c r="O200" s="513"/>
      <c r="P200" s="517"/>
      <c r="Q200" s="515"/>
    </row>
    <row r="201" spans="2:36" hidden="1">
      <c r="B201" s="320" t="s">
        <v>307</v>
      </c>
      <c r="O201" s="323" t="s">
        <v>13</v>
      </c>
      <c r="P201" s="344">
        <f>SUM(ข้อมูลวัสดุก่อสร้าง!I24)</f>
        <v>0</v>
      </c>
      <c r="Q201" s="323" t="s">
        <v>17</v>
      </c>
    </row>
    <row r="202" spans="2:36" hidden="1">
      <c r="B202" s="320" t="s">
        <v>315</v>
      </c>
      <c r="O202" s="323" t="s">
        <v>13</v>
      </c>
      <c r="P202" s="338">
        <f>ROUND('ค่าดำเนินการและเสื่อมราคา '!G21,2)</f>
        <v>32.07</v>
      </c>
      <c r="Q202" s="323" t="s">
        <v>17</v>
      </c>
    </row>
    <row r="203" spans="2:36" hidden="1">
      <c r="B203" s="320" t="s">
        <v>316</v>
      </c>
      <c r="D203" s="711">
        <v>0</v>
      </c>
      <c r="E203" s="712"/>
      <c r="F203" s="320" t="s">
        <v>48</v>
      </c>
      <c r="O203" s="323" t="s">
        <v>13</v>
      </c>
      <c r="P203" s="357">
        <v>0</v>
      </c>
      <c r="Q203" s="323" t="s">
        <v>17</v>
      </c>
    </row>
    <row r="204" spans="2:36" hidden="1">
      <c r="B204" s="320" t="s">
        <v>5</v>
      </c>
      <c r="O204" s="323" t="s">
        <v>13</v>
      </c>
      <c r="P204" s="347">
        <f>SUM(P201:P203)</f>
        <v>32.07</v>
      </c>
      <c r="Q204" s="323" t="s">
        <v>17</v>
      </c>
    </row>
    <row r="205" spans="2:36" hidden="1">
      <c r="B205" s="320" t="s">
        <v>56</v>
      </c>
      <c r="D205" s="709">
        <f>P204</f>
        <v>32.07</v>
      </c>
      <c r="E205" s="710"/>
      <c r="F205" s="323" t="s">
        <v>203</v>
      </c>
      <c r="G205" s="345">
        <v>1.75</v>
      </c>
      <c r="P205" s="349">
        <f>D205*G205</f>
        <v>56.122500000000002</v>
      </c>
      <c r="Q205" s="323" t="s">
        <v>17</v>
      </c>
    </row>
    <row r="206" spans="2:36" hidden="1">
      <c r="B206" s="320" t="s">
        <v>317</v>
      </c>
      <c r="O206" s="323" t="s">
        <v>13</v>
      </c>
      <c r="P206" s="347">
        <f>ROUND('ค่าดำเนินการและเสื่อมราคา '!G23,2)</f>
        <v>55.12</v>
      </c>
      <c r="Q206" s="323" t="s">
        <v>17</v>
      </c>
    </row>
    <row r="207" spans="2:36" hidden="1">
      <c r="B207" s="326" t="s">
        <v>54</v>
      </c>
      <c r="O207" s="323" t="s">
        <v>13</v>
      </c>
      <c r="P207" s="359">
        <f>P205+P206</f>
        <v>111.24250000000001</v>
      </c>
      <c r="Q207" s="323" t="s">
        <v>17</v>
      </c>
    </row>
    <row r="208" spans="2:36" ht="24.75" hidden="1" thickBot="1">
      <c r="B208" s="326" t="s">
        <v>261</v>
      </c>
      <c r="O208" s="323" t="s">
        <v>13</v>
      </c>
      <c r="P208" s="328">
        <f>ROUND(P207,2)</f>
        <v>111.24</v>
      </c>
      <c r="Q208" s="323" t="s">
        <v>17</v>
      </c>
    </row>
    <row r="209" spans="2:36" ht="24.75" hidden="1" thickTop="1">
      <c r="P209" s="349"/>
      <c r="Q209" s="323"/>
    </row>
    <row r="210" spans="2:36" hidden="1">
      <c r="B210" s="512" t="s">
        <v>466</v>
      </c>
      <c r="C210" s="513"/>
      <c r="D210" s="513"/>
      <c r="E210" s="513"/>
      <c r="F210" s="513"/>
      <c r="G210" s="513"/>
      <c r="H210" s="513"/>
      <c r="I210" s="513"/>
      <c r="J210" s="513"/>
      <c r="K210" s="513"/>
      <c r="L210" s="513"/>
      <c r="M210" s="513"/>
      <c r="N210" s="513"/>
      <c r="O210" s="513"/>
      <c r="P210" s="517"/>
      <c r="Q210" s="515"/>
    </row>
    <row r="211" spans="2:36" hidden="1">
      <c r="B211" s="320" t="s">
        <v>307</v>
      </c>
      <c r="O211" s="323" t="s">
        <v>13</v>
      </c>
      <c r="P211" s="344">
        <f>SUM(ข้อมูลวัสดุก่อสร้าง!I24)</f>
        <v>0</v>
      </c>
      <c r="Q211" s="323" t="s">
        <v>17</v>
      </c>
    </row>
    <row r="212" spans="2:36" hidden="1">
      <c r="B212" s="320" t="s">
        <v>315</v>
      </c>
      <c r="O212" s="323" t="s">
        <v>13</v>
      </c>
      <c r="P212" s="338">
        <f>'[1]ตารางค่าดำเนินการ+ค่าเสื่อมราคา'!$G$21</f>
        <v>32.79</v>
      </c>
      <c r="Q212" s="323" t="s">
        <v>17</v>
      </c>
    </row>
    <row r="213" spans="2:36" hidden="1">
      <c r="B213" s="320" t="s">
        <v>316</v>
      </c>
      <c r="D213" s="711">
        <v>0</v>
      </c>
      <c r="E213" s="712"/>
      <c r="F213" s="320" t="s">
        <v>48</v>
      </c>
      <c r="O213" s="323" t="s">
        <v>13</v>
      </c>
      <c r="P213" s="357">
        <v>0</v>
      </c>
      <c r="Q213" s="323" t="s">
        <v>17</v>
      </c>
    </row>
    <row r="214" spans="2:36" hidden="1">
      <c r="B214" s="320" t="s">
        <v>5</v>
      </c>
      <c r="O214" s="323" t="s">
        <v>13</v>
      </c>
      <c r="P214" s="347">
        <f>SUM(P211:P213)</f>
        <v>32.79</v>
      </c>
      <c r="Q214" s="323" t="s">
        <v>17</v>
      </c>
    </row>
    <row r="215" spans="2:36" hidden="1">
      <c r="B215" s="320" t="s">
        <v>56</v>
      </c>
      <c r="D215" s="709">
        <f>P214</f>
        <v>32.79</v>
      </c>
      <c r="E215" s="710"/>
      <c r="F215" s="323" t="s">
        <v>203</v>
      </c>
      <c r="G215" s="345">
        <v>1.25</v>
      </c>
      <c r="P215" s="347">
        <f>D215*G215</f>
        <v>40.987499999999997</v>
      </c>
      <c r="Q215" s="323" t="s">
        <v>17</v>
      </c>
    </row>
    <row r="216" spans="2:36" hidden="1">
      <c r="B216" s="320" t="s">
        <v>304</v>
      </c>
      <c r="F216" s="345">
        <f>ROUND('ค่าดำเนินการและเสื่อมราคา '!G8,2)</f>
        <v>3.67</v>
      </c>
      <c r="G216" s="320" t="s">
        <v>305</v>
      </c>
      <c r="O216" s="323" t="s">
        <v>13</v>
      </c>
      <c r="P216" s="347">
        <f>F216</f>
        <v>3.67</v>
      </c>
      <c r="Q216" s="323" t="s">
        <v>17</v>
      </c>
    </row>
    <row r="217" spans="2:36" hidden="1">
      <c r="B217" s="326" t="s">
        <v>54</v>
      </c>
      <c r="O217" s="323" t="s">
        <v>13</v>
      </c>
      <c r="P217" s="361">
        <f>P215+P216</f>
        <v>44.657499999999999</v>
      </c>
      <c r="Q217" s="323" t="s">
        <v>17</v>
      </c>
    </row>
    <row r="218" spans="2:36" ht="24.75" hidden="1" thickBot="1">
      <c r="B218" s="326" t="s">
        <v>261</v>
      </c>
      <c r="O218" s="323" t="s">
        <v>13</v>
      </c>
      <c r="P218" s="328">
        <f>ROUND(P217,2)</f>
        <v>44.66</v>
      </c>
      <c r="Q218" s="323" t="s">
        <v>17</v>
      </c>
    </row>
    <row r="219" spans="2:36" ht="24.75" hidden="1" thickTop="1">
      <c r="F219" s="401"/>
      <c r="G219" s="401"/>
      <c r="H219" s="323"/>
      <c r="I219" s="355"/>
      <c r="J219" s="323"/>
      <c r="O219" s="323"/>
      <c r="P219" s="349"/>
      <c r="Q219" s="323"/>
      <c r="AJ219" s="329"/>
    </row>
    <row r="220" spans="2:36">
      <c r="B220" s="512" t="s">
        <v>467</v>
      </c>
      <c r="C220" s="513"/>
      <c r="D220" s="513"/>
      <c r="E220" s="513"/>
      <c r="F220" s="513"/>
      <c r="G220" s="513"/>
      <c r="H220" s="513"/>
      <c r="I220" s="513"/>
      <c r="J220" s="513"/>
      <c r="K220" s="513"/>
      <c r="L220" s="513"/>
      <c r="M220" s="513"/>
      <c r="N220" s="513"/>
      <c r="O220" s="513"/>
      <c r="P220" s="517"/>
      <c r="Q220" s="515"/>
    </row>
    <row r="221" spans="2:36">
      <c r="B221" s="320" t="s">
        <v>311</v>
      </c>
      <c r="O221" s="323" t="s">
        <v>13</v>
      </c>
      <c r="P221" s="325">
        <f>SUM(ข้อมูลวัสดุก่อสร้าง!I18)</f>
        <v>331.79</v>
      </c>
      <c r="Q221" s="323" t="s">
        <v>17</v>
      </c>
    </row>
    <row r="222" spans="2:36">
      <c r="B222" s="320" t="s">
        <v>295</v>
      </c>
      <c r="D222" s="718">
        <v>26</v>
      </c>
      <c r="E222" s="718"/>
      <c r="F222" s="320" t="s">
        <v>48</v>
      </c>
      <c r="O222" s="323" t="s">
        <v>13</v>
      </c>
      <c r="P222" s="338">
        <f>ตารางค่าขนส่ง!D33</f>
        <v>92.54</v>
      </c>
      <c r="Q222" s="323" t="s">
        <v>17</v>
      </c>
    </row>
    <row r="223" spans="2:36">
      <c r="B223" s="320" t="s">
        <v>5</v>
      </c>
      <c r="O223" s="323" t="s">
        <v>13</v>
      </c>
      <c r="P223" s="338">
        <f>P221+P222</f>
        <v>424.33000000000004</v>
      </c>
      <c r="Q223" s="323" t="s">
        <v>17</v>
      </c>
    </row>
    <row r="224" spans="2:36">
      <c r="B224" s="320" t="s">
        <v>308</v>
      </c>
      <c r="D224" s="716">
        <f>P223</f>
        <v>424.33000000000004</v>
      </c>
      <c r="E224" s="710"/>
      <c r="F224" s="323" t="s">
        <v>203</v>
      </c>
      <c r="G224" s="345">
        <v>1</v>
      </c>
      <c r="O224" s="323" t="s">
        <v>13</v>
      </c>
      <c r="P224" s="344">
        <f>D224*G224</f>
        <v>424.33000000000004</v>
      </c>
      <c r="Q224" s="323" t="s">
        <v>17</v>
      </c>
    </row>
    <row r="225" spans="2:36">
      <c r="B225" s="320" t="s">
        <v>312</v>
      </c>
      <c r="O225" s="323" t="s">
        <v>13</v>
      </c>
      <c r="P225" s="347">
        <f>ROUND('ค่าดำเนินการและเสื่อมราคา '!G28,2)</f>
        <v>24.71</v>
      </c>
      <c r="Q225" s="323" t="s">
        <v>17</v>
      </c>
    </row>
    <row r="226" spans="2:36">
      <c r="B226" s="320" t="s">
        <v>304</v>
      </c>
      <c r="F226" s="345">
        <f>ROUND('ค่าดำเนินการและเสื่อมราคา '!G8,2)</f>
        <v>3.67</v>
      </c>
      <c r="G226" s="320" t="s">
        <v>305</v>
      </c>
      <c r="O226" s="323" t="s">
        <v>13</v>
      </c>
      <c r="P226" s="347">
        <f>F226</f>
        <v>3.67</v>
      </c>
      <c r="Q226" s="323" t="s">
        <v>17</v>
      </c>
    </row>
    <row r="227" spans="2:36">
      <c r="B227" s="320" t="s">
        <v>54</v>
      </c>
      <c r="O227" s="323" t="s">
        <v>13</v>
      </c>
      <c r="P227" s="359">
        <f>SUM(P224:P226)</f>
        <v>452.71000000000004</v>
      </c>
      <c r="Q227" s="323" t="s">
        <v>17</v>
      </c>
    </row>
    <row r="228" spans="2:36" ht="24.75" thickBot="1">
      <c r="B228" s="326" t="s">
        <v>261</v>
      </c>
      <c r="O228" s="323" t="s">
        <v>13</v>
      </c>
      <c r="P228" s="358">
        <f>ROUND(P227,2)</f>
        <v>452.71</v>
      </c>
      <c r="Q228" s="323" t="s">
        <v>17</v>
      </c>
      <c r="AJ228" s="362" t="s">
        <v>182</v>
      </c>
    </row>
    <row r="229" spans="2:36" ht="24.75" thickTop="1">
      <c r="B229" s="322"/>
      <c r="P229" s="331" t="s">
        <v>182</v>
      </c>
      <c r="Q229" s="349"/>
    </row>
    <row r="230" spans="2:36" hidden="1">
      <c r="B230" s="512" t="s">
        <v>218</v>
      </c>
      <c r="C230" s="513"/>
      <c r="D230" s="513"/>
      <c r="E230" s="513"/>
      <c r="F230" s="513"/>
      <c r="G230" s="513"/>
      <c r="H230" s="513"/>
      <c r="I230" s="513"/>
      <c r="J230" s="513"/>
      <c r="K230" s="513"/>
      <c r="L230" s="513"/>
      <c r="M230" s="513"/>
      <c r="N230" s="513"/>
      <c r="O230" s="515"/>
      <c r="P230" s="521"/>
      <c r="Q230" s="513"/>
    </row>
    <row r="231" spans="2:36" hidden="1">
      <c r="B231" s="512" t="s">
        <v>219</v>
      </c>
      <c r="C231" s="519"/>
      <c r="D231" s="519"/>
      <c r="E231" s="519"/>
      <c r="F231" s="519"/>
      <c r="G231" s="519"/>
      <c r="H231" s="516"/>
      <c r="I231" s="516"/>
      <c r="J231" s="516"/>
      <c r="K231" s="516"/>
      <c r="L231" s="516"/>
      <c r="M231" s="516"/>
      <c r="N231" s="516"/>
      <c r="O231" s="516"/>
      <c r="P231" s="516"/>
      <c r="Q231" s="516"/>
    </row>
    <row r="232" spans="2:36" hidden="1">
      <c r="B232" s="320" t="s">
        <v>220</v>
      </c>
      <c r="D232" s="712">
        <v>6</v>
      </c>
      <c r="E232" s="712"/>
      <c r="F232" s="320" t="s">
        <v>221</v>
      </c>
      <c r="I232" s="323" t="s">
        <v>26</v>
      </c>
      <c r="J232" s="768">
        <v>39</v>
      </c>
      <c r="K232" s="768"/>
      <c r="L232" s="723" t="s">
        <v>369</v>
      </c>
      <c r="M232" s="723"/>
      <c r="O232" s="323" t="s">
        <v>13</v>
      </c>
      <c r="P232" s="404">
        <f>D232*J232</f>
        <v>234</v>
      </c>
      <c r="Q232" s="403" t="s">
        <v>62</v>
      </c>
    </row>
    <row r="233" spans="2:36" hidden="1">
      <c r="B233" s="320" t="s">
        <v>222</v>
      </c>
      <c r="D233" s="770">
        <v>0.42</v>
      </c>
      <c r="E233" s="770"/>
      <c r="F233" s="320" t="s">
        <v>221</v>
      </c>
      <c r="I233" s="323" t="s">
        <v>26</v>
      </c>
      <c r="J233" s="769">
        <v>60</v>
      </c>
      <c r="K233" s="769"/>
      <c r="L233" s="723" t="s">
        <v>369</v>
      </c>
      <c r="M233" s="723"/>
      <c r="O233" s="323" t="s">
        <v>13</v>
      </c>
      <c r="P233" s="405">
        <f>D233*J233</f>
        <v>25.2</v>
      </c>
      <c r="Q233" s="403" t="s">
        <v>62</v>
      </c>
    </row>
    <row r="234" spans="2:36" hidden="1">
      <c r="B234" s="320" t="s">
        <v>223</v>
      </c>
      <c r="D234" s="770">
        <v>1</v>
      </c>
      <c r="E234" s="770"/>
      <c r="F234" s="320" t="s">
        <v>6</v>
      </c>
      <c r="I234" s="323" t="s">
        <v>26</v>
      </c>
      <c r="J234" s="769">
        <v>20</v>
      </c>
      <c r="K234" s="769"/>
      <c r="L234" s="723" t="s">
        <v>370</v>
      </c>
      <c r="M234" s="723"/>
      <c r="O234" s="323" t="s">
        <v>13</v>
      </c>
      <c r="P234" s="405">
        <f>D234*J234</f>
        <v>20</v>
      </c>
      <c r="Q234" s="403" t="s">
        <v>62</v>
      </c>
      <c r="R234" s="320" t="s">
        <v>371</v>
      </c>
    </row>
    <row r="235" spans="2:36" hidden="1">
      <c r="B235" s="320" t="s">
        <v>224</v>
      </c>
      <c r="E235" s="350"/>
      <c r="F235" s="350"/>
      <c r="G235" s="350"/>
      <c r="H235" s="350"/>
      <c r="I235" s="323" t="s">
        <v>26</v>
      </c>
      <c r="J235" s="769">
        <v>10</v>
      </c>
      <c r="K235" s="769"/>
      <c r="L235" s="723" t="s">
        <v>370</v>
      </c>
      <c r="M235" s="723"/>
      <c r="O235" s="323" t="s">
        <v>13</v>
      </c>
      <c r="P235" s="405">
        <f>J235</f>
        <v>10</v>
      </c>
      <c r="Q235" s="403" t="s">
        <v>62</v>
      </c>
      <c r="R235" s="320" t="s">
        <v>372</v>
      </c>
    </row>
    <row r="236" spans="2:36" hidden="1">
      <c r="B236" s="320" t="s">
        <v>225</v>
      </c>
      <c r="G236" s="323"/>
      <c r="H236" s="323"/>
      <c r="I236" s="323" t="s">
        <v>26</v>
      </c>
      <c r="J236" s="769">
        <v>0</v>
      </c>
      <c r="K236" s="769"/>
      <c r="L236" s="723" t="s">
        <v>370</v>
      </c>
      <c r="M236" s="723"/>
      <c r="O236" s="323" t="s">
        <v>13</v>
      </c>
      <c r="P236" s="406">
        <f>J236</f>
        <v>0</v>
      </c>
      <c r="Q236" s="403" t="s">
        <v>62</v>
      </c>
      <c r="R236" s="320" t="s">
        <v>373</v>
      </c>
    </row>
    <row r="237" spans="2:36" ht="24.75" hidden="1" thickBot="1">
      <c r="B237" s="326" t="s">
        <v>374</v>
      </c>
      <c r="C237" s="350"/>
      <c r="E237" s="350"/>
      <c r="F237" s="350"/>
      <c r="G237" s="364"/>
      <c r="H237" s="364"/>
      <c r="I237" s="364"/>
      <c r="J237" s="364"/>
      <c r="K237" s="364"/>
      <c r="M237" s="364"/>
      <c r="O237" s="323" t="s">
        <v>13</v>
      </c>
      <c r="P237" s="407">
        <f>ROUND(SUM(P232:P236),2)</f>
        <v>289.2</v>
      </c>
      <c r="Q237" s="403" t="s">
        <v>62</v>
      </c>
      <c r="T237" s="720"/>
      <c r="U237" s="720"/>
      <c r="AJ237" s="362" t="s">
        <v>182</v>
      </c>
    </row>
    <row r="238" spans="2:36" ht="24.75" hidden="1" thickTop="1">
      <c r="B238" s="408"/>
    </row>
    <row r="239" spans="2:36" hidden="1">
      <c r="B239" s="322" t="s">
        <v>376</v>
      </c>
      <c r="F239" s="323" t="s">
        <v>16</v>
      </c>
      <c r="G239" s="320" t="s">
        <v>377</v>
      </c>
      <c r="R239" s="409"/>
    </row>
    <row r="240" spans="2:36" hidden="1">
      <c r="B240" s="320" t="s">
        <v>378</v>
      </c>
      <c r="F240" s="323">
        <v>1</v>
      </c>
      <c r="G240" s="323" t="s">
        <v>192</v>
      </c>
      <c r="I240" s="349"/>
      <c r="L240" s="323" t="s">
        <v>26</v>
      </c>
      <c r="M240" s="370">
        <f>SUM(ข้อมูลวัสดุก่อสร้าง!D48)</f>
        <v>712.72</v>
      </c>
      <c r="N240" s="355"/>
      <c r="O240" s="323" t="s">
        <v>324</v>
      </c>
      <c r="P240" s="410">
        <f>F240*M240</f>
        <v>712.72</v>
      </c>
      <c r="Q240" s="323" t="s">
        <v>14</v>
      </c>
      <c r="R240" s="411" t="s">
        <v>14</v>
      </c>
    </row>
    <row r="241" spans="2:36" hidden="1">
      <c r="B241" s="320" t="s">
        <v>379</v>
      </c>
      <c r="F241" s="355">
        <v>0.3</v>
      </c>
      <c r="G241" s="323" t="s">
        <v>192</v>
      </c>
      <c r="L241" s="323" t="s">
        <v>26</v>
      </c>
      <c r="M241" s="398">
        <f>SUM(ข้อมูลวัสดุก่อสร้าง!D47)</f>
        <v>779.73</v>
      </c>
      <c r="N241" s="355"/>
      <c r="O241" s="323" t="s">
        <v>324</v>
      </c>
      <c r="P241" s="412">
        <f>F241*M241</f>
        <v>233.91899999999998</v>
      </c>
      <c r="Q241" s="323" t="s">
        <v>14</v>
      </c>
      <c r="R241" s="411" t="s">
        <v>14</v>
      </c>
    </row>
    <row r="242" spans="2:36" hidden="1">
      <c r="B242" s="320" t="s">
        <v>380</v>
      </c>
      <c r="F242" s="355">
        <v>0.3</v>
      </c>
      <c r="G242" s="355" t="s">
        <v>193</v>
      </c>
      <c r="H242" s="320" t="s">
        <v>464</v>
      </c>
      <c r="L242" s="323" t="s">
        <v>26</v>
      </c>
      <c r="M242" s="398">
        <f>SUM(ข้อมูลวัสดุก่อสร้าง!D49)</f>
        <v>30</v>
      </c>
      <c r="N242" s="355"/>
      <c r="O242" s="323" t="s">
        <v>324</v>
      </c>
      <c r="P242" s="412">
        <f>F242*M242</f>
        <v>9</v>
      </c>
      <c r="Q242" s="323" t="s">
        <v>14</v>
      </c>
      <c r="R242" s="411" t="s">
        <v>14</v>
      </c>
    </row>
    <row r="243" spans="2:36" hidden="1">
      <c r="B243" s="320" t="s">
        <v>381</v>
      </c>
      <c r="F243" s="355">
        <v>0.25</v>
      </c>
      <c r="G243" s="355" t="s">
        <v>194</v>
      </c>
      <c r="L243" s="323" t="s">
        <v>26</v>
      </c>
      <c r="M243" s="398">
        <f>SUM(ข้อมูลวัสดุก่อสร้าง!D52)</f>
        <v>65</v>
      </c>
      <c r="N243" s="355"/>
      <c r="O243" s="323" t="s">
        <v>324</v>
      </c>
      <c r="P243" s="412">
        <f>F243*M243</f>
        <v>16.25</v>
      </c>
      <c r="Q243" s="323" t="s">
        <v>14</v>
      </c>
      <c r="R243" s="411" t="s">
        <v>14</v>
      </c>
    </row>
    <row r="244" spans="2:36" hidden="1">
      <c r="M244" s="323"/>
      <c r="N244" s="323" t="s">
        <v>5</v>
      </c>
      <c r="O244" s="323" t="s">
        <v>324</v>
      </c>
      <c r="P244" s="413">
        <f>SUM(P240:Q243)</f>
        <v>971.88900000000001</v>
      </c>
      <c r="Q244" s="323" t="s">
        <v>14</v>
      </c>
      <c r="R244" s="411" t="s">
        <v>14</v>
      </c>
    </row>
    <row r="245" spans="2:36" hidden="1">
      <c r="B245" s="320" t="s">
        <v>382</v>
      </c>
      <c r="F245" s="349"/>
      <c r="G245" s="349"/>
      <c r="I245" s="721">
        <f>P244</f>
        <v>971.88900000000001</v>
      </c>
      <c r="J245" s="721"/>
      <c r="K245" s="721"/>
      <c r="L245" s="323" t="s">
        <v>195</v>
      </c>
      <c r="M245" s="414">
        <v>4</v>
      </c>
      <c r="N245" s="355"/>
      <c r="O245" s="323" t="s">
        <v>324</v>
      </c>
      <c r="P245" s="415">
        <f>I245/M245</f>
        <v>242.97225</v>
      </c>
      <c r="Q245" s="323" t="s">
        <v>14</v>
      </c>
      <c r="R245" s="411" t="s">
        <v>14</v>
      </c>
    </row>
    <row r="246" spans="2:36" hidden="1">
      <c r="B246" s="320" t="s">
        <v>196</v>
      </c>
      <c r="O246" s="323" t="s">
        <v>324</v>
      </c>
      <c r="P246" s="416">
        <v>133</v>
      </c>
      <c r="Q246" s="323" t="s">
        <v>14</v>
      </c>
      <c r="R246" s="411" t="s">
        <v>14</v>
      </c>
    </row>
    <row r="247" spans="2:36" hidden="1">
      <c r="B247" s="320" t="s">
        <v>197</v>
      </c>
      <c r="O247" s="323" t="s">
        <v>324</v>
      </c>
      <c r="P247" s="417">
        <v>0</v>
      </c>
      <c r="Q247" s="323" t="s">
        <v>14</v>
      </c>
      <c r="R247" s="411" t="s">
        <v>14</v>
      </c>
    </row>
    <row r="248" spans="2:36" ht="24.75" hidden="1" thickBot="1">
      <c r="M248" s="323"/>
      <c r="N248" s="323" t="s">
        <v>5</v>
      </c>
      <c r="O248" s="323" t="s">
        <v>324</v>
      </c>
      <c r="P248" s="418">
        <f>ROUND(SUM(P245:Q247),2)</f>
        <v>375.97</v>
      </c>
      <c r="Q248" s="323" t="s">
        <v>14</v>
      </c>
      <c r="R248" s="411" t="s">
        <v>14</v>
      </c>
      <c r="AJ248" s="362" t="s">
        <v>182</v>
      </c>
    </row>
    <row r="249" spans="2:36" ht="24.75" hidden="1" thickTop="1"/>
    <row r="250" spans="2:36">
      <c r="B250" s="419" t="s">
        <v>215</v>
      </c>
      <c r="C250" s="420"/>
      <c r="D250" s="420"/>
      <c r="E250" s="421"/>
      <c r="F250" s="420"/>
      <c r="G250" s="421"/>
      <c r="H250" s="422"/>
      <c r="I250" s="421"/>
      <c r="J250" s="423"/>
    </row>
    <row r="251" spans="2:36">
      <c r="B251" s="420" t="s">
        <v>216</v>
      </c>
      <c r="C251" s="420"/>
      <c r="D251" s="420"/>
      <c r="E251" s="424" t="s">
        <v>387</v>
      </c>
      <c r="F251" s="420"/>
      <c r="G251" s="421"/>
      <c r="O251" s="296" t="s">
        <v>13</v>
      </c>
      <c r="P251" s="425">
        <v>519</v>
      </c>
      <c r="Q251" s="296" t="s">
        <v>80</v>
      </c>
    </row>
    <row r="252" spans="2:36">
      <c r="B252" s="420" t="s">
        <v>217</v>
      </c>
      <c r="C252" s="420"/>
      <c r="D252" s="420"/>
      <c r="E252" s="426"/>
      <c r="F252" s="425"/>
      <c r="G252" s="421"/>
      <c r="O252" s="296" t="s">
        <v>13</v>
      </c>
      <c r="P252" s="425">
        <v>120</v>
      </c>
      <c r="Q252" s="427" t="s">
        <v>6</v>
      </c>
    </row>
    <row r="253" spans="2:36">
      <c r="B253" s="420" t="s">
        <v>383</v>
      </c>
      <c r="C253" s="420"/>
      <c r="D253" s="420"/>
      <c r="E253" s="428">
        <v>20</v>
      </c>
      <c r="F253" s="428" t="s">
        <v>359</v>
      </c>
      <c r="O253" s="422"/>
      <c r="P253" s="421"/>
      <c r="Q253" s="423"/>
    </row>
    <row r="254" spans="2:36">
      <c r="B254" s="420" t="s">
        <v>385</v>
      </c>
      <c r="C254" s="420"/>
      <c r="D254" s="420"/>
      <c r="E254" s="429" t="s">
        <v>386</v>
      </c>
      <c r="F254" s="428" t="s">
        <v>384</v>
      </c>
      <c r="H254" s="323"/>
      <c r="I254" s="430"/>
      <c r="J254" s="430"/>
      <c r="K254" s="323"/>
      <c r="L254" s="349"/>
      <c r="M254" s="349"/>
      <c r="O254" s="427"/>
      <c r="P254" s="421"/>
      <c r="Q254" s="431"/>
    </row>
    <row r="255" spans="2:36" ht="24.75" thickBot="1">
      <c r="B255" s="321"/>
      <c r="C255" s="425"/>
      <c r="D255" s="317"/>
      <c r="E255" s="317"/>
      <c r="F255" s="425"/>
      <c r="G255" s="317"/>
      <c r="M255" s="364" t="s">
        <v>5</v>
      </c>
      <c r="O255" s="296" t="s">
        <v>13</v>
      </c>
      <c r="P255" s="432">
        <f>SUM(P251/P252)</f>
        <v>4.3250000000000002</v>
      </c>
      <c r="Q255" s="300" t="s">
        <v>14</v>
      </c>
      <c r="AJ255" s="362" t="s">
        <v>182</v>
      </c>
    </row>
    <row r="256" spans="2:36" ht="24.75" thickTop="1">
      <c r="B256" s="321"/>
      <c r="C256" s="425"/>
      <c r="D256" s="317"/>
      <c r="E256" s="317"/>
      <c r="F256" s="425"/>
      <c r="G256" s="317"/>
      <c r="M256" s="364"/>
      <c r="O256" s="296"/>
      <c r="P256" s="433"/>
      <c r="Q256" s="300"/>
    </row>
    <row r="257" spans="1:17" hidden="1">
      <c r="A257" s="725" t="s">
        <v>462</v>
      </c>
      <c r="B257" s="725"/>
      <c r="C257" s="725"/>
      <c r="D257" s="725"/>
      <c r="E257" s="725"/>
      <c r="F257" s="725"/>
      <c r="G257" s="725"/>
      <c r="H257" s="725"/>
      <c r="I257" s="725"/>
      <c r="J257" s="725"/>
      <c r="K257" s="725"/>
      <c r="L257" s="725"/>
      <c r="M257" s="725"/>
      <c r="N257" s="725"/>
      <c r="O257" s="725"/>
      <c r="P257" s="725"/>
      <c r="Q257" s="725"/>
    </row>
    <row r="258" spans="1:17" ht="27" hidden="1">
      <c r="B258" s="319" t="s">
        <v>546</v>
      </c>
      <c r="P258" s="433"/>
      <c r="Q258" s="300"/>
    </row>
    <row r="259" spans="1:17" hidden="1">
      <c r="B259" s="434" t="s">
        <v>433</v>
      </c>
      <c r="P259" s="433"/>
      <c r="Q259" s="300"/>
    </row>
    <row r="260" spans="1:17" hidden="1">
      <c r="B260" s="733" t="s">
        <v>434</v>
      </c>
      <c r="C260" s="733"/>
      <c r="D260" s="733"/>
      <c r="E260" s="733"/>
      <c r="F260" s="733"/>
      <c r="G260" s="733"/>
      <c r="H260" s="733"/>
      <c r="I260" s="733" t="s">
        <v>445</v>
      </c>
      <c r="J260" s="733"/>
      <c r="K260" s="733"/>
      <c r="L260" s="733" t="s">
        <v>446</v>
      </c>
      <c r="M260" s="733"/>
      <c r="N260" s="733" t="s">
        <v>435</v>
      </c>
      <c r="O260" s="733"/>
      <c r="P260" s="733" t="s">
        <v>436</v>
      </c>
      <c r="Q260" s="733" t="s">
        <v>437</v>
      </c>
    </row>
    <row r="261" spans="1:17" hidden="1">
      <c r="B261" s="733"/>
      <c r="C261" s="733"/>
      <c r="D261" s="733"/>
      <c r="E261" s="733"/>
      <c r="F261" s="733"/>
      <c r="G261" s="733"/>
      <c r="H261" s="733"/>
      <c r="I261" s="733"/>
      <c r="J261" s="733"/>
      <c r="K261" s="733"/>
      <c r="L261" s="733"/>
      <c r="M261" s="733"/>
      <c r="N261" s="733"/>
      <c r="O261" s="733"/>
      <c r="P261" s="733"/>
      <c r="Q261" s="733"/>
    </row>
    <row r="262" spans="1:17" hidden="1">
      <c r="B262" s="736"/>
      <c r="C262" s="736"/>
      <c r="D262" s="736"/>
      <c r="E262" s="736"/>
      <c r="F262" s="736"/>
      <c r="G262" s="736"/>
      <c r="H262" s="736"/>
      <c r="I262" s="734" t="s">
        <v>447</v>
      </c>
      <c r="J262" s="737"/>
      <c r="K262" s="735"/>
      <c r="L262" s="734" t="s">
        <v>448</v>
      </c>
      <c r="M262" s="735"/>
      <c r="N262" s="734" t="s">
        <v>439</v>
      </c>
      <c r="O262" s="735"/>
      <c r="P262" s="435" t="s">
        <v>440</v>
      </c>
      <c r="Q262" s="435" t="s">
        <v>441</v>
      </c>
    </row>
    <row r="263" spans="1:17" hidden="1">
      <c r="B263" s="767" t="s">
        <v>449</v>
      </c>
      <c r="C263" s="767"/>
      <c r="D263" s="767"/>
      <c r="E263" s="767"/>
      <c r="F263" s="767"/>
      <c r="G263" s="767"/>
      <c r="H263" s="767"/>
      <c r="I263" s="744">
        <v>0</v>
      </c>
      <c r="J263" s="744"/>
      <c r="K263" s="744"/>
      <c r="L263" s="744">
        <v>0</v>
      </c>
      <c r="M263" s="744"/>
      <c r="N263" s="744">
        <f>SUM(ข้อมูลวัสดุก่อสร้าง!D39)</f>
        <v>1892.95</v>
      </c>
      <c r="O263" s="744"/>
      <c r="P263" s="437">
        <f>SUM(ข้อมูลวัสดุก่อสร้าง!D38)</f>
        <v>1849.58</v>
      </c>
      <c r="Q263" s="437">
        <f>SUM(ข้อมูลวัสดุก่อสร้าง!I37)</f>
        <v>1801.22</v>
      </c>
    </row>
    <row r="264" spans="1:17" hidden="1">
      <c r="B264" s="795" t="s">
        <v>450</v>
      </c>
      <c r="C264" s="796"/>
      <c r="D264" s="796"/>
      <c r="E264" s="796"/>
      <c r="F264" s="796"/>
      <c r="G264" s="796"/>
      <c r="H264" s="797"/>
      <c r="I264" s="708">
        <v>0</v>
      </c>
      <c r="J264" s="708"/>
      <c r="K264" s="708"/>
      <c r="L264" s="708">
        <v>0</v>
      </c>
      <c r="M264" s="708"/>
      <c r="N264" s="708">
        <v>306</v>
      </c>
      <c r="O264" s="708"/>
      <c r="P264" s="438">
        <v>306</v>
      </c>
      <c r="Q264" s="438">
        <v>306</v>
      </c>
    </row>
    <row r="265" spans="1:17" hidden="1">
      <c r="B265" s="736" t="s">
        <v>5</v>
      </c>
      <c r="C265" s="736"/>
      <c r="D265" s="736"/>
      <c r="E265" s="736"/>
      <c r="F265" s="736"/>
      <c r="G265" s="736"/>
      <c r="H265" s="736"/>
      <c r="I265" s="779">
        <f>SUM(I263:K264)</f>
        <v>0</v>
      </c>
      <c r="J265" s="785"/>
      <c r="K265" s="780"/>
      <c r="L265" s="779">
        <f>SUM(L263:M264)</f>
        <v>0</v>
      </c>
      <c r="M265" s="780"/>
      <c r="N265" s="798">
        <f>SUM(N263:O264)</f>
        <v>2198.9499999999998</v>
      </c>
      <c r="O265" s="799"/>
      <c r="P265" s="439">
        <f>SUM(P263:P264)</f>
        <v>2155.58</v>
      </c>
      <c r="Q265" s="439">
        <f>SUM(Q263:Q264)</f>
        <v>2107.2200000000003</v>
      </c>
    </row>
    <row r="266" spans="1:17" hidden="1">
      <c r="B266" s="166"/>
      <c r="C266" s="166"/>
      <c r="D266" s="411"/>
      <c r="E266" s="411"/>
      <c r="F266" s="440"/>
      <c r="G266" s="411"/>
      <c r="H266" s="440"/>
      <c r="I266" s="411"/>
      <c r="J266" s="440"/>
      <c r="K266" s="411"/>
      <c r="L266" s="441"/>
      <c r="M266" s="441"/>
      <c r="N266" s="726" t="s">
        <v>182</v>
      </c>
      <c r="O266" s="726"/>
      <c r="P266" s="433"/>
      <c r="Q266" s="300"/>
    </row>
    <row r="267" spans="1:17" ht="27" hidden="1">
      <c r="B267" s="319" t="s">
        <v>547</v>
      </c>
      <c r="P267" s="433"/>
      <c r="Q267" s="300"/>
    </row>
    <row r="268" spans="1:17" hidden="1">
      <c r="B268" s="434" t="s">
        <v>433</v>
      </c>
      <c r="P268" s="433"/>
      <c r="Q268" s="300"/>
    </row>
    <row r="269" spans="1:17" hidden="1">
      <c r="B269" s="738" t="s">
        <v>434</v>
      </c>
      <c r="C269" s="739"/>
      <c r="D269" s="739"/>
      <c r="E269" s="739"/>
      <c r="F269" s="739"/>
      <c r="G269" s="739"/>
      <c r="H269" s="740"/>
      <c r="I269" s="738" t="s">
        <v>445</v>
      </c>
      <c r="J269" s="739"/>
      <c r="K269" s="740"/>
      <c r="L269" s="733" t="s">
        <v>446</v>
      </c>
      <c r="M269" s="733"/>
      <c r="N269" s="733" t="s">
        <v>435</v>
      </c>
      <c r="O269" s="733"/>
      <c r="P269" s="733" t="s">
        <v>436</v>
      </c>
      <c r="Q269" s="733" t="s">
        <v>437</v>
      </c>
    </row>
    <row r="270" spans="1:17" hidden="1">
      <c r="B270" s="741"/>
      <c r="C270" s="742"/>
      <c r="D270" s="742"/>
      <c r="E270" s="742"/>
      <c r="F270" s="742"/>
      <c r="G270" s="742"/>
      <c r="H270" s="743"/>
      <c r="I270" s="741"/>
      <c r="J270" s="742"/>
      <c r="K270" s="743"/>
      <c r="L270" s="733"/>
      <c r="M270" s="733"/>
      <c r="N270" s="733"/>
      <c r="O270" s="733"/>
      <c r="P270" s="733"/>
      <c r="Q270" s="733"/>
    </row>
    <row r="271" spans="1:17" hidden="1">
      <c r="B271" s="728" t="s">
        <v>438</v>
      </c>
      <c r="C271" s="781"/>
      <c r="D271" s="781"/>
      <c r="E271" s="781"/>
      <c r="F271" s="781"/>
      <c r="G271" s="781"/>
      <c r="H271" s="729"/>
      <c r="I271" s="728" t="s">
        <v>447</v>
      </c>
      <c r="J271" s="781"/>
      <c r="K271" s="729"/>
      <c r="L271" s="728" t="s">
        <v>448</v>
      </c>
      <c r="M271" s="729"/>
      <c r="N271" s="728" t="s">
        <v>439</v>
      </c>
      <c r="O271" s="729"/>
      <c r="P271" s="442" t="s">
        <v>440</v>
      </c>
      <c r="Q271" s="442" t="s">
        <v>441</v>
      </c>
    </row>
    <row r="272" spans="1:17" hidden="1">
      <c r="B272" s="436" t="s">
        <v>442</v>
      </c>
      <c r="C272" s="436"/>
      <c r="D272" s="443">
        <v>1.05</v>
      </c>
      <c r="E272" s="443" t="s">
        <v>203</v>
      </c>
      <c r="F272" s="444">
        <f>SUM(ข้อมูลวัสดุก่อสร้าง!I34)</f>
        <v>2685.51</v>
      </c>
      <c r="G272" s="445" t="s">
        <v>13</v>
      </c>
      <c r="H272" s="446">
        <f>SUM(D272*F272)</f>
        <v>2819.7855000000004</v>
      </c>
      <c r="I272" s="782">
        <f>SUM(H272*0.4)</f>
        <v>1127.9142000000002</v>
      </c>
      <c r="J272" s="783"/>
      <c r="K272" s="784"/>
      <c r="L272" s="730">
        <f>SUM(H272*0.35)</f>
        <v>986.92492500000003</v>
      </c>
      <c r="M272" s="730"/>
      <c r="N272" s="730">
        <f>SUM(H272*0.32)</f>
        <v>902.33136000000013</v>
      </c>
      <c r="O272" s="730"/>
      <c r="P272" s="447">
        <f>SUM(H272*0.29)</f>
        <v>817.73779500000012</v>
      </c>
      <c r="Q272" s="448">
        <f>SUM(H272*0.24)</f>
        <v>676.7485200000001</v>
      </c>
    </row>
    <row r="273" spans="2:17" hidden="1">
      <c r="B273" s="449" t="s">
        <v>443</v>
      </c>
      <c r="C273" s="449"/>
      <c r="D273" s="450">
        <v>1.2</v>
      </c>
      <c r="E273" s="451" t="s">
        <v>203</v>
      </c>
      <c r="F273" s="452">
        <f>SUM(ข้อมูลวัสดุก่อสร้าง!I35)</f>
        <v>470</v>
      </c>
      <c r="G273" s="453" t="s">
        <v>13</v>
      </c>
      <c r="H273" s="454">
        <f t="shared" ref="H273:H274" si="1">SUM(D273*F273)</f>
        <v>564</v>
      </c>
      <c r="I273" s="791">
        <f>SUM(H273*0.524)</f>
        <v>295.536</v>
      </c>
      <c r="J273" s="792"/>
      <c r="K273" s="793"/>
      <c r="L273" s="731">
        <f>SUM(H273*0.572)</f>
        <v>322.60799999999995</v>
      </c>
      <c r="M273" s="731"/>
      <c r="N273" s="731">
        <f>SUM(H273*0.596)</f>
        <v>336.14400000000001</v>
      </c>
      <c r="O273" s="731"/>
      <c r="P273" s="455">
        <f>SUM(H273*0.62)</f>
        <v>349.68</v>
      </c>
      <c r="Q273" s="456">
        <f t="shared" ref="Q273:Q274" si="2">SUM(H273*0.24)</f>
        <v>135.35999999999999</v>
      </c>
    </row>
    <row r="274" spans="2:17" hidden="1">
      <c r="B274" s="800" t="s">
        <v>444</v>
      </c>
      <c r="C274" s="801"/>
      <c r="D274" s="451">
        <v>1.1499999999999999</v>
      </c>
      <c r="E274" s="451" t="s">
        <v>203</v>
      </c>
      <c r="F274" s="452">
        <f>SUM(ข้อมูลวัสดุก่อสร้าง!I36)*1.5</f>
        <v>435</v>
      </c>
      <c r="G274" s="453" t="s">
        <v>13</v>
      </c>
      <c r="H274" s="454">
        <f t="shared" si="1"/>
        <v>500.24999999999994</v>
      </c>
      <c r="I274" s="791">
        <f>SUM(H274*0.728)</f>
        <v>364.18199999999996</v>
      </c>
      <c r="J274" s="792"/>
      <c r="K274" s="793"/>
      <c r="L274" s="731">
        <f>SUM(H274*0.736)</f>
        <v>368.18399999999997</v>
      </c>
      <c r="M274" s="731"/>
      <c r="N274" s="731">
        <f>SUM(H274*0.764)</f>
        <v>382.19099999999997</v>
      </c>
      <c r="O274" s="731"/>
      <c r="P274" s="455">
        <f t="shared" ref="P274" si="3">SUM(H274*0.29)</f>
        <v>145.07249999999996</v>
      </c>
      <c r="Q274" s="456">
        <f t="shared" si="2"/>
        <v>120.05999999999999</v>
      </c>
    </row>
    <row r="275" spans="2:17" hidden="1">
      <c r="B275" s="449" t="s">
        <v>451</v>
      </c>
      <c r="C275" s="449"/>
      <c r="D275" s="457"/>
      <c r="E275" s="457"/>
      <c r="F275" s="771"/>
      <c r="G275" s="772"/>
      <c r="H275" s="773"/>
      <c r="I275" s="794">
        <f>ROUND('ค่าดำเนินการและเสื่อมราคา '!G56,2)</f>
        <v>195.33</v>
      </c>
      <c r="J275" s="794">
        <f>'[1]ตารางค่าดำเนินการ+ค่าเสื่อมราคา'!$G$34</f>
        <v>11.51</v>
      </c>
      <c r="K275" s="794">
        <f>'[1]ตารางค่าดำเนินการ+ค่าเสื่อมราคา'!$G$34</f>
        <v>11.51</v>
      </c>
      <c r="L275" s="732">
        <f>ROUND('ค่าดำเนินการและเสื่อมราคา '!G56,2)</f>
        <v>195.33</v>
      </c>
      <c r="M275" s="732"/>
      <c r="N275" s="732">
        <f>ROUND('ค่าดำเนินการและเสื่อมราคา '!G56,2)</f>
        <v>195.33</v>
      </c>
      <c r="O275" s="732"/>
      <c r="P275" s="458">
        <f>ROUND('ค่าดำเนินการและเสื่อมราคา '!G56,2)</f>
        <v>195.33</v>
      </c>
      <c r="Q275" s="458">
        <f>ROUND('ค่าดำเนินการและเสื่อมราคา '!G56,2)</f>
        <v>195.33</v>
      </c>
    </row>
    <row r="276" spans="2:17" hidden="1">
      <c r="B276" s="459" t="s">
        <v>452</v>
      </c>
      <c r="C276" s="459"/>
      <c r="D276" s="460"/>
      <c r="E276" s="460"/>
      <c r="F276" s="788"/>
      <c r="G276" s="789"/>
      <c r="H276" s="790"/>
      <c r="I276" s="774">
        <v>436</v>
      </c>
      <c r="J276" s="774"/>
      <c r="K276" s="774"/>
      <c r="L276" s="708">
        <v>436</v>
      </c>
      <c r="M276" s="708"/>
      <c r="N276" s="708">
        <v>436</v>
      </c>
      <c r="O276" s="708"/>
      <c r="P276" s="461">
        <v>436</v>
      </c>
      <c r="Q276" s="461">
        <v>436</v>
      </c>
    </row>
    <row r="277" spans="2:17" hidden="1">
      <c r="B277" s="778" t="s">
        <v>5</v>
      </c>
      <c r="C277" s="778"/>
      <c r="D277" s="778"/>
      <c r="E277" s="778"/>
      <c r="F277" s="778"/>
      <c r="G277" s="778"/>
      <c r="H277" s="778"/>
      <c r="I277" s="786">
        <f>SUM(I272:K276)</f>
        <v>2441.9822000000004</v>
      </c>
      <c r="J277" s="786"/>
      <c r="K277" s="786"/>
      <c r="L277" s="786">
        <f>SUM(L272:M276)</f>
        <v>2309.0469249999996</v>
      </c>
      <c r="M277" s="786"/>
      <c r="N277" s="787">
        <f>SUM(N272:O276)</f>
        <v>2251.9963600000001</v>
      </c>
      <c r="O277" s="787"/>
      <c r="P277" s="462">
        <f>SUM(P272:P276)</f>
        <v>1943.820295</v>
      </c>
      <c r="Q277" s="462">
        <f>SUM(Q272:AI276)</f>
        <v>1563.4985200000001</v>
      </c>
    </row>
    <row r="278" spans="2:17" hidden="1">
      <c r="N278" s="727"/>
      <c r="O278" s="727"/>
      <c r="P278" s="433"/>
      <c r="Q278" s="300"/>
    </row>
    <row r="279" spans="2:17" ht="27" hidden="1">
      <c r="B279" s="319" t="s">
        <v>453</v>
      </c>
      <c r="O279" s="323"/>
      <c r="P279" s="433"/>
      <c r="Q279" s="300"/>
    </row>
    <row r="280" spans="2:17" hidden="1">
      <c r="B280" s="775" t="s">
        <v>454</v>
      </c>
      <c r="C280" s="775"/>
      <c r="D280" s="776" t="s">
        <v>455</v>
      </c>
      <c r="E280" s="776"/>
      <c r="F280" s="776"/>
      <c r="G280" s="776"/>
      <c r="H280" s="776"/>
      <c r="I280" s="776"/>
      <c r="J280" s="776"/>
      <c r="K280" s="736" t="s">
        <v>456</v>
      </c>
      <c r="L280" s="736"/>
      <c r="M280" s="736"/>
      <c r="N280" s="736"/>
      <c r="O280" s="736"/>
      <c r="P280" s="736"/>
      <c r="Q280" s="734"/>
    </row>
    <row r="281" spans="2:17" hidden="1">
      <c r="B281" s="777" t="s">
        <v>457</v>
      </c>
      <c r="C281" s="777"/>
      <c r="D281" s="778" t="s">
        <v>458</v>
      </c>
      <c r="E281" s="778"/>
      <c r="F281" s="778"/>
      <c r="G281" s="778"/>
      <c r="H281" s="778"/>
      <c r="I281" s="778"/>
      <c r="J281" s="778"/>
      <c r="K281" s="778" t="s">
        <v>459</v>
      </c>
      <c r="L281" s="778"/>
      <c r="M281" s="778"/>
      <c r="N281" s="778"/>
      <c r="O281" s="778"/>
      <c r="P281" s="778" t="s">
        <v>461</v>
      </c>
      <c r="Q281" s="778"/>
    </row>
    <row r="282" spans="2:17" hidden="1">
      <c r="B282" s="804" t="s">
        <v>436</v>
      </c>
      <c r="C282" s="804"/>
      <c r="D282" s="724">
        <v>290</v>
      </c>
      <c r="E282" s="724"/>
      <c r="F282" s="724"/>
      <c r="G282" s="724"/>
      <c r="H282" s="724"/>
      <c r="I282" s="724"/>
      <c r="J282" s="724"/>
      <c r="K282" s="724">
        <v>180</v>
      </c>
      <c r="L282" s="724"/>
      <c r="M282" s="724"/>
      <c r="N282" s="724"/>
      <c r="O282" s="724"/>
      <c r="P282" s="724">
        <v>145</v>
      </c>
      <c r="Q282" s="724"/>
    </row>
    <row r="283" spans="2:17" hidden="1">
      <c r="B283" s="805" t="s">
        <v>460</v>
      </c>
      <c r="C283" s="805"/>
      <c r="D283" s="806">
        <v>300</v>
      </c>
      <c r="E283" s="806"/>
      <c r="F283" s="806"/>
      <c r="G283" s="806"/>
      <c r="H283" s="806"/>
      <c r="I283" s="806"/>
      <c r="J283" s="806"/>
      <c r="K283" s="806">
        <v>210</v>
      </c>
      <c r="L283" s="806"/>
      <c r="M283" s="806"/>
      <c r="N283" s="806"/>
      <c r="O283" s="806"/>
      <c r="P283" s="806">
        <v>175</v>
      </c>
      <c r="Q283" s="806"/>
    </row>
    <row r="284" spans="2:17" hidden="1">
      <c r="B284" s="805" t="s">
        <v>435</v>
      </c>
      <c r="C284" s="805"/>
      <c r="D284" s="806">
        <v>320</v>
      </c>
      <c r="E284" s="806"/>
      <c r="F284" s="806"/>
      <c r="G284" s="806"/>
      <c r="H284" s="806"/>
      <c r="I284" s="806"/>
      <c r="J284" s="806"/>
      <c r="K284" s="806">
        <v>240</v>
      </c>
      <c r="L284" s="806"/>
      <c r="M284" s="806"/>
      <c r="N284" s="806"/>
      <c r="O284" s="806"/>
      <c r="P284" s="806">
        <v>200</v>
      </c>
      <c r="Q284" s="806"/>
    </row>
    <row r="285" spans="2:17" hidden="1">
      <c r="B285" s="805" t="s">
        <v>446</v>
      </c>
      <c r="C285" s="805"/>
      <c r="D285" s="806">
        <v>350</v>
      </c>
      <c r="E285" s="806"/>
      <c r="F285" s="806"/>
      <c r="G285" s="806"/>
      <c r="H285" s="806"/>
      <c r="I285" s="806"/>
      <c r="J285" s="806"/>
      <c r="K285" s="806">
        <v>300</v>
      </c>
      <c r="L285" s="806"/>
      <c r="M285" s="806"/>
      <c r="N285" s="806"/>
      <c r="O285" s="806"/>
      <c r="P285" s="806">
        <v>250</v>
      </c>
      <c r="Q285" s="806"/>
    </row>
    <row r="286" spans="2:17" hidden="1">
      <c r="B286" s="802" t="s">
        <v>445</v>
      </c>
      <c r="C286" s="802"/>
      <c r="D286" s="803">
        <v>400</v>
      </c>
      <c r="E286" s="803"/>
      <c r="F286" s="803"/>
      <c r="G286" s="803"/>
      <c r="H286" s="803"/>
      <c r="I286" s="803"/>
      <c r="J286" s="803"/>
      <c r="K286" s="803">
        <v>420</v>
      </c>
      <c r="L286" s="803"/>
      <c r="M286" s="803"/>
      <c r="N286" s="803"/>
      <c r="O286" s="803"/>
      <c r="P286" s="803">
        <v>350</v>
      </c>
      <c r="Q286" s="803"/>
    </row>
    <row r="287" spans="2:17" hidden="1">
      <c r="B287" s="323"/>
      <c r="C287" s="323"/>
      <c r="D287" s="323"/>
      <c r="E287" s="323"/>
      <c r="F287" s="323"/>
      <c r="G287" s="323"/>
      <c r="H287" s="323"/>
      <c r="I287" s="385"/>
      <c r="J287" s="385"/>
      <c r="K287" s="385"/>
      <c r="L287" s="385"/>
      <c r="M287" s="385"/>
      <c r="O287" s="296"/>
      <c r="P287" s="433"/>
      <c r="Q287" s="300"/>
    </row>
    <row r="288" spans="2:17" hidden="1"/>
    <row r="289" spans="2:36">
      <c r="B289" s="512" t="s">
        <v>612</v>
      </c>
      <c r="C289" s="513"/>
      <c r="D289" s="513"/>
      <c r="E289" s="513"/>
      <c r="F289" s="513"/>
      <c r="G289" s="513"/>
      <c r="H289" s="513"/>
      <c r="I289" s="513"/>
      <c r="J289" s="513"/>
      <c r="K289" s="513"/>
      <c r="L289" s="513"/>
      <c r="M289" s="513"/>
      <c r="N289" s="513"/>
      <c r="O289" s="513"/>
      <c r="P289" s="517"/>
      <c r="Q289" s="515"/>
    </row>
    <row r="290" spans="2:36">
      <c r="B290" s="320" t="s">
        <v>613</v>
      </c>
      <c r="O290" s="323" t="s">
        <v>13</v>
      </c>
      <c r="P290" s="325">
        <f>ข้อมูลวัสดุก่อสร้าง!D53+(12.24*(ข้อมูลวัสดุก่อสร้าง!D56/250))</f>
        <v>264.67883840000002</v>
      </c>
      <c r="Q290" s="323" t="s">
        <v>55</v>
      </c>
    </row>
    <row r="291" spans="2:36">
      <c r="B291" s="320" t="s">
        <v>622</v>
      </c>
      <c r="E291" s="334">
        <f>P290</f>
        <v>264.67883840000002</v>
      </c>
      <c r="F291" s="323" t="s">
        <v>623</v>
      </c>
      <c r="G291" s="323">
        <v>0.15</v>
      </c>
      <c r="O291" s="323" t="s">
        <v>13</v>
      </c>
      <c r="P291" s="338">
        <f>E291*G291</f>
        <v>39.701825759999998</v>
      </c>
      <c r="Q291" s="323" t="s">
        <v>55</v>
      </c>
    </row>
    <row r="292" spans="2:36">
      <c r="B292" s="320" t="s">
        <v>5</v>
      </c>
      <c r="E292" s="375"/>
      <c r="G292" s="375"/>
      <c r="O292" s="323" t="s">
        <v>13</v>
      </c>
      <c r="P292" s="338">
        <f>P290+P291</f>
        <v>304.38066416000004</v>
      </c>
      <c r="Q292" s="323" t="s">
        <v>55</v>
      </c>
    </row>
    <row r="293" spans="2:36" ht="24.75" thickBot="1">
      <c r="B293" s="326" t="s">
        <v>261</v>
      </c>
      <c r="O293" s="323" t="s">
        <v>13</v>
      </c>
      <c r="P293" s="358">
        <f>ROUND(P292/4,2)</f>
        <v>76.099999999999994</v>
      </c>
      <c r="Q293" s="323" t="s">
        <v>619</v>
      </c>
      <c r="AJ293" s="362" t="s">
        <v>182</v>
      </c>
    </row>
    <row r="294" spans="2:36" ht="24.75" thickTop="1">
      <c r="P294" s="331" t="s">
        <v>182</v>
      </c>
    </row>
    <row r="296" spans="2:36">
      <c r="B296" s="512" t="s">
        <v>620</v>
      </c>
      <c r="C296" s="513"/>
      <c r="D296" s="513"/>
      <c r="E296" s="513"/>
      <c r="F296" s="513"/>
      <c r="G296" s="513"/>
      <c r="H296" s="513"/>
      <c r="I296" s="513"/>
      <c r="J296" s="513"/>
      <c r="K296" s="513"/>
      <c r="L296" s="513"/>
      <c r="M296" s="513"/>
      <c r="N296" s="513"/>
      <c r="O296" s="513"/>
      <c r="P296" s="517"/>
      <c r="Q296" s="515"/>
    </row>
    <row r="297" spans="2:36">
      <c r="B297" s="320" t="s">
        <v>613</v>
      </c>
      <c r="O297" s="323" t="s">
        <v>13</v>
      </c>
      <c r="P297" s="325">
        <f>ข้อมูลวัสดุก่อสร้าง!D55+(5.04*(ข้อมูลวัสดุก่อสร้าง!D56/250))</f>
        <v>78.581286399999996</v>
      </c>
      <c r="Q297" s="323" t="s">
        <v>624</v>
      </c>
    </row>
    <row r="298" spans="2:36">
      <c r="B298" s="320" t="s">
        <v>622</v>
      </c>
      <c r="E298" s="334">
        <f>P297</f>
        <v>78.581286399999996</v>
      </c>
      <c r="F298" s="323" t="s">
        <v>623</v>
      </c>
      <c r="G298" s="323">
        <v>0.15</v>
      </c>
      <c r="O298" s="323" t="s">
        <v>13</v>
      </c>
      <c r="P298" s="338">
        <f>E298*G298</f>
        <v>11.787192959999999</v>
      </c>
      <c r="Q298" s="323" t="s">
        <v>624</v>
      </c>
    </row>
    <row r="299" spans="2:36">
      <c r="B299" s="320" t="s">
        <v>5</v>
      </c>
      <c r="E299" s="375"/>
      <c r="G299" s="375"/>
      <c r="O299" s="323" t="s">
        <v>13</v>
      </c>
      <c r="P299" s="338">
        <f>P297+P298</f>
        <v>90.368479359999995</v>
      </c>
      <c r="Q299" s="323" t="s">
        <v>624</v>
      </c>
    </row>
    <row r="300" spans="2:36" ht="24.75" thickBot="1">
      <c r="B300" s="326" t="s">
        <v>261</v>
      </c>
      <c r="O300" s="323" t="s">
        <v>13</v>
      </c>
      <c r="P300" s="358">
        <f>ROUND(P299,2)</f>
        <v>90.37</v>
      </c>
      <c r="Q300" s="323" t="s">
        <v>624</v>
      </c>
      <c r="AJ300" s="362" t="s">
        <v>182</v>
      </c>
    </row>
    <row r="301" spans="2:36" ht="24.75" thickTop="1">
      <c r="P301" s="331" t="s">
        <v>182</v>
      </c>
    </row>
  </sheetData>
  <mergeCells count="203">
    <mergeCell ref="A6:Q6"/>
    <mergeCell ref="A1:Q1"/>
    <mergeCell ref="A2:D2"/>
    <mergeCell ref="E2:Q2"/>
    <mergeCell ref="A3:D3"/>
    <mergeCell ref="E3:Q3"/>
    <mergeCell ref="A4:D4"/>
    <mergeCell ref="E4:Q4"/>
    <mergeCell ref="A5:D5"/>
    <mergeCell ref="E5:J5"/>
    <mergeCell ref="K5:N5"/>
    <mergeCell ref="M192:N192"/>
    <mergeCell ref="B286:C286"/>
    <mergeCell ref="D286:J286"/>
    <mergeCell ref="P286:Q286"/>
    <mergeCell ref="B282:C282"/>
    <mergeCell ref="D282:J282"/>
    <mergeCell ref="P282:Q282"/>
    <mergeCell ref="B284:C284"/>
    <mergeCell ref="D284:J284"/>
    <mergeCell ref="P284:Q284"/>
    <mergeCell ref="B285:C285"/>
    <mergeCell ref="D285:J285"/>
    <mergeCell ref="P285:Q285"/>
    <mergeCell ref="B283:C283"/>
    <mergeCell ref="D283:J283"/>
    <mergeCell ref="P283:Q283"/>
    <mergeCell ref="K283:O283"/>
    <mergeCell ref="K284:O284"/>
    <mergeCell ref="K286:O286"/>
    <mergeCell ref="K285:O285"/>
    <mergeCell ref="B277:H277"/>
    <mergeCell ref="I277:K277"/>
    <mergeCell ref="P281:Q281"/>
    <mergeCell ref="L276:M276"/>
    <mergeCell ref="N276:O276"/>
    <mergeCell ref="N277:O277"/>
    <mergeCell ref="F276:H276"/>
    <mergeCell ref="K280:Q280"/>
    <mergeCell ref="K281:O281"/>
    <mergeCell ref="D222:E222"/>
    <mergeCell ref="D224:E224"/>
    <mergeCell ref="I273:K273"/>
    <mergeCell ref="I274:K274"/>
    <mergeCell ref="I275:K275"/>
    <mergeCell ref="N269:O270"/>
    <mergeCell ref="B264:H264"/>
    <mergeCell ref="N263:O263"/>
    <mergeCell ref="N264:O264"/>
    <mergeCell ref="I264:K264"/>
    <mergeCell ref="B260:H261"/>
    <mergeCell ref="I260:K261"/>
    <mergeCell ref="P260:P261"/>
    <mergeCell ref="L260:M261"/>
    <mergeCell ref="L262:M262"/>
    <mergeCell ref="L263:M263"/>
    <mergeCell ref="N260:O261"/>
    <mergeCell ref="N265:O265"/>
    <mergeCell ref="B274:C274"/>
    <mergeCell ref="F275:H275"/>
    <mergeCell ref="I276:K276"/>
    <mergeCell ref="B280:C280"/>
    <mergeCell ref="D280:J280"/>
    <mergeCell ref="B281:C281"/>
    <mergeCell ref="D281:J281"/>
    <mergeCell ref="L269:M270"/>
    <mergeCell ref="L265:M265"/>
    <mergeCell ref="B271:H271"/>
    <mergeCell ref="I271:K271"/>
    <mergeCell ref="I272:K272"/>
    <mergeCell ref="I265:K265"/>
    <mergeCell ref="L277:M277"/>
    <mergeCell ref="B263:H263"/>
    <mergeCell ref="D232:E232"/>
    <mergeCell ref="J232:K232"/>
    <mergeCell ref="L232:M232"/>
    <mergeCell ref="J235:K235"/>
    <mergeCell ref="L235:M235"/>
    <mergeCell ref="J236:K236"/>
    <mergeCell ref="L236:M236"/>
    <mergeCell ref="T237:U237"/>
    <mergeCell ref="D233:E233"/>
    <mergeCell ref="J233:K233"/>
    <mergeCell ref="L233:M233"/>
    <mergeCell ref="D234:E234"/>
    <mergeCell ref="J234:K234"/>
    <mergeCell ref="L234:M234"/>
    <mergeCell ref="E193:F193"/>
    <mergeCell ref="F194:G194"/>
    <mergeCell ref="J194:K194"/>
    <mergeCell ref="F195:G195"/>
    <mergeCell ref="J195:K195"/>
    <mergeCell ref="F196:G196"/>
    <mergeCell ref="J196:K196"/>
    <mergeCell ref="F198:G198"/>
    <mergeCell ref="I198:J198"/>
    <mergeCell ref="F187:G187"/>
    <mergeCell ref="J187:K187"/>
    <mergeCell ref="F188:G188"/>
    <mergeCell ref="J188:K188"/>
    <mergeCell ref="F190:G190"/>
    <mergeCell ref="I190:J190"/>
    <mergeCell ref="M183:N183"/>
    <mergeCell ref="E184:F184"/>
    <mergeCell ref="F185:G185"/>
    <mergeCell ref="J185:K185"/>
    <mergeCell ref="F186:G186"/>
    <mergeCell ref="J186:K186"/>
    <mergeCell ref="F175:G175"/>
    <mergeCell ref="I175:J175"/>
    <mergeCell ref="H177:I177"/>
    <mergeCell ref="H178:I178"/>
    <mergeCell ref="H179:I179"/>
    <mergeCell ref="H180:I180"/>
    <mergeCell ref="F171:G171"/>
    <mergeCell ref="J171:K171"/>
    <mergeCell ref="F172:G172"/>
    <mergeCell ref="J172:K172"/>
    <mergeCell ref="F173:G173"/>
    <mergeCell ref="J173:K173"/>
    <mergeCell ref="T149:AB149"/>
    <mergeCell ref="F168:G168"/>
    <mergeCell ref="J169:K169"/>
    <mergeCell ref="F170:G170"/>
    <mergeCell ref="J170:K170"/>
    <mergeCell ref="G156:H156"/>
    <mergeCell ref="J157:N157"/>
    <mergeCell ref="E164:F164"/>
    <mergeCell ref="H164:I164"/>
    <mergeCell ref="M166:N166"/>
    <mergeCell ref="E167:F167"/>
    <mergeCell ref="D74:E74"/>
    <mergeCell ref="E75:F75"/>
    <mergeCell ref="T129:AB129"/>
    <mergeCell ref="V130:AB130"/>
    <mergeCell ref="H133:I133"/>
    <mergeCell ref="G134:L134"/>
    <mergeCell ref="J135:K135"/>
    <mergeCell ref="D101:E101"/>
    <mergeCell ref="D203:E203"/>
    <mergeCell ref="D109:E109"/>
    <mergeCell ref="D111:E111"/>
    <mergeCell ref="D118:E118"/>
    <mergeCell ref="D120:E120"/>
    <mergeCell ref="T150:AB150"/>
    <mergeCell ref="G151:H151"/>
    <mergeCell ref="J151:K151"/>
    <mergeCell ref="V151:AB151"/>
    <mergeCell ref="I154:J154"/>
    <mergeCell ref="D155:E155"/>
    <mergeCell ref="J136:N136"/>
    <mergeCell ref="E143:F143"/>
    <mergeCell ref="H143:I143"/>
    <mergeCell ref="E149:F149"/>
    <mergeCell ref="H149:I149"/>
    <mergeCell ref="K282:O282"/>
    <mergeCell ref="A257:Q257"/>
    <mergeCell ref="N266:O266"/>
    <mergeCell ref="N278:O278"/>
    <mergeCell ref="L271:M271"/>
    <mergeCell ref="L272:M272"/>
    <mergeCell ref="N272:O272"/>
    <mergeCell ref="L273:M273"/>
    <mergeCell ref="N273:O273"/>
    <mergeCell ref="L274:M274"/>
    <mergeCell ref="N274:O274"/>
    <mergeCell ref="N271:O271"/>
    <mergeCell ref="L275:M275"/>
    <mergeCell ref="N275:O275"/>
    <mergeCell ref="P269:P270"/>
    <mergeCell ref="Q269:Q270"/>
    <mergeCell ref="N262:O262"/>
    <mergeCell ref="Q260:Q261"/>
    <mergeCell ref="B262:H262"/>
    <mergeCell ref="I262:K262"/>
    <mergeCell ref="B265:H265"/>
    <mergeCell ref="B269:H270"/>
    <mergeCell ref="I269:K270"/>
    <mergeCell ref="I263:K263"/>
    <mergeCell ref="L264:M264"/>
    <mergeCell ref="D205:E205"/>
    <mergeCell ref="D213:E213"/>
    <mergeCell ref="D215:E215"/>
    <mergeCell ref="B18:K18"/>
    <mergeCell ref="B79:C79"/>
    <mergeCell ref="D90:E90"/>
    <mergeCell ref="D92:E92"/>
    <mergeCell ref="J168:K168"/>
    <mergeCell ref="F169:G169"/>
    <mergeCell ref="D99:E99"/>
    <mergeCell ref="I37:J37"/>
    <mergeCell ref="K42:L42"/>
    <mergeCell ref="I245:K245"/>
    <mergeCell ref="C43:D43"/>
    <mergeCell ref="K43:L43"/>
    <mergeCell ref="K53:L53"/>
    <mergeCell ref="C54:D54"/>
    <mergeCell ref="K54:L54"/>
    <mergeCell ref="E84:F84"/>
    <mergeCell ref="E85:F85"/>
    <mergeCell ref="D60:E60"/>
    <mergeCell ref="D62:E62"/>
    <mergeCell ref="D72:E72"/>
  </mergeCells>
  <dataValidations disablePrompts="1" count="3">
    <dataValidation type="list" allowBlank="1" showInputMessage="1" showErrorMessage="1" sqref="G65153:J65153 WUS982657:WUV982657 WKW982657:WKZ982657 WBA982657:WBD982657 VRE982657:VRH982657 VHI982657:VHL982657 UXM982657:UXP982657 UNQ982657:UNT982657 UDU982657:UDX982657 TTY982657:TUB982657 TKC982657:TKF982657 TAG982657:TAJ982657 SQK982657:SQN982657 SGO982657:SGR982657 RWS982657:RWV982657 RMW982657:RMZ982657 RDA982657:RDD982657 QTE982657:QTH982657 QJI982657:QJL982657 PZM982657:PZP982657 PPQ982657:PPT982657 PFU982657:PFX982657 OVY982657:OWB982657 OMC982657:OMF982657 OCG982657:OCJ982657 NSK982657:NSN982657 NIO982657:NIR982657 MYS982657:MYV982657 MOW982657:MOZ982657 MFA982657:MFD982657 LVE982657:LVH982657 LLI982657:LLL982657 LBM982657:LBP982657 KRQ982657:KRT982657 KHU982657:KHX982657 JXY982657:JYB982657 JOC982657:JOF982657 JEG982657:JEJ982657 IUK982657:IUN982657 IKO982657:IKR982657 IAS982657:IAV982657 HQW982657:HQZ982657 HHA982657:HHD982657 GXE982657:GXH982657 GNI982657:GNL982657 GDM982657:GDP982657 FTQ982657:FTT982657 FJU982657:FJX982657 EZY982657:FAB982657 EQC982657:EQF982657 EGG982657:EGJ982657 DWK982657:DWN982657 DMO982657:DMR982657 DCS982657:DCV982657 CSW982657:CSZ982657 CJA982657:CJD982657 BZE982657:BZH982657 BPI982657:BPL982657 BFM982657:BFP982657 AVQ982657:AVT982657 ALU982657:ALX982657 ABY982657:ACB982657 SC982657:SF982657 IG982657:IJ982657 G982657:J982657 WUS917121:WUV917121 WKW917121:WKZ917121 WBA917121:WBD917121 VRE917121:VRH917121 VHI917121:VHL917121 UXM917121:UXP917121 UNQ917121:UNT917121 UDU917121:UDX917121 TTY917121:TUB917121 TKC917121:TKF917121 TAG917121:TAJ917121 SQK917121:SQN917121 SGO917121:SGR917121 RWS917121:RWV917121 RMW917121:RMZ917121 RDA917121:RDD917121 QTE917121:QTH917121 QJI917121:QJL917121 PZM917121:PZP917121 PPQ917121:PPT917121 PFU917121:PFX917121 OVY917121:OWB917121 OMC917121:OMF917121 OCG917121:OCJ917121 NSK917121:NSN917121 NIO917121:NIR917121 MYS917121:MYV917121 MOW917121:MOZ917121 MFA917121:MFD917121 LVE917121:LVH917121 LLI917121:LLL917121 LBM917121:LBP917121 KRQ917121:KRT917121 KHU917121:KHX917121 JXY917121:JYB917121 JOC917121:JOF917121 JEG917121:JEJ917121 IUK917121:IUN917121 IKO917121:IKR917121 IAS917121:IAV917121 HQW917121:HQZ917121 HHA917121:HHD917121 GXE917121:GXH917121 GNI917121:GNL917121 GDM917121:GDP917121 FTQ917121:FTT917121 FJU917121:FJX917121 EZY917121:FAB917121 EQC917121:EQF917121 EGG917121:EGJ917121 DWK917121:DWN917121 DMO917121:DMR917121 DCS917121:DCV917121 CSW917121:CSZ917121 CJA917121:CJD917121 BZE917121:BZH917121 BPI917121:BPL917121 BFM917121:BFP917121 AVQ917121:AVT917121 ALU917121:ALX917121 ABY917121:ACB917121 SC917121:SF917121 IG917121:IJ917121 G917121:J917121 WUS851585:WUV851585 WKW851585:WKZ851585 WBA851585:WBD851585 VRE851585:VRH851585 VHI851585:VHL851585 UXM851585:UXP851585 UNQ851585:UNT851585 UDU851585:UDX851585 TTY851585:TUB851585 TKC851585:TKF851585 TAG851585:TAJ851585 SQK851585:SQN851585 SGO851585:SGR851585 RWS851585:RWV851585 RMW851585:RMZ851585 RDA851585:RDD851585 QTE851585:QTH851585 QJI851585:QJL851585 PZM851585:PZP851585 PPQ851585:PPT851585 PFU851585:PFX851585 OVY851585:OWB851585 OMC851585:OMF851585 OCG851585:OCJ851585 NSK851585:NSN851585 NIO851585:NIR851585 MYS851585:MYV851585 MOW851585:MOZ851585 MFA851585:MFD851585 LVE851585:LVH851585 LLI851585:LLL851585 LBM851585:LBP851585 KRQ851585:KRT851585 KHU851585:KHX851585 JXY851585:JYB851585 JOC851585:JOF851585 JEG851585:JEJ851585 IUK851585:IUN851585 IKO851585:IKR851585 IAS851585:IAV851585 HQW851585:HQZ851585 HHA851585:HHD851585 GXE851585:GXH851585 GNI851585:GNL851585 GDM851585:GDP851585 FTQ851585:FTT851585 FJU851585:FJX851585 EZY851585:FAB851585 EQC851585:EQF851585 EGG851585:EGJ851585 DWK851585:DWN851585 DMO851585:DMR851585 DCS851585:DCV851585 CSW851585:CSZ851585 CJA851585:CJD851585 BZE851585:BZH851585 BPI851585:BPL851585 BFM851585:BFP851585 AVQ851585:AVT851585 ALU851585:ALX851585 ABY851585:ACB851585 SC851585:SF851585 IG851585:IJ851585 G851585:J851585 WUS786049:WUV786049 WKW786049:WKZ786049 WBA786049:WBD786049 VRE786049:VRH786049 VHI786049:VHL786049 UXM786049:UXP786049 UNQ786049:UNT786049 UDU786049:UDX786049 TTY786049:TUB786049 TKC786049:TKF786049 TAG786049:TAJ786049 SQK786049:SQN786049 SGO786049:SGR786049 RWS786049:RWV786049 RMW786049:RMZ786049 RDA786049:RDD786049 QTE786049:QTH786049 QJI786049:QJL786049 PZM786049:PZP786049 PPQ786049:PPT786049 PFU786049:PFX786049 OVY786049:OWB786049 OMC786049:OMF786049 OCG786049:OCJ786049 NSK786049:NSN786049 NIO786049:NIR786049 MYS786049:MYV786049 MOW786049:MOZ786049 MFA786049:MFD786049 LVE786049:LVH786049 LLI786049:LLL786049 LBM786049:LBP786049 KRQ786049:KRT786049 KHU786049:KHX786049 JXY786049:JYB786049 JOC786049:JOF786049 JEG786049:JEJ786049 IUK786049:IUN786049 IKO786049:IKR786049 IAS786049:IAV786049 HQW786049:HQZ786049 HHA786049:HHD786049 GXE786049:GXH786049 GNI786049:GNL786049 GDM786049:GDP786049 FTQ786049:FTT786049 FJU786049:FJX786049 EZY786049:FAB786049 EQC786049:EQF786049 EGG786049:EGJ786049 DWK786049:DWN786049 DMO786049:DMR786049 DCS786049:DCV786049 CSW786049:CSZ786049 CJA786049:CJD786049 BZE786049:BZH786049 BPI786049:BPL786049 BFM786049:BFP786049 AVQ786049:AVT786049 ALU786049:ALX786049 ABY786049:ACB786049 SC786049:SF786049 IG786049:IJ786049 G786049:J786049 WUS720513:WUV720513 WKW720513:WKZ720513 WBA720513:WBD720513 VRE720513:VRH720513 VHI720513:VHL720513 UXM720513:UXP720513 UNQ720513:UNT720513 UDU720513:UDX720513 TTY720513:TUB720513 TKC720513:TKF720513 TAG720513:TAJ720513 SQK720513:SQN720513 SGO720513:SGR720513 RWS720513:RWV720513 RMW720513:RMZ720513 RDA720513:RDD720513 QTE720513:QTH720513 QJI720513:QJL720513 PZM720513:PZP720513 PPQ720513:PPT720513 PFU720513:PFX720513 OVY720513:OWB720513 OMC720513:OMF720513 OCG720513:OCJ720513 NSK720513:NSN720513 NIO720513:NIR720513 MYS720513:MYV720513 MOW720513:MOZ720513 MFA720513:MFD720513 LVE720513:LVH720513 LLI720513:LLL720513 LBM720513:LBP720513 KRQ720513:KRT720513 KHU720513:KHX720513 JXY720513:JYB720513 JOC720513:JOF720513 JEG720513:JEJ720513 IUK720513:IUN720513 IKO720513:IKR720513 IAS720513:IAV720513 HQW720513:HQZ720513 HHA720513:HHD720513 GXE720513:GXH720513 GNI720513:GNL720513 GDM720513:GDP720513 FTQ720513:FTT720513 FJU720513:FJX720513 EZY720513:FAB720513 EQC720513:EQF720513 EGG720513:EGJ720513 DWK720513:DWN720513 DMO720513:DMR720513 DCS720513:DCV720513 CSW720513:CSZ720513 CJA720513:CJD720513 BZE720513:BZH720513 BPI720513:BPL720513 BFM720513:BFP720513 AVQ720513:AVT720513 ALU720513:ALX720513 ABY720513:ACB720513 SC720513:SF720513 IG720513:IJ720513 G720513:J720513 WUS654977:WUV654977 WKW654977:WKZ654977 WBA654977:WBD654977 VRE654977:VRH654977 VHI654977:VHL654977 UXM654977:UXP654977 UNQ654977:UNT654977 UDU654977:UDX654977 TTY654977:TUB654977 TKC654977:TKF654977 TAG654977:TAJ654977 SQK654977:SQN654977 SGO654977:SGR654977 RWS654977:RWV654977 RMW654977:RMZ654977 RDA654977:RDD654977 QTE654977:QTH654977 QJI654977:QJL654977 PZM654977:PZP654977 PPQ654977:PPT654977 PFU654977:PFX654977 OVY654977:OWB654977 OMC654977:OMF654977 OCG654977:OCJ654977 NSK654977:NSN654977 NIO654977:NIR654977 MYS654977:MYV654977 MOW654977:MOZ654977 MFA654977:MFD654977 LVE654977:LVH654977 LLI654977:LLL654977 LBM654977:LBP654977 KRQ654977:KRT654977 KHU654977:KHX654977 JXY654977:JYB654977 JOC654977:JOF654977 JEG654977:JEJ654977 IUK654977:IUN654977 IKO654977:IKR654977 IAS654977:IAV654977 HQW654977:HQZ654977 HHA654977:HHD654977 GXE654977:GXH654977 GNI654977:GNL654977 GDM654977:GDP654977 FTQ654977:FTT654977 FJU654977:FJX654977 EZY654977:FAB654977 EQC654977:EQF654977 EGG654977:EGJ654977 DWK654977:DWN654977 DMO654977:DMR654977 DCS654977:DCV654977 CSW654977:CSZ654977 CJA654977:CJD654977 BZE654977:BZH654977 BPI654977:BPL654977 BFM654977:BFP654977 AVQ654977:AVT654977 ALU654977:ALX654977 ABY654977:ACB654977 SC654977:SF654977 IG654977:IJ654977 G654977:J654977 WUS589441:WUV589441 WKW589441:WKZ589441 WBA589441:WBD589441 VRE589441:VRH589441 VHI589441:VHL589441 UXM589441:UXP589441 UNQ589441:UNT589441 UDU589441:UDX589441 TTY589441:TUB589441 TKC589441:TKF589441 TAG589441:TAJ589441 SQK589441:SQN589441 SGO589441:SGR589441 RWS589441:RWV589441 RMW589441:RMZ589441 RDA589441:RDD589441 QTE589441:QTH589441 QJI589441:QJL589441 PZM589441:PZP589441 PPQ589441:PPT589441 PFU589441:PFX589441 OVY589441:OWB589441 OMC589441:OMF589441 OCG589441:OCJ589441 NSK589441:NSN589441 NIO589441:NIR589441 MYS589441:MYV589441 MOW589441:MOZ589441 MFA589441:MFD589441 LVE589441:LVH589441 LLI589441:LLL589441 LBM589441:LBP589441 KRQ589441:KRT589441 KHU589441:KHX589441 JXY589441:JYB589441 JOC589441:JOF589441 JEG589441:JEJ589441 IUK589441:IUN589441 IKO589441:IKR589441 IAS589441:IAV589441 HQW589441:HQZ589441 HHA589441:HHD589441 GXE589441:GXH589441 GNI589441:GNL589441 GDM589441:GDP589441 FTQ589441:FTT589441 FJU589441:FJX589441 EZY589441:FAB589441 EQC589441:EQF589441 EGG589441:EGJ589441 DWK589441:DWN589441 DMO589441:DMR589441 DCS589441:DCV589441 CSW589441:CSZ589441 CJA589441:CJD589441 BZE589441:BZH589441 BPI589441:BPL589441 BFM589441:BFP589441 AVQ589441:AVT589441 ALU589441:ALX589441 ABY589441:ACB589441 SC589441:SF589441 IG589441:IJ589441 G589441:J589441 WUS523905:WUV523905 WKW523905:WKZ523905 WBA523905:WBD523905 VRE523905:VRH523905 VHI523905:VHL523905 UXM523905:UXP523905 UNQ523905:UNT523905 UDU523905:UDX523905 TTY523905:TUB523905 TKC523905:TKF523905 TAG523905:TAJ523905 SQK523905:SQN523905 SGO523905:SGR523905 RWS523905:RWV523905 RMW523905:RMZ523905 RDA523905:RDD523905 QTE523905:QTH523905 QJI523905:QJL523905 PZM523905:PZP523905 PPQ523905:PPT523905 PFU523905:PFX523905 OVY523905:OWB523905 OMC523905:OMF523905 OCG523905:OCJ523905 NSK523905:NSN523905 NIO523905:NIR523905 MYS523905:MYV523905 MOW523905:MOZ523905 MFA523905:MFD523905 LVE523905:LVH523905 LLI523905:LLL523905 LBM523905:LBP523905 KRQ523905:KRT523905 KHU523905:KHX523905 JXY523905:JYB523905 JOC523905:JOF523905 JEG523905:JEJ523905 IUK523905:IUN523905 IKO523905:IKR523905 IAS523905:IAV523905 HQW523905:HQZ523905 HHA523905:HHD523905 GXE523905:GXH523905 GNI523905:GNL523905 GDM523905:GDP523905 FTQ523905:FTT523905 FJU523905:FJX523905 EZY523905:FAB523905 EQC523905:EQF523905 EGG523905:EGJ523905 DWK523905:DWN523905 DMO523905:DMR523905 DCS523905:DCV523905 CSW523905:CSZ523905 CJA523905:CJD523905 BZE523905:BZH523905 BPI523905:BPL523905 BFM523905:BFP523905 AVQ523905:AVT523905 ALU523905:ALX523905 ABY523905:ACB523905 SC523905:SF523905 IG523905:IJ523905 G523905:J523905 WUS458369:WUV458369 WKW458369:WKZ458369 WBA458369:WBD458369 VRE458369:VRH458369 VHI458369:VHL458369 UXM458369:UXP458369 UNQ458369:UNT458369 UDU458369:UDX458369 TTY458369:TUB458369 TKC458369:TKF458369 TAG458369:TAJ458369 SQK458369:SQN458369 SGO458369:SGR458369 RWS458369:RWV458369 RMW458369:RMZ458369 RDA458369:RDD458369 QTE458369:QTH458369 QJI458369:QJL458369 PZM458369:PZP458369 PPQ458369:PPT458369 PFU458369:PFX458369 OVY458369:OWB458369 OMC458369:OMF458369 OCG458369:OCJ458369 NSK458369:NSN458369 NIO458369:NIR458369 MYS458369:MYV458369 MOW458369:MOZ458369 MFA458369:MFD458369 LVE458369:LVH458369 LLI458369:LLL458369 LBM458369:LBP458369 KRQ458369:KRT458369 KHU458369:KHX458369 JXY458369:JYB458369 JOC458369:JOF458369 JEG458369:JEJ458369 IUK458369:IUN458369 IKO458369:IKR458369 IAS458369:IAV458369 HQW458369:HQZ458369 HHA458369:HHD458369 GXE458369:GXH458369 GNI458369:GNL458369 GDM458369:GDP458369 FTQ458369:FTT458369 FJU458369:FJX458369 EZY458369:FAB458369 EQC458369:EQF458369 EGG458369:EGJ458369 DWK458369:DWN458369 DMO458369:DMR458369 DCS458369:DCV458369 CSW458369:CSZ458369 CJA458369:CJD458369 BZE458369:BZH458369 BPI458369:BPL458369 BFM458369:BFP458369 AVQ458369:AVT458369 ALU458369:ALX458369 ABY458369:ACB458369 SC458369:SF458369 IG458369:IJ458369 G458369:J458369 WUS392833:WUV392833 WKW392833:WKZ392833 WBA392833:WBD392833 VRE392833:VRH392833 VHI392833:VHL392833 UXM392833:UXP392833 UNQ392833:UNT392833 UDU392833:UDX392833 TTY392833:TUB392833 TKC392833:TKF392833 TAG392833:TAJ392833 SQK392833:SQN392833 SGO392833:SGR392833 RWS392833:RWV392833 RMW392833:RMZ392833 RDA392833:RDD392833 QTE392833:QTH392833 QJI392833:QJL392833 PZM392833:PZP392833 PPQ392833:PPT392833 PFU392833:PFX392833 OVY392833:OWB392833 OMC392833:OMF392833 OCG392833:OCJ392833 NSK392833:NSN392833 NIO392833:NIR392833 MYS392833:MYV392833 MOW392833:MOZ392833 MFA392833:MFD392833 LVE392833:LVH392833 LLI392833:LLL392833 LBM392833:LBP392833 KRQ392833:KRT392833 KHU392833:KHX392833 JXY392833:JYB392833 JOC392833:JOF392833 JEG392833:JEJ392833 IUK392833:IUN392833 IKO392833:IKR392833 IAS392833:IAV392833 HQW392833:HQZ392833 HHA392833:HHD392833 GXE392833:GXH392833 GNI392833:GNL392833 GDM392833:GDP392833 FTQ392833:FTT392833 FJU392833:FJX392833 EZY392833:FAB392833 EQC392833:EQF392833 EGG392833:EGJ392833 DWK392833:DWN392833 DMO392833:DMR392833 DCS392833:DCV392833 CSW392833:CSZ392833 CJA392833:CJD392833 BZE392833:BZH392833 BPI392833:BPL392833 BFM392833:BFP392833 AVQ392833:AVT392833 ALU392833:ALX392833 ABY392833:ACB392833 SC392833:SF392833 IG392833:IJ392833 G392833:J392833 WUS327297:WUV327297 WKW327297:WKZ327297 WBA327297:WBD327297 VRE327297:VRH327297 VHI327297:VHL327297 UXM327297:UXP327297 UNQ327297:UNT327297 UDU327297:UDX327297 TTY327297:TUB327297 TKC327297:TKF327297 TAG327297:TAJ327297 SQK327297:SQN327297 SGO327297:SGR327297 RWS327297:RWV327297 RMW327297:RMZ327297 RDA327297:RDD327297 QTE327297:QTH327297 QJI327297:QJL327297 PZM327297:PZP327297 PPQ327297:PPT327297 PFU327297:PFX327297 OVY327297:OWB327297 OMC327297:OMF327297 OCG327297:OCJ327297 NSK327297:NSN327297 NIO327297:NIR327297 MYS327297:MYV327297 MOW327297:MOZ327297 MFA327297:MFD327297 LVE327297:LVH327297 LLI327297:LLL327297 LBM327297:LBP327297 KRQ327297:KRT327297 KHU327297:KHX327297 JXY327297:JYB327297 JOC327297:JOF327297 JEG327297:JEJ327297 IUK327297:IUN327297 IKO327297:IKR327297 IAS327297:IAV327297 HQW327297:HQZ327297 HHA327297:HHD327297 GXE327297:GXH327297 GNI327297:GNL327297 GDM327297:GDP327297 FTQ327297:FTT327297 FJU327297:FJX327297 EZY327297:FAB327297 EQC327297:EQF327297 EGG327297:EGJ327297 DWK327297:DWN327297 DMO327297:DMR327297 DCS327297:DCV327297 CSW327297:CSZ327297 CJA327297:CJD327297 BZE327297:BZH327297 BPI327297:BPL327297 BFM327297:BFP327297 AVQ327297:AVT327297 ALU327297:ALX327297 ABY327297:ACB327297 SC327297:SF327297 IG327297:IJ327297 G327297:J327297 WUS261761:WUV261761 WKW261761:WKZ261761 WBA261761:WBD261761 VRE261761:VRH261761 VHI261761:VHL261761 UXM261761:UXP261761 UNQ261761:UNT261761 UDU261761:UDX261761 TTY261761:TUB261761 TKC261761:TKF261761 TAG261761:TAJ261761 SQK261761:SQN261761 SGO261761:SGR261761 RWS261761:RWV261761 RMW261761:RMZ261761 RDA261761:RDD261761 QTE261761:QTH261761 QJI261761:QJL261761 PZM261761:PZP261761 PPQ261761:PPT261761 PFU261761:PFX261761 OVY261761:OWB261761 OMC261761:OMF261761 OCG261761:OCJ261761 NSK261761:NSN261761 NIO261761:NIR261761 MYS261761:MYV261761 MOW261761:MOZ261761 MFA261761:MFD261761 LVE261761:LVH261761 LLI261761:LLL261761 LBM261761:LBP261761 KRQ261761:KRT261761 KHU261761:KHX261761 JXY261761:JYB261761 JOC261761:JOF261761 JEG261761:JEJ261761 IUK261761:IUN261761 IKO261761:IKR261761 IAS261761:IAV261761 HQW261761:HQZ261761 HHA261761:HHD261761 GXE261761:GXH261761 GNI261761:GNL261761 GDM261761:GDP261761 FTQ261761:FTT261761 FJU261761:FJX261761 EZY261761:FAB261761 EQC261761:EQF261761 EGG261761:EGJ261761 DWK261761:DWN261761 DMO261761:DMR261761 DCS261761:DCV261761 CSW261761:CSZ261761 CJA261761:CJD261761 BZE261761:BZH261761 BPI261761:BPL261761 BFM261761:BFP261761 AVQ261761:AVT261761 ALU261761:ALX261761 ABY261761:ACB261761 SC261761:SF261761 IG261761:IJ261761 G261761:J261761 WUS196225:WUV196225 WKW196225:WKZ196225 WBA196225:WBD196225 VRE196225:VRH196225 VHI196225:VHL196225 UXM196225:UXP196225 UNQ196225:UNT196225 UDU196225:UDX196225 TTY196225:TUB196225 TKC196225:TKF196225 TAG196225:TAJ196225 SQK196225:SQN196225 SGO196225:SGR196225 RWS196225:RWV196225 RMW196225:RMZ196225 RDA196225:RDD196225 QTE196225:QTH196225 QJI196225:QJL196225 PZM196225:PZP196225 PPQ196225:PPT196225 PFU196225:PFX196225 OVY196225:OWB196225 OMC196225:OMF196225 OCG196225:OCJ196225 NSK196225:NSN196225 NIO196225:NIR196225 MYS196225:MYV196225 MOW196225:MOZ196225 MFA196225:MFD196225 LVE196225:LVH196225 LLI196225:LLL196225 LBM196225:LBP196225 KRQ196225:KRT196225 KHU196225:KHX196225 JXY196225:JYB196225 JOC196225:JOF196225 JEG196225:JEJ196225 IUK196225:IUN196225 IKO196225:IKR196225 IAS196225:IAV196225 HQW196225:HQZ196225 HHA196225:HHD196225 GXE196225:GXH196225 GNI196225:GNL196225 GDM196225:GDP196225 FTQ196225:FTT196225 FJU196225:FJX196225 EZY196225:FAB196225 EQC196225:EQF196225 EGG196225:EGJ196225 DWK196225:DWN196225 DMO196225:DMR196225 DCS196225:DCV196225 CSW196225:CSZ196225 CJA196225:CJD196225 BZE196225:BZH196225 BPI196225:BPL196225 BFM196225:BFP196225 AVQ196225:AVT196225 ALU196225:ALX196225 ABY196225:ACB196225 SC196225:SF196225 IG196225:IJ196225 G196225:J196225 WUS130689:WUV130689 WKW130689:WKZ130689 WBA130689:WBD130689 VRE130689:VRH130689 VHI130689:VHL130689 UXM130689:UXP130689 UNQ130689:UNT130689 UDU130689:UDX130689 TTY130689:TUB130689 TKC130689:TKF130689 TAG130689:TAJ130689 SQK130689:SQN130689 SGO130689:SGR130689 RWS130689:RWV130689 RMW130689:RMZ130689 RDA130689:RDD130689 QTE130689:QTH130689 QJI130689:QJL130689 PZM130689:PZP130689 PPQ130689:PPT130689 PFU130689:PFX130689 OVY130689:OWB130689 OMC130689:OMF130689 OCG130689:OCJ130689 NSK130689:NSN130689 NIO130689:NIR130689 MYS130689:MYV130689 MOW130689:MOZ130689 MFA130689:MFD130689 LVE130689:LVH130689 LLI130689:LLL130689 LBM130689:LBP130689 KRQ130689:KRT130689 KHU130689:KHX130689 JXY130689:JYB130689 JOC130689:JOF130689 JEG130689:JEJ130689 IUK130689:IUN130689 IKO130689:IKR130689 IAS130689:IAV130689 HQW130689:HQZ130689 HHA130689:HHD130689 GXE130689:GXH130689 GNI130689:GNL130689 GDM130689:GDP130689 FTQ130689:FTT130689 FJU130689:FJX130689 EZY130689:FAB130689 EQC130689:EQF130689 EGG130689:EGJ130689 DWK130689:DWN130689 DMO130689:DMR130689 DCS130689:DCV130689 CSW130689:CSZ130689 CJA130689:CJD130689 BZE130689:BZH130689 BPI130689:BPL130689 BFM130689:BFP130689 AVQ130689:AVT130689 ALU130689:ALX130689 ABY130689:ACB130689 SC130689:SF130689 IG130689:IJ130689 G130689:J130689 WUS65153:WUV65153 WKW65153:WKZ65153 WBA65153:WBD65153 VRE65153:VRH65153 VHI65153:VHL65153 UXM65153:UXP65153 UNQ65153:UNT65153 UDU65153:UDX65153 TTY65153:TUB65153 TKC65153:TKF65153 TAG65153:TAJ65153 SQK65153:SQN65153 SGO65153:SGR65153 RWS65153:RWV65153 RMW65153:RMZ65153 RDA65153:RDD65153 QTE65153:QTH65153 QJI65153:QJL65153 PZM65153:PZP65153 PPQ65153:PPT65153 PFU65153:PFX65153 OVY65153:OWB65153 OMC65153:OMF65153 OCG65153:OCJ65153 NSK65153:NSN65153 NIO65153:NIR65153 MYS65153:MYV65153 MOW65153:MOZ65153 MFA65153:MFD65153 LVE65153:LVH65153 LLI65153:LLL65153 LBM65153:LBP65153 KRQ65153:KRT65153 KHU65153:KHX65153 JXY65153:JYB65153 JOC65153:JOF65153 JEG65153:JEJ65153 IUK65153:IUN65153 IKO65153:IKR65153 IAS65153:IAV65153 HQW65153:HQZ65153 HHA65153:HHD65153 GXE65153:GXH65153 GNI65153:GNL65153 GDM65153:GDP65153 FTQ65153:FTT65153 FJU65153:FJX65153 EZY65153:FAB65153 EQC65153:EQF65153 EGG65153:EGJ65153 DWK65153:DWN65153 DMO65153:DMR65153 DCS65153:DCV65153 CSW65153:CSZ65153 CJA65153:CJD65153 BZE65153:BZH65153 BPI65153:BPL65153 BFM65153:BFP65153 AVQ65153:AVT65153 ALU65153:ALX65153 ABY65153:ACB65153 SC65153:SF65153 IG65153:IJ65153" xr:uid="{00000000-0002-0000-0300-000000000000}">
      <formula1>#REF!</formula1>
    </dataValidation>
    <dataValidation type="list" allowBlank="1" showInputMessage="1" showErrorMessage="1" sqref="H65547:J65547 WUT983051:WUV983051 WKX983051:WKZ983051 WBB983051:WBD983051 VRF983051:VRH983051 VHJ983051:VHL983051 UXN983051:UXP983051 UNR983051:UNT983051 UDV983051:UDX983051 TTZ983051:TUB983051 TKD983051:TKF983051 TAH983051:TAJ983051 SQL983051:SQN983051 SGP983051:SGR983051 RWT983051:RWV983051 RMX983051:RMZ983051 RDB983051:RDD983051 QTF983051:QTH983051 QJJ983051:QJL983051 PZN983051:PZP983051 PPR983051:PPT983051 PFV983051:PFX983051 OVZ983051:OWB983051 OMD983051:OMF983051 OCH983051:OCJ983051 NSL983051:NSN983051 NIP983051:NIR983051 MYT983051:MYV983051 MOX983051:MOZ983051 MFB983051:MFD983051 LVF983051:LVH983051 LLJ983051:LLL983051 LBN983051:LBP983051 KRR983051:KRT983051 KHV983051:KHX983051 JXZ983051:JYB983051 JOD983051:JOF983051 JEH983051:JEJ983051 IUL983051:IUN983051 IKP983051:IKR983051 IAT983051:IAV983051 HQX983051:HQZ983051 HHB983051:HHD983051 GXF983051:GXH983051 GNJ983051:GNL983051 GDN983051:GDP983051 FTR983051:FTT983051 FJV983051:FJX983051 EZZ983051:FAB983051 EQD983051:EQF983051 EGH983051:EGJ983051 DWL983051:DWN983051 DMP983051:DMR983051 DCT983051:DCV983051 CSX983051:CSZ983051 CJB983051:CJD983051 BZF983051:BZH983051 BPJ983051:BPL983051 BFN983051:BFP983051 AVR983051:AVT983051 ALV983051:ALX983051 ABZ983051:ACB983051 SD983051:SF983051 IH983051:IJ983051 H983051:J983051 WUT917515:WUV917515 WKX917515:WKZ917515 WBB917515:WBD917515 VRF917515:VRH917515 VHJ917515:VHL917515 UXN917515:UXP917515 UNR917515:UNT917515 UDV917515:UDX917515 TTZ917515:TUB917515 TKD917515:TKF917515 TAH917515:TAJ917515 SQL917515:SQN917515 SGP917515:SGR917515 RWT917515:RWV917515 RMX917515:RMZ917515 RDB917515:RDD917515 QTF917515:QTH917515 QJJ917515:QJL917515 PZN917515:PZP917515 PPR917515:PPT917515 PFV917515:PFX917515 OVZ917515:OWB917515 OMD917515:OMF917515 OCH917515:OCJ917515 NSL917515:NSN917515 NIP917515:NIR917515 MYT917515:MYV917515 MOX917515:MOZ917515 MFB917515:MFD917515 LVF917515:LVH917515 LLJ917515:LLL917515 LBN917515:LBP917515 KRR917515:KRT917515 KHV917515:KHX917515 JXZ917515:JYB917515 JOD917515:JOF917515 JEH917515:JEJ917515 IUL917515:IUN917515 IKP917515:IKR917515 IAT917515:IAV917515 HQX917515:HQZ917515 HHB917515:HHD917515 GXF917515:GXH917515 GNJ917515:GNL917515 GDN917515:GDP917515 FTR917515:FTT917515 FJV917515:FJX917515 EZZ917515:FAB917515 EQD917515:EQF917515 EGH917515:EGJ917515 DWL917515:DWN917515 DMP917515:DMR917515 DCT917515:DCV917515 CSX917515:CSZ917515 CJB917515:CJD917515 BZF917515:BZH917515 BPJ917515:BPL917515 BFN917515:BFP917515 AVR917515:AVT917515 ALV917515:ALX917515 ABZ917515:ACB917515 SD917515:SF917515 IH917515:IJ917515 H917515:J917515 WUT851979:WUV851979 WKX851979:WKZ851979 WBB851979:WBD851979 VRF851979:VRH851979 VHJ851979:VHL851979 UXN851979:UXP851979 UNR851979:UNT851979 UDV851979:UDX851979 TTZ851979:TUB851979 TKD851979:TKF851979 TAH851979:TAJ851979 SQL851979:SQN851979 SGP851979:SGR851979 RWT851979:RWV851979 RMX851979:RMZ851979 RDB851979:RDD851979 QTF851979:QTH851979 QJJ851979:QJL851979 PZN851979:PZP851979 PPR851979:PPT851979 PFV851979:PFX851979 OVZ851979:OWB851979 OMD851979:OMF851979 OCH851979:OCJ851979 NSL851979:NSN851979 NIP851979:NIR851979 MYT851979:MYV851979 MOX851979:MOZ851979 MFB851979:MFD851979 LVF851979:LVH851979 LLJ851979:LLL851979 LBN851979:LBP851979 KRR851979:KRT851979 KHV851979:KHX851979 JXZ851979:JYB851979 JOD851979:JOF851979 JEH851979:JEJ851979 IUL851979:IUN851979 IKP851979:IKR851979 IAT851979:IAV851979 HQX851979:HQZ851979 HHB851979:HHD851979 GXF851979:GXH851979 GNJ851979:GNL851979 GDN851979:GDP851979 FTR851979:FTT851979 FJV851979:FJX851979 EZZ851979:FAB851979 EQD851979:EQF851979 EGH851979:EGJ851979 DWL851979:DWN851979 DMP851979:DMR851979 DCT851979:DCV851979 CSX851979:CSZ851979 CJB851979:CJD851979 BZF851979:BZH851979 BPJ851979:BPL851979 BFN851979:BFP851979 AVR851979:AVT851979 ALV851979:ALX851979 ABZ851979:ACB851979 SD851979:SF851979 IH851979:IJ851979 H851979:J851979 WUT786443:WUV786443 WKX786443:WKZ786443 WBB786443:WBD786443 VRF786443:VRH786443 VHJ786443:VHL786443 UXN786443:UXP786443 UNR786443:UNT786443 UDV786443:UDX786443 TTZ786443:TUB786443 TKD786443:TKF786443 TAH786443:TAJ786443 SQL786443:SQN786443 SGP786443:SGR786443 RWT786443:RWV786443 RMX786443:RMZ786443 RDB786443:RDD786443 QTF786443:QTH786443 QJJ786443:QJL786443 PZN786443:PZP786443 PPR786443:PPT786443 PFV786443:PFX786443 OVZ786443:OWB786443 OMD786443:OMF786443 OCH786443:OCJ786443 NSL786443:NSN786443 NIP786443:NIR786443 MYT786443:MYV786443 MOX786443:MOZ786443 MFB786443:MFD786443 LVF786443:LVH786443 LLJ786443:LLL786443 LBN786443:LBP786443 KRR786443:KRT786443 KHV786443:KHX786443 JXZ786443:JYB786443 JOD786443:JOF786443 JEH786443:JEJ786443 IUL786443:IUN786443 IKP786443:IKR786443 IAT786443:IAV786443 HQX786443:HQZ786443 HHB786443:HHD786443 GXF786443:GXH786443 GNJ786443:GNL786443 GDN786443:GDP786443 FTR786443:FTT786443 FJV786443:FJX786443 EZZ786443:FAB786443 EQD786443:EQF786443 EGH786443:EGJ786443 DWL786443:DWN786443 DMP786443:DMR786443 DCT786443:DCV786443 CSX786443:CSZ786443 CJB786443:CJD786443 BZF786443:BZH786443 BPJ786443:BPL786443 BFN786443:BFP786443 AVR786443:AVT786443 ALV786443:ALX786443 ABZ786443:ACB786443 SD786443:SF786443 IH786443:IJ786443 H786443:J786443 WUT720907:WUV720907 WKX720907:WKZ720907 WBB720907:WBD720907 VRF720907:VRH720907 VHJ720907:VHL720907 UXN720907:UXP720907 UNR720907:UNT720907 UDV720907:UDX720907 TTZ720907:TUB720907 TKD720907:TKF720907 TAH720907:TAJ720907 SQL720907:SQN720907 SGP720907:SGR720907 RWT720907:RWV720907 RMX720907:RMZ720907 RDB720907:RDD720907 QTF720907:QTH720907 QJJ720907:QJL720907 PZN720907:PZP720907 PPR720907:PPT720907 PFV720907:PFX720907 OVZ720907:OWB720907 OMD720907:OMF720907 OCH720907:OCJ720907 NSL720907:NSN720907 NIP720907:NIR720907 MYT720907:MYV720907 MOX720907:MOZ720907 MFB720907:MFD720907 LVF720907:LVH720907 LLJ720907:LLL720907 LBN720907:LBP720907 KRR720907:KRT720907 KHV720907:KHX720907 JXZ720907:JYB720907 JOD720907:JOF720907 JEH720907:JEJ720907 IUL720907:IUN720907 IKP720907:IKR720907 IAT720907:IAV720907 HQX720907:HQZ720907 HHB720907:HHD720907 GXF720907:GXH720907 GNJ720907:GNL720907 GDN720907:GDP720907 FTR720907:FTT720907 FJV720907:FJX720907 EZZ720907:FAB720907 EQD720907:EQF720907 EGH720907:EGJ720907 DWL720907:DWN720907 DMP720907:DMR720907 DCT720907:DCV720907 CSX720907:CSZ720907 CJB720907:CJD720907 BZF720907:BZH720907 BPJ720907:BPL720907 BFN720907:BFP720907 AVR720907:AVT720907 ALV720907:ALX720907 ABZ720907:ACB720907 SD720907:SF720907 IH720907:IJ720907 H720907:J720907 WUT655371:WUV655371 WKX655371:WKZ655371 WBB655371:WBD655371 VRF655371:VRH655371 VHJ655371:VHL655371 UXN655371:UXP655371 UNR655371:UNT655371 UDV655371:UDX655371 TTZ655371:TUB655371 TKD655371:TKF655371 TAH655371:TAJ655371 SQL655371:SQN655371 SGP655371:SGR655371 RWT655371:RWV655371 RMX655371:RMZ655371 RDB655371:RDD655371 QTF655371:QTH655371 QJJ655371:QJL655371 PZN655371:PZP655371 PPR655371:PPT655371 PFV655371:PFX655371 OVZ655371:OWB655371 OMD655371:OMF655371 OCH655371:OCJ655371 NSL655371:NSN655371 NIP655371:NIR655371 MYT655371:MYV655371 MOX655371:MOZ655371 MFB655371:MFD655371 LVF655371:LVH655371 LLJ655371:LLL655371 LBN655371:LBP655371 KRR655371:KRT655371 KHV655371:KHX655371 JXZ655371:JYB655371 JOD655371:JOF655371 JEH655371:JEJ655371 IUL655371:IUN655371 IKP655371:IKR655371 IAT655371:IAV655371 HQX655371:HQZ655371 HHB655371:HHD655371 GXF655371:GXH655371 GNJ655371:GNL655371 GDN655371:GDP655371 FTR655371:FTT655371 FJV655371:FJX655371 EZZ655371:FAB655371 EQD655371:EQF655371 EGH655371:EGJ655371 DWL655371:DWN655371 DMP655371:DMR655371 DCT655371:DCV655371 CSX655371:CSZ655371 CJB655371:CJD655371 BZF655371:BZH655371 BPJ655371:BPL655371 BFN655371:BFP655371 AVR655371:AVT655371 ALV655371:ALX655371 ABZ655371:ACB655371 SD655371:SF655371 IH655371:IJ655371 H655371:J655371 WUT589835:WUV589835 WKX589835:WKZ589835 WBB589835:WBD589835 VRF589835:VRH589835 VHJ589835:VHL589835 UXN589835:UXP589835 UNR589835:UNT589835 UDV589835:UDX589835 TTZ589835:TUB589835 TKD589835:TKF589835 TAH589835:TAJ589835 SQL589835:SQN589835 SGP589835:SGR589835 RWT589835:RWV589835 RMX589835:RMZ589835 RDB589835:RDD589835 QTF589835:QTH589835 QJJ589835:QJL589835 PZN589835:PZP589835 PPR589835:PPT589835 PFV589835:PFX589835 OVZ589835:OWB589835 OMD589835:OMF589835 OCH589835:OCJ589835 NSL589835:NSN589835 NIP589835:NIR589835 MYT589835:MYV589835 MOX589835:MOZ589835 MFB589835:MFD589835 LVF589835:LVH589835 LLJ589835:LLL589835 LBN589835:LBP589835 KRR589835:KRT589835 KHV589835:KHX589835 JXZ589835:JYB589835 JOD589835:JOF589835 JEH589835:JEJ589835 IUL589835:IUN589835 IKP589835:IKR589835 IAT589835:IAV589835 HQX589835:HQZ589835 HHB589835:HHD589835 GXF589835:GXH589835 GNJ589835:GNL589835 GDN589835:GDP589835 FTR589835:FTT589835 FJV589835:FJX589835 EZZ589835:FAB589835 EQD589835:EQF589835 EGH589835:EGJ589835 DWL589835:DWN589835 DMP589835:DMR589835 DCT589835:DCV589835 CSX589835:CSZ589835 CJB589835:CJD589835 BZF589835:BZH589835 BPJ589835:BPL589835 BFN589835:BFP589835 AVR589835:AVT589835 ALV589835:ALX589835 ABZ589835:ACB589835 SD589835:SF589835 IH589835:IJ589835 H589835:J589835 WUT524299:WUV524299 WKX524299:WKZ524299 WBB524299:WBD524299 VRF524299:VRH524299 VHJ524299:VHL524299 UXN524299:UXP524299 UNR524299:UNT524299 UDV524299:UDX524299 TTZ524299:TUB524299 TKD524299:TKF524299 TAH524299:TAJ524299 SQL524299:SQN524299 SGP524299:SGR524299 RWT524299:RWV524299 RMX524299:RMZ524299 RDB524299:RDD524299 QTF524299:QTH524299 QJJ524299:QJL524299 PZN524299:PZP524299 PPR524299:PPT524299 PFV524299:PFX524299 OVZ524299:OWB524299 OMD524299:OMF524299 OCH524299:OCJ524299 NSL524299:NSN524299 NIP524299:NIR524299 MYT524299:MYV524299 MOX524299:MOZ524299 MFB524299:MFD524299 LVF524299:LVH524299 LLJ524299:LLL524299 LBN524299:LBP524299 KRR524299:KRT524299 KHV524299:KHX524299 JXZ524299:JYB524299 JOD524299:JOF524299 JEH524299:JEJ524299 IUL524299:IUN524299 IKP524299:IKR524299 IAT524299:IAV524299 HQX524299:HQZ524299 HHB524299:HHD524299 GXF524299:GXH524299 GNJ524299:GNL524299 GDN524299:GDP524299 FTR524299:FTT524299 FJV524299:FJX524299 EZZ524299:FAB524299 EQD524299:EQF524299 EGH524299:EGJ524299 DWL524299:DWN524299 DMP524299:DMR524299 DCT524299:DCV524299 CSX524299:CSZ524299 CJB524299:CJD524299 BZF524299:BZH524299 BPJ524299:BPL524299 BFN524299:BFP524299 AVR524299:AVT524299 ALV524299:ALX524299 ABZ524299:ACB524299 SD524299:SF524299 IH524299:IJ524299 H524299:J524299 WUT458763:WUV458763 WKX458763:WKZ458763 WBB458763:WBD458763 VRF458763:VRH458763 VHJ458763:VHL458763 UXN458763:UXP458763 UNR458763:UNT458763 UDV458763:UDX458763 TTZ458763:TUB458763 TKD458763:TKF458763 TAH458763:TAJ458763 SQL458763:SQN458763 SGP458763:SGR458763 RWT458763:RWV458763 RMX458763:RMZ458763 RDB458763:RDD458763 QTF458763:QTH458763 QJJ458763:QJL458763 PZN458763:PZP458763 PPR458763:PPT458763 PFV458763:PFX458763 OVZ458763:OWB458763 OMD458763:OMF458763 OCH458763:OCJ458763 NSL458763:NSN458763 NIP458763:NIR458763 MYT458763:MYV458763 MOX458763:MOZ458763 MFB458763:MFD458763 LVF458763:LVH458763 LLJ458763:LLL458763 LBN458763:LBP458763 KRR458763:KRT458763 KHV458763:KHX458763 JXZ458763:JYB458763 JOD458763:JOF458763 JEH458763:JEJ458763 IUL458763:IUN458763 IKP458763:IKR458763 IAT458763:IAV458763 HQX458763:HQZ458763 HHB458763:HHD458763 GXF458763:GXH458763 GNJ458763:GNL458763 GDN458763:GDP458763 FTR458763:FTT458763 FJV458763:FJX458763 EZZ458763:FAB458763 EQD458763:EQF458763 EGH458763:EGJ458763 DWL458763:DWN458763 DMP458763:DMR458763 DCT458763:DCV458763 CSX458763:CSZ458763 CJB458763:CJD458763 BZF458763:BZH458763 BPJ458763:BPL458763 BFN458763:BFP458763 AVR458763:AVT458763 ALV458763:ALX458763 ABZ458763:ACB458763 SD458763:SF458763 IH458763:IJ458763 H458763:J458763 WUT393227:WUV393227 WKX393227:WKZ393227 WBB393227:WBD393227 VRF393227:VRH393227 VHJ393227:VHL393227 UXN393227:UXP393227 UNR393227:UNT393227 UDV393227:UDX393227 TTZ393227:TUB393227 TKD393227:TKF393227 TAH393227:TAJ393227 SQL393227:SQN393227 SGP393227:SGR393227 RWT393227:RWV393227 RMX393227:RMZ393227 RDB393227:RDD393227 QTF393227:QTH393227 QJJ393227:QJL393227 PZN393227:PZP393227 PPR393227:PPT393227 PFV393227:PFX393227 OVZ393227:OWB393227 OMD393227:OMF393227 OCH393227:OCJ393227 NSL393227:NSN393227 NIP393227:NIR393227 MYT393227:MYV393227 MOX393227:MOZ393227 MFB393227:MFD393227 LVF393227:LVH393227 LLJ393227:LLL393227 LBN393227:LBP393227 KRR393227:KRT393227 KHV393227:KHX393227 JXZ393227:JYB393227 JOD393227:JOF393227 JEH393227:JEJ393227 IUL393227:IUN393227 IKP393227:IKR393227 IAT393227:IAV393227 HQX393227:HQZ393227 HHB393227:HHD393227 GXF393227:GXH393227 GNJ393227:GNL393227 GDN393227:GDP393227 FTR393227:FTT393227 FJV393227:FJX393227 EZZ393227:FAB393227 EQD393227:EQF393227 EGH393227:EGJ393227 DWL393227:DWN393227 DMP393227:DMR393227 DCT393227:DCV393227 CSX393227:CSZ393227 CJB393227:CJD393227 BZF393227:BZH393227 BPJ393227:BPL393227 BFN393227:BFP393227 AVR393227:AVT393227 ALV393227:ALX393227 ABZ393227:ACB393227 SD393227:SF393227 IH393227:IJ393227 H393227:J393227 WUT327691:WUV327691 WKX327691:WKZ327691 WBB327691:WBD327691 VRF327691:VRH327691 VHJ327691:VHL327691 UXN327691:UXP327691 UNR327691:UNT327691 UDV327691:UDX327691 TTZ327691:TUB327691 TKD327691:TKF327691 TAH327691:TAJ327691 SQL327691:SQN327691 SGP327691:SGR327691 RWT327691:RWV327691 RMX327691:RMZ327691 RDB327691:RDD327691 QTF327691:QTH327691 QJJ327691:QJL327691 PZN327691:PZP327691 PPR327691:PPT327691 PFV327691:PFX327691 OVZ327691:OWB327691 OMD327691:OMF327691 OCH327691:OCJ327691 NSL327691:NSN327691 NIP327691:NIR327691 MYT327691:MYV327691 MOX327691:MOZ327691 MFB327691:MFD327691 LVF327691:LVH327691 LLJ327691:LLL327691 LBN327691:LBP327691 KRR327691:KRT327691 KHV327691:KHX327691 JXZ327691:JYB327691 JOD327691:JOF327691 JEH327691:JEJ327691 IUL327691:IUN327691 IKP327691:IKR327691 IAT327691:IAV327691 HQX327691:HQZ327691 HHB327691:HHD327691 GXF327691:GXH327691 GNJ327691:GNL327691 GDN327691:GDP327691 FTR327691:FTT327691 FJV327691:FJX327691 EZZ327691:FAB327691 EQD327691:EQF327691 EGH327691:EGJ327691 DWL327691:DWN327691 DMP327691:DMR327691 DCT327691:DCV327691 CSX327691:CSZ327691 CJB327691:CJD327691 BZF327691:BZH327691 BPJ327691:BPL327691 BFN327691:BFP327691 AVR327691:AVT327691 ALV327691:ALX327691 ABZ327691:ACB327691 SD327691:SF327691 IH327691:IJ327691 H327691:J327691 WUT262155:WUV262155 WKX262155:WKZ262155 WBB262155:WBD262155 VRF262155:VRH262155 VHJ262155:VHL262155 UXN262155:UXP262155 UNR262155:UNT262155 UDV262155:UDX262155 TTZ262155:TUB262155 TKD262155:TKF262155 TAH262155:TAJ262155 SQL262155:SQN262155 SGP262155:SGR262155 RWT262155:RWV262155 RMX262155:RMZ262155 RDB262155:RDD262155 QTF262155:QTH262155 QJJ262155:QJL262155 PZN262155:PZP262155 PPR262155:PPT262155 PFV262155:PFX262155 OVZ262155:OWB262155 OMD262155:OMF262155 OCH262155:OCJ262155 NSL262155:NSN262155 NIP262155:NIR262155 MYT262155:MYV262155 MOX262155:MOZ262155 MFB262155:MFD262155 LVF262155:LVH262155 LLJ262155:LLL262155 LBN262155:LBP262155 KRR262155:KRT262155 KHV262155:KHX262155 JXZ262155:JYB262155 JOD262155:JOF262155 JEH262155:JEJ262155 IUL262155:IUN262155 IKP262155:IKR262155 IAT262155:IAV262155 HQX262155:HQZ262155 HHB262155:HHD262155 GXF262155:GXH262155 GNJ262155:GNL262155 GDN262155:GDP262155 FTR262155:FTT262155 FJV262155:FJX262155 EZZ262155:FAB262155 EQD262155:EQF262155 EGH262155:EGJ262155 DWL262155:DWN262155 DMP262155:DMR262155 DCT262155:DCV262155 CSX262155:CSZ262155 CJB262155:CJD262155 BZF262155:BZH262155 BPJ262155:BPL262155 BFN262155:BFP262155 AVR262155:AVT262155 ALV262155:ALX262155 ABZ262155:ACB262155 SD262155:SF262155 IH262155:IJ262155 H262155:J262155 WUT196619:WUV196619 WKX196619:WKZ196619 WBB196619:WBD196619 VRF196619:VRH196619 VHJ196619:VHL196619 UXN196619:UXP196619 UNR196619:UNT196619 UDV196619:UDX196619 TTZ196619:TUB196619 TKD196619:TKF196619 TAH196619:TAJ196619 SQL196619:SQN196619 SGP196619:SGR196619 RWT196619:RWV196619 RMX196619:RMZ196619 RDB196619:RDD196619 QTF196619:QTH196619 QJJ196619:QJL196619 PZN196619:PZP196619 PPR196619:PPT196619 PFV196619:PFX196619 OVZ196619:OWB196619 OMD196619:OMF196619 OCH196619:OCJ196619 NSL196619:NSN196619 NIP196619:NIR196619 MYT196619:MYV196619 MOX196619:MOZ196619 MFB196619:MFD196619 LVF196619:LVH196619 LLJ196619:LLL196619 LBN196619:LBP196619 KRR196619:KRT196619 KHV196619:KHX196619 JXZ196619:JYB196619 JOD196619:JOF196619 JEH196619:JEJ196619 IUL196619:IUN196619 IKP196619:IKR196619 IAT196619:IAV196619 HQX196619:HQZ196619 HHB196619:HHD196619 GXF196619:GXH196619 GNJ196619:GNL196619 GDN196619:GDP196619 FTR196619:FTT196619 FJV196619:FJX196619 EZZ196619:FAB196619 EQD196619:EQF196619 EGH196619:EGJ196619 DWL196619:DWN196619 DMP196619:DMR196619 DCT196619:DCV196619 CSX196619:CSZ196619 CJB196619:CJD196619 BZF196619:BZH196619 BPJ196619:BPL196619 BFN196619:BFP196619 AVR196619:AVT196619 ALV196619:ALX196619 ABZ196619:ACB196619 SD196619:SF196619 IH196619:IJ196619 H196619:J196619 WUT131083:WUV131083 WKX131083:WKZ131083 WBB131083:WBD131083 VRF131083:VRH131083 VHJ131083:VHL131083 UXN131083:UXP131083 UNR131083:UNT131083 UDV131083:UDX131083 TTZ131083:TUB131083 TKD131083:TKF131083 TAH131083:TAJ131083 SQL131083:SQN131083 SGP131083:SGR131083 RWT131083:RWV131083 RMX131083:RMZ131083 RDB131083:RDD131083 QTF131083:QTH131083 QJJ131083:QJL131083 PZN131083:PZP131083 PPR131083:PPT131083 PFV131083:PFX131083 OVZ131083:OWB131083 OMD131083:OMF131083 OCH131083:OCJ131083 NSL131083:NSN131083 NIP131083:NIR131083 MYT131083:MYV131083 MOX131083:MOZ131083 MFB131083:MFD131083 LVF131083:LVH131083 LLJ131083:LLL131083 LBN131083:LBP131083 KRR131083:KRT131083 KHV131083:KHX131083 JXZ131083:JYB131083 JOD131083:JOF131083 JEH131083:JEJ131083 IUL131083:IUN131083 IKP131083:IKR131083 IAT131083:IAV131083 HQX131083:HQZ131083 HHB131083:HHD131083 GXF131083:GXH131083 GNJ131083:GNL131083 GDN131083:GDP131083 FTR131083:FTT131083 FJV131083:FJX131083 EZZ131083:FAB131083 EQD131083:EQF131083 EGH131083:EGJ131083 DWL131083:DWN131083 DMP131083:DMR131083 DCT131083:DCV131083 CSX131083:CSZ131083 CJB131083:CJD131083 BZF131083:BZH131083 BPJ131083:BPL131083 BFN131083:BFP131083 AVR131083:AVT131083 ALV131083:ALX131083 ABZ131083:ACB131083 SD131083:SF131083 IH131083:IJ131083 H131083:J131083 WUT65547:WUV65547 WKX65547:WKZ65547 WBB65547:WBD65547 VRF65547:VRH65547 VHJ65547:VHL65547 UXN65547:UXP65547 UNR65547:UNT65547 UDV65547:UDX65547 TTZ65547:TUB65547 TKD65547:TKF65547 TAH65547:TAJ65547 SQL65547:SQN65547 SGP65547:SGR65547 RWT65547:RWV65547 RMX65547:RMZ65547 RDB65547:RDD65547 QTF65547:QTH65547 QJJ65547:QJL65547 PZN65547:PZP65547 PPR65547:PPT65547 PFV65547:PFX65547 OVZ65547:OWB65547 OMD65547:OMF65547 OCH65547:OCJ65547 NSL65547:NSN65547 NIP65547:NIR65547 MYT65547:MYV65547 MOX65547:MOZ65547 MFB65547:MFD65547 LVF65547:LVH65547 LLJ65547:LLL65547 LBN65547:LBP65547 KRR65547:KRT65547 KHV65547:KHX65547 JXZ65547:JYB65547 JOD65547:JOF65547 JEH65547:JEJ65547 IUL65547:IUN65547 IKP65547:IKR65547 IAT65547:IAV65547 HQX65547:HQZ65547 HHB65547:HHD65547 GXF65547:GXH65547 GNJ65547:GNL65547 GDN65547:GDP65547 FTR65547:FTT65547 FJV65547:FJX65547 EZZ65547:FAB65547 EQD65547:EQF65547 EGH65547:EGJ65547 DWL65547:DWN65547 DMP65547:DMR65547 DCT65547:DCV65547 CSX65547:CSZ65547 CJB65547:CJD65547 BZF65547:BZH65547 BPJ65547:BPL65547 BFN65547:BFP65547 AVR65547:AVT65547 ALV65547:ALX65547 ABZ65547:ACB65547 SD65547:SF65547 IH65547:IJ65547 WUU982502:WUW982502 I64998:K64998 II64998:IK64998 SE64998:SG64998 ACA64998:ACC64998 ALW64998:ALY64998 AVS64998:AVU64998 BFO64998:BFQ64998 BPK64998:BPM64998 BZG64998:BZI64998 CJC64998:CJE64998 CSY64998:CTA64998 DCU64998:DCW64998 DMQ64998:DMS64998 DWM64998:DWO64998 EGI64998:EGK64998 EQE64998:EQG64998 FAA64998:FAC64998 FJW64998:FJY64998 FTS64998:FTU64998 GDO64998:GDQ64998 GNK64998:GNM64998 GXG64998:GXI64998 HHC64998:HHE64998 HQY64998:HRA64998 IAU64998:IAW64998 IKQ64998:IKS64998 IUM64998:IUO64998 JEI64998:JEK64998 JOE64998:JOG64998 JYA64998:JYC64998 KHW64998:KHY64998 KRS64998:KRU64998 LBO64998:LBQ64998 LLK64998:LLM64998 LVG64998:LVI64998 MFC64998:MFE64998 MOY64998:MPA64998 MYU64998:MYW64998 NIQ64998:NIS64998 NSM64998:NSO64998 OCI64998:OCK64998 OME64998:OMG64998 OWA64998:OWC64998 PFW64998:PFY64998 PPS64998:PPU64998 PZO64998:PZQ64998 QJK64998:QJM64998 QTG64998:QTI64998 RDC64998:RDE64998 RMY64998:RNA64998 RWU64998:RWW64998 SGQ64998:SGS64998 SQM64998:SQO64998 TAI64998:TAK64998 TKE64998:TKG64998 TUA64998:TUC64998 UDW64998:UDY64998 UNS64998:UNU64998 UXO64998:UXQ64998 VHK64998:VHM64998 VRG64998:VRI64998 WBC64998:WBE64998 WKY64998:WLA64998 WUU64998:WUW64998 I130534:K130534 II130534:IK130534 SE130534:SG130534 ACA130534:ACC130534 ALW130534:ALY130534 AVS130534:AVU130534 BFO130534:BFQ130534 BPK130534:BPM130534 BZG130534:BZI130534 CJC130534:CJE130534 CSY130534:CTA130534 DCU130534:DCW130534 DMQ130534:DMS130534 DWM130534:DWO130534 EGI130534:EGK130534 EQE130534:EQG130534 FAA130534:FAC130534 FJW130534:FJY130534 FTS130534:FTU130534 GDO130534:GDQ130534 GNK130534:GNM130534 GXG130534:GXI130534 HHC130534:HHE130534 HQY130534:HRA130534 IAU130534:IAW130534 IKQ130534:IKS130534 IUM130534:IUO130534 JEI130534:JEK130534 JOE130534:JOG130534 JYA130534:JYC130534 KHW130534:KHY130534 KRS130534:KRU130534 LBO130534:LBQ130534 LLK130534:LLM130534 LVG130534:LVI130534 MFC130534:MFE130534 MOY130534:MPA130534 MYU130534:MYW130534 NIQ130534:NIS130534 NSM130534:NSO130534 OCI130534:OCK130534 OME130534:OMG130534 OWA130534:OWC130534 PFW130534:PFY130534 PPS130534:PPU130534 PZO130534:PZQ130534 QJK130534:QJM130534 QTG130534:QTI130534 RDC130534:RDE130534 RMY130534:RNA130534 RWU130534:RWW130534 SGQ130534:SGS130534 SQM130534:SQO130534 TAI130534:TAK130534 TKE130534:TKG130534 TUA130534:TUC130534 UDW130534:UDY130534 UNS130534:UNU130534 UXO130534:UXQ130534 VHK130534:VHM130534 VRG130534:VRI130534 WBC130534:WBE130534 WKY130534:WLA130534 WUU130534:WUW130534 I196070:K196070 II196070:IK196070 SE196070:SG196070 ACA196070:ACC196070 ALW196070:ALY196070 AVS196070:AVU196070 BFO196070:BFQ196070 BPK196070:BPM196070 BZG196070:BZI196070 CJC196070:CJE196070 CSY196070:CTA196070 DCU196070:DCW196070 DMQ196070:DMS196070 DWM196070:DWO196070 EGI196070:EGK196070 EQE196070:EQG196070 FAA196070:FAC196070 FJW196070:FJY196070 FTS196070:FTU196070 GDO196070:GDQ196070 GNK196070:GNM196070 GXG196070:GXI196070 HHC196070:HHE196070 HQY196070:HRA196070 IAU196070:IAW196070 IKQ196070:IKS196070 IUM196070:IUO196070 JEI196070:JEK196070 JOE196070:JOG196070 JYA196070:JYC196070 KHW196070:KHY196070 KRS196070:KRU196070 LBO196070:LBQ196070 LLK196070:LLM196070 LVG196070:LVI196070 MFC196070:MFE196070 MOY196070:MPA196070 MYU196070:MYW196070 NIQ196070:NIS196070 NSM196070:NSO196070 OCI196070:OCK196070 OME196070:OMG196070 OWA196070:OWC196070 PFW196070:PFY196070 PPS196070:PPU196070 PZO196070:PZQ196070 QJK196070:QJM196070 QTG196070:QTI196070 RDC196070:RDE196070 RMY196070:RNA196070 RWU196070:RWW196070 SGQ196070:SGS196070 SQM196070:SQO196070 TAI196070:TAK196070 TKE196070:TKG196070 TUA196070:TUC196070 UDW196070:UDY196070 UNS196070:UNU196070 UXO196070:UXQ196070 VHK196070:VHM196070 VRG196070:VRI196070 WBC196070:WBE196070 WKY196070:WLA196070 WUU196070:WUW196070 I261606:K261606 II261606:IK261606 SE261606:SG261606 ACA261606:ACC261606 ALW261606:ALY261606 AVS261606:AVU261606 BFO261606:BFQ261606 BPK261606:BPM261606 BZG261606:BZI261606 CJC261606:CJE261606 CSY261606:CTA261606 DCU261606:DCW261606 DMQ261606:DMS261606 DWM261606:DWO261606 EGI261606:EGK261606 EQE261606:EQG261606 FAA261606:FAC261606 FJW261606:FJY261606 FTS261606:FTU261606 GDO261606:GDQ261606 GNK261606:GNM261606 GXG261606:GXI261606 HHC261606:HHE261606 HQY261606:HRA261606 IAU261606:IAW261606 IKQ261606:IKS261606 IUM261606:IUO261606 JEI261606:JEK261606 JOE261606:JOG261606 JYA261606:JYC261606 KHW261606:KHY261606 KRS261606:KRU261606 LBO261606:LBQ261606 LLK261606:LLM261606 LVG261606:LVI261606 MFC261606:MFE261606 MOY261606:MPA261606 MYU261606:MYW261606 NIQ261606:NIS261606 NSM261606:NSO261606 OCI261606:OCK261606 OME261606:OMG261606 OWA261606:OWC261606 PFW261606:PFY261606 PPS261606:PPU261606 PZO261606:PZQ261606 QJK261606:QJM261606 QTG261606:QTI261606 RDC261606:RDE261606 RMY261606:RNA261606 RWU261606:RWW261606 SGQ261606:SGS261606 SQM261606:SQO261606 TAI261606:TAK261606 TKE261606:TKG261606 TUA261606:TUC261606 UDW261606:UDY261606 UNS261606:UNU261606 UXO261606:UXQ261606 VHK261606:VHM261606 VRG261606:VRI261606 WBC261606:WBE261606 WKY261606:WLA261606 WUU261606:WUW261606 I327142:K327142 II327142:IK327142 SE327142:SG327142 ACA327142:ACC327142 ALW327142:ALY327142 AVS327142:AVU327142 BFO327142:BFQ327142 BPK327142:BPM327142 BZG327142:BZI327142 CJC327142:CJE327142 CSY327142:CTA327142 DCU327142:DCW327142 DMQ327142:DMS327142 DWM327142:DWO327142 EGI327142:EGK327142 EQE327142:EQG327142 FAA327142:FAC327142 FJW327142:FJY327142 FTS327142:FTU327142 GDO327142:GDQ327142 GNK327142:GNM327142 GXG327142:GXI327142 HHC327142:HHE327142 HQY327142:HRA327142 IAU327142:IAW327142 IKQ327142:IKS327142 IUM327142:IUO327142 JEI327142:JEK327142 JOE327142:JOG327142 JYA327142:JYC327142 KHW327142:KHY327142 KRS327142:KRU327142 LBO327142:LBQ327142 LLK327142:LLM327142 LVG327142:LVI327142 MFC327142:MFE327142 MOY327142:MPA327142 MYU327142:MYW327142 NIQ327142:NIS327142 NSM327142:NSO327142 OCI327142:OCK327142 OME327142:OMG327142 OWA327142:OWC327142 PFW327142:PFY327142 PPS327142:PPU327142 PZO327142:PZQ327142 QJK327142:QJM327142 QTG327142:QTI327142 RDC327142:RDE327142 RMY327142:RNA327142 RWU327142:RWW327142 SGQ327142:SGS327142 SQM327142:SQO327142 TAI327142:TAK327142 TKE327142:TKG327142 TUA327142:TUC327142 UDW327142:UDY327142 UNS327142:UNU327142 UXO327142:UXQ327142 VHK327142:VHM327142 VRG327142:VRI327142 WBC327142:WBE327142 WKY327142:WLA327142 WUU327142:WUW327142 I392678:K392678 II392678:IK392678 SE392678:SG392678 ACA392678:ACC392678 ALW392678:ALY392678 AVS392678:AVU392678 BFO392678:BFQ392678 BPK392678:BPM392678 BZG392678:BZI392678 CJC392678:CJE392678 CSY392678:CTA392678 DCU392678:DCW392678 DMQ392678:DMS392678 DWM392678:DWO392678 EGI392678:EGK392678 EQE392678:EQG392678 FAA392678:FAC392678 FJW392678:FJY392678 FTS392678:FTU392678 GDO392678:GDQ392678 GNK392678:GNM392678 GXG392678:GXI392678 HHC392678:HHE392678 HQY392678:HRA392678 IAU392678:IAW392678 IKQ392678:IKS392678 IUM392678:IUO392678 JEI392678:JEK392678 JOE392678:JOG392678 JYA392678:JYC392678 KHW392678:KHY392678 KRS392678:KRU392678 LBO392678:LBQ392678 LLK392678:LLM392678 LVG392678:LVI392678 MFC392678:MFE392678 MOY392678:MPA392678 MYU392678:MYW392678 NIQ392678:NIS392678 NSM392678:NSO392678 OCI392678:OCK392678 OME392678:OMG392678 OWA392678:OWC392678 PFW392678:PFY392678 PPS392678:PPU392678 PZO392678:PZQ392678 QJK392678:QJM392678 QTG392678:QTI392678 RDC392678:RDE392678 RMY392678:RNA392678 RWU392678:RWW392678 SGQ392678:SGS392678 SQM392678:SQO392678 TAI392678:TAK392678 TKE392678:TKG392678 TUA392678:TUC392678 UDW392678:UDY392678 UNS392678:UNU392678 UXO392678:UXQ392678 VHK392678:VHM392678 VRG392678:VRI392678 WBC392678:WBE392678 WKY392678:WLA392678 WUU392678:WUW392678 I458214:K458214 II458214:IK458214 SE458214:SG458214 ACA458214:ACC458214 ALW458214:ALY458214 AVS458214:AVU458214 BFO458214:BFQ458214 BPK458214:BPM458214 BZG458214:BZI458214 CJC458214:CJE458214 CSY458214:CTA458214 DCU458214:DCW458214 DMQ458214:DMS458214 DWM458214:DWO458214 EGI458214:EGK458214 EQE458214:EQG458214 FAA458214:FAC458214 FJW458214:FJY458214 FTS458214:FTU458214 GDO458214:GDQ458214 GNK458214:GNM458214 GXG458214:GXI458214 HHC458214:HHE458214 HQY458214:HRA458214 IAU458214:IAW458214 IKQ458214:IKS458214 IUM458214:IUO458214 JEI458214:JEK458214 JOE458214:JOG458214 JYA458214:JYC458214 KHW458214:KHY458214 KRS458214:KRU458214 LBO458214:LBQ458214 LLK458214:LLM458214 LVG458214:LVI458214 MFC458214:MFE458214 MOY458214:MPA458214 MYU458214:MYW458214 NIQ458214:NIS458214 NSM458214:NSO458214 OCI458214:OCK458214 OME458214:OMG458214 OWA458214:OWC458214 PFW458214:PFY458214 PPS458214:PPU458214 PZO458214:PZQ458214 QJK458214:QJM458214 QTG458214:QTI458214 RDC458214:RDE458214 RMY458214:RNA458214 RWU458214:RWW458214 SGQ458214:SGS458214 SQM458214:SQO458214 TAI458214:TAK458214 TKE458214:TKG458214 TUA458214:TUC458214 UDW458214:UDY458214 UNS458214:UNU458214 UXO458214:UXQ458214 VHK458214:VHM458214 VRG458214:VRI458214 WBC458214:WBE458214 WKY458214:WLA458214 WUU458214:WUW458214 I523750:K523750 II523750:IK523750 SE523750:SG523750 ACA523750:ACC523750 ALW523750:ALY523750 AVS523750:AVU523750 BFO523750:BFQ523750 BPK523750:BPM523750 BZG523750:BZI523750 CJC523750:CJE523750 CSY523750:CTA523750 DCU523750:DCW523750 DMQ523750:DMS523750 DWM523750:DWO523750 EGI523750:EGK523750 EQE523750:EQG523750 FAA523750:FAC523750 FJW523750:FJY523750 FTS523750:FTU523750 GDO523750:GDQ523750 GNK523750:GNM523750 GXG523750:GXI523750 HHC523750:HHE523750 HQY523750:HRA523750 IAU523750:IAW523750 IKQ523750:IKS523750 IUM523750:IUO523750 JEI523750:JEK523750 JOE523750:JOG523750 JYA523750:JYC523750 KHW523750:KHY523750 KRS523750:KRU523750 LBO523750:LBQ523750 LLK523750:LLM523750 LVG523750:LVI523750 MFC523750:MFE523750 MOY523750:MPA523750 MYU523750:MYW523750 NIQ523750:NIS523750 NSM523750:NSO523750 OCI523750:OCK523750 OME523750:OMG523750 OWA523750:OWC523750 PFW523750:PFY523750 PPS523750:PPU523750 PZO523750:PZQ523750 QJK523750:QJM523750 QTG523750:QTI523750 RDC523750:RDE523750 RMY523750:RNA523750 RWU523750:RWW523750 SGQ523750:SGS523750 SQM523750:SQO523750 TAI523750:TAK523750 TKE523750:TKG523750 TUA523750:TUC523750 UDW523750:UDY523750 UNS523750:UNU523750 UXO523750:UXQ523750 VHK523750:VHM523750 VRG523750:VRI523750 WBC523750:WBE523750 WKY523750:WLA523750 WUU523750:WUW523750 I589286:K589286 II589286:IK589286 SE589286:SG589286 ACA589286:ACC589286 ALW589286:ALY589286 AVS589286:AVU589286 BFO589286:BFQ589286 BPK589286:BPM589286 BZG589286:BZI589286 CJC589286:CJE589286 CSY589286:CTA589286 DCU589286:DCW589286 DMQ589286:DMS589286 DWM589286:DWO589286 EGI589286:EGK589286 EQE589286:EQG589286 FAA589286:FAC589286 FJW589286:FJY589286 FTS589286:FTU589286 GDO589286:GDQ589286 GNK589286:GNM589286 GXG589286:GXI589286 HHC589286:HHE589286 HQY589286:HRA589286 IAU589286:IAW589286 IKQ589286:IKS589286 IUM589286:IUO589286 JEI589286:JEK589286 JOE589286:JOG589286 JYA589286:JYC589286 KHW589286:KHY589286 KRS589286:KRU589286 LBO589286:LBQ589286 LLK589286:LLM589286 LVG589286:LVI589286 MFC589286:MFE589286 MOY589286:MPA589286 MYU589286:MYW589286 NIQ589286:NIS589286 NSM589286:NSO589286 OCI589286:OCK589286 OME589286:OMG589286 OWA589286:OWC589286 PFW589286:PFY589286 PPS589286:PPU589286 PZO589286:PZQ589286 QJK589286:QJM589286 QTG589286:QTI589286 RDC589286:RDE589286 RMY589286:RNA589286 RWU589286:RWW589286 SGQ589286:SGS589286 SQM589286:SQO589286 TAI589286:TAK589286 TKE589286:TKG589286 TUA589286:TUC589286 UDW589286:UDY589286 UNS589286:UNU589286 UXO589286:UXQ589286 VHK589286:VHM589286 VRG589286:VRI589286 WBC589286:WBE589286 WKY589286:WLA589286 WUU589286:WUW589286 I654822:K654822 II654822:IK654822 SE654822:SG654822 ACA654822:ACC654822 ALW654822:ALY654822 AVS654822:AVU654822 BFO654822:BFQ654822 BPK654822:BPM654822 BZG654822:BZI654822 CJC654822:CJE654822 CSY654822:CTA654822 DCU654822:DCW654822 DMQ654822:DMS654822 DWM654822:DWO654822 EGI654822:EGK654822 EQE654822:EQG654822 FAA654822:FAC654822 FJW654822:FJY654822 FTS654822:FTU654822 GDO654822:GDQ654822 GNK654822:GNM654822 GXG654822:GXI654822 HHC654822:HHE654822 HQY654822:HRA654822 IAU654822:IAW654822 IKQ654822:IKS654822 IUM654822:IUO654822 JEI654822:JEK654822 JOE654822:JOG654822 JYA654822:JYC654822 KHW654822:KHY654822 KRS654822:KRU654822 LBO654822:LBQ654822 LLK654822:LLM654822 LVG654822:LVI654822 MFC654822:MFE654822 MOY654822:MPA654822 MYU654822:MYW654822 NIQ654822:NIS654822 NSM654822:NSO654822 OCI654822:OCK654822 OME654822:OMG654822 OWA654822:OWC654822 PFW654822:PFY654822 PPS654822:PPU654822 PZO654822:PZQ654822 QJK654822:QJM654822 QTG654822:QTI654822 RDC654822:RDE654822 RMY654822:RNA654822 RWU654822:RWW654822 SGQ654822:SGS654822 SQM654822:SQO654822 TAI654822:TAK654822 TKE654822:TKG654822 TUA654822:TUC654822 UDW654822:UDY654822 UNS654822:UNU654822 UXO654822:UXQ654822 VHK654822:VHM654822 VRG654822:VRI654822 WBC654822:WBE654822 WKY654822:WLA654822 WUU654822:WUW654822 I720358:K720358 II720358:IK720358 SE720358:SG720358 ACA720358:ACC720358 ALW720358:ALY720358 AVS720358:AVU720358 BFO720358:BFQ720358 BPK720358:BPM720358 BZG720358:BZI720358 CJC720358:CJE720358 CSY720358:CTA720358 DCU720358:DCW720358 DMQ720358:DMS720358 DWM720358:DWO720358 EGI720358:EGK720358 EQE720358:EQG720358 FAA720358:FAC720358 FJW720358:FJY720358 FTS720358:FTU720358 GDO720358:GDQ720358 GNK720358:GNM720358 GXG720358:GXI720358 HHC720358:HHE720358 HQY720358:HRA720358 IAU720358:IAW720358 IKQ720358:IKS720358 IUM720358:IUO720358 JEI720358:JEK720358 JOE720358:JOG720358 JYA720358:JYC720358 KHW720358:KHY720358 KRS720358:KRU720358 LBO720358:LBQ720358 LLK720358:LLM720358 LVG720358:LVI720358 MFC720358:MFE720358 MOY720358:MPA720358 MYU720358:MYW720358 NIQ720358:NIS720358 NSM720358:NSO720358 OCI720358:OCK720358 OME720358:OMG720358 OWA720358:OWC720358 PFW720358:PFY720358 PPS720358:PPU720358 PZO720358:PZQ720358 QJK720358:QJM720358 QTG720358:QTI720358 RDC720358:RDE720358 RMY720358:RNA720358 RWU720358:RWW720358 SGQ720358:SGS720358 SQM720358:SQO720358 TAI720358:TAK720358 TKE720358:TKG720358 TUA720358:TUC720358 UDW720358:UDY720358 UNS720358:UNU720358 UXO720358:UXQ720358 VHK720358:VHM720358 VRG720358:VRI720358 WBC720358:WBE720358 WKY720358:WLA720358 WUU720358:WUW720358 I785894:K785894 II785894:IK785894 SE785894:SG785894 ACA785894:ACC785894 ALW785894:ALY785894 AVS785894:AVU785894 BFO785894:BFQ785894 BPK785894:BPM785894 BZG785894:BZI785894 CJC785894:CJE785894 CSY785894:CTA785894 DCU785894:DCW785894 DMQ785894:DMS785894 DWM785894:DWO785894 EGI785894:EGK785894 EQE785894:EQG785894 FAA785894:FAC785894 FJW785894:FJY785894 FTS785894:FTU785894 GDO785894:GDQ785894 GNK785894:GNM785894 GXG785894:GXI785894 HHC785894:HHE785894 HQY785894:HRA785894 IAU785894:IAW785894 IKQ785894:IKS785894 IUM785894:IUO785894 JEI785894:JEK785894 JOE785894:JOG785894 JYA785894:JYC785894 KHW785894:KHY785894 KRS785894:KRU785894 LBO785894:LBQ785894 LLK785894:LLM785894 LVG785894:LVI785894 MFC785894:MFE785894 MOY785894:MPA785894 MYU785894:MYW785894 NIQ785894:NIS785894 NSM785894:NSO785894 OCI785894:OCK785894 OME785894:OMG785894 OWA785894:OWC785894 PFW785894:PFY785894 PPS785894:PPU785894 PZO785894:PZQ785894 QJK785894:QJM785894 QTG785894:QTI785894 RDC785894:RDE785894 RMY785894:RNA785894 RWU785894:RWW785894 SGQ785894:SGS785894 SQM785894:SQO785894 TAI785894:TAK785894 TKE785894:TKG785894 TUA785894:TUC785894 UDW785894:UDY785894 UNS785894:UNU785894 UXO785894:UXQ785894 VHK785894:VHM785894 VRG785894:VRI785894 WBC785894:WBE785894 WKY785894:WLA785894 WUU785894:WUW785894 I851430:K851430 II851430:IK851430 SE851430:SG851430 ACA851430:ACC851430 ALW851430:ALY851430 AVS851430:AVU851430 BFO851430:BFQ851430 BPK851430:BPM851430 BZG851430:BZI851430 CJC851430:CJE851430 CSY851430:CTA851430 DCU851430:DCW851430 DMQ851430:DMS851430 DWM851430:DWO851430 EGI851430:EGK851430 EQE851430:EQG851430 FAA851430:FAC851430 FJW851430:FJY851430 FTS851430:FTU851430 GDO851430:GDQ851430 GNK851430:GNM851430 GXG851430:GXI851430 HHC851430:HHE851430 HQY851430:HRA851430 IAU851430:IAW851430 IKQ851430:IKS851430 IUM851430:IUO851430 JEI851430:JEK851430 JOE851430:JOG851430 JYA851430:JYC851430 KHW851430:KHY851430 KRS851430:KRU851430 LBO851430:LBQ851430 LLK851430:LLM851430 LVG851430:LVI851430 MFC851430:MFE851430 MOY851430:MPA851430 MYU851430:MYW851430 NIQ851430:NIS851430 NSM851430:NSO851430 OCI851430:OCK851430 OME851430:OMG851430 OWA851430:OWC851430 PFW851430:PFY851430 PPS851430:PPU851430 PZO851430:PZQ851430 QJK851430:QJM851430 QTG851430:QTI851430 RDC851430:RDE851430 RMY851430:RNA851430 RWU851430:RWW851430 SGQ851430:SGS851430 SQM851430:SQO851430 TAI851430:TAK851430 TKE851430:TKG851430 TUA851430:TUC851430 UDW851430:UDY851430 UNS851430:UNU851430 UXO851430:UXQ851430 VHK851430:VHM851430 VRG851430:VRI851430 WBC851430:WBE851430 WKY851430:WLA851430 WUU851430:WUW851430 I916966:K916966 II916966:IK916966 SE916966:SG916966 ACA916966:ACC916966 ALW916966:ALY916966 AVS916966:AVU916966 BFO916966:BFQ916966 BPK916966:BPM916966 BZG916966:BZI916966 CJC916966:CJE916966 CSY916966:CTA916966 DCU916966:DCW916966 DMQ916966:DMS916966 DWM916966:DWO916966 EGI916966:EGK916966 EQE916966:EQG916966 FAA916966:FAC916966 FJW916966:FJY916966 FTS916966:FTU916966 GDO916966:GDQ916966 GNK916966:GNM916966 GXG916966:GXI916966 HHC916966:HHE916966 HQY916966:HRA916966 IAU916966:IAW916966 IKQ916966:IKS916966 IUM916966:IUO916966 JEI916966:JEK916966 JOE916966:JOG916966 JYA916966:JYC916966 KHW916966:KHY916966 KRS916966:KRU916966 LBO916966:LBQ916966 LLK916966:LLM916966 LVG916966:LVI916966 MFC916966:MFE916966 MOY916966:MPA916966 MYU916966:MYW916966 NIQ916966:NIS916966 NSM916966:NSO916966 OCI916966:OCK916966 OME916966:OMG916966 OWA916966:OWC916966 PFW916966:PFY916966 PPS916966:PPU916966 PZO916966:PZQ916966 QJK916966:QJM916966 QTG916966:QTI916966 RDC916966:RDE916966 RMY916966:RNA916966 RWU916966:RWW916966 SGQ916966:SGS916966 SQM916966:SQO916966 TAI916966:TAK916966 TKE916966:TKG916966 TUA916966:TUC916966 UDW916966:UDY916966 UNS916966:UNU916966 UXO916966:UXQ916966 VHK916966:VHM916966 VRG916966:VRI916966 WBC916966:WBE916966 WKY916966:WLA916966 WUU916966:WUW916966 I982502:K982502 II982502:IK982502 SE982502:SG982502 ACA982502:ACC982502 ALW982502:ALY982502 AVS982502:AVU982502 BFO982502:BFQ982502 BPK982502:BPM982502 BZG982502:BZI982502 CJC982502:CJE982502 CSY982502:CTA982502 DCU982502:DCW982502 DMQ982502:DMS982502 DWM982502:DWO982502 EGI982502:EGK982502 EQE982502:EQG982502 FAA982502:FAC982502 FJW982502:FJY982502 FTS982502:FTU982502 GDO982502:GDQ982502 GNK982502:GNM982502 GXG982502:GXI982502 HHC982502:HHE982502 HQY982502:HRA982502 IAU982502:IAW982502 IKQ982502:IKS982502 IUM982502:IUO982502 JEI982502:JEK982502 JOE982502:JOG982502 JYA982502:JYC982502 KHW982502:KHY982502 KRS982502:KRU982502 LBO982502:LBQ982502 LLK982502:LLM982502 LVG982502:LVI982502 MFC982502:MFE982502 MOY982502:MPA982502 MYU982502:MYW982502 NIQ982502:NIS982502 NSM982502:NSO982502 OCI982502:OCK982502 OME982502:OMG982502 OWA982502:OWC982502 PFW982502:PFY982502 PPS982502:PPU982502 PZO982502:PZQ982502 QJK982502:QJM982502 QTG982502:QTI982502 RDC982502:RDE982502 RMY982502:RNA982502 RWU982502:RWW982502 SGQ982502:SGS982502 SQM982502:SQO982502 TAI982502:TAK982502 TKE982502:TKG982502 TUA982502:TUC982502 UDW982502:UDY982502 UNS982502:UNU982502 UXO982502:UXQ982502 VHK982502:VHM982502 VRG982502:VRI982502 WBC982502:WBE982502 WKY982502:WLA982502 G65350 WUS982854 WKW982854 WBA982854 VRE982854 VHI982854 UXM982854 UNQ982854 UDU982854 TTY982854 TKC982854 TAG982854 SQK982854 SGO982854 RWS982854 RMW982854 RDA982854 QTE982854 QJI982854 PZM982854 PPQ982854 PFU982854 OVY982854 OMC982854 OCG982854 NSK982854 NIO982854 MYS982854 MOW982854 MFA982854 LVE982854 LLI982854 LBM982854 KRQ982854 KHU982854 JXY982854 JOC982854 JEG982854 IUK982854 IKO982854 IAS982854 HQW982854 HHA982854 GXE982854 GNI982854 GDM982854 FTQ982854 FJU982854 EZY982854 EQC982854 EGG982854 DWK982854 DMO982854 DCS982854 CSW982854 CJA982854 BZE982854 BPI982854 BFM982854 AVQ982854 ALU982854 ABY982854 SC982854 IG982854 G982854 WUS917318 WKW917318 WBA917318 VRE917318 VHI917318 UXM917318 UNQ917318 UDU917318 TTY917318 TKC917318 TAG917318 SQK917318 SGO917318 RWS917318 RMW917318 RDA917318 QTE917318 QJI917318 PZM917318 PPQ917318 PFU917318 OVY917318 OMC917318 OCG917318 NSK917318 NIO917318 MYS917318 MOW917318 MFA917318 LVE917318 LLI917318 LBM917318 KRQ917318 KHU917318 JXY917318 JOC917318 JEG917318 IUK917318 IKO917318 IAS917318 HQW917318 HHA917318 GXE917318 GNI917318 GDM917318 FTQ917318 FJU917318 EZY917318 EQC917318 EGG917318 DWK917318 DMO917318 DCS917318 CSW917318 CJA917318 BZE917318 BPI917318 BFM917318 AVQ917318 ALU917318 ABY917318 SC917318 IG917318 G917318 WUS851782 WKW851782 WBA851782 VRE851782 VHI851782 UXM851782 UNQ851782 UDU851782 TTY851782 TKC851782 TAG851782 SQK851782 SGO851782 RWS851782 RMW851782 RDA851782 QTE851782 QJI851782 PZM851782 PPQ851782 PFU851782 OVY851782 OMC851782 OCG851782 NSK851782 NIO851782 MYS851782 MOW851782 MFA851782 LVE851782 LLI851782 LBM851782 KRQ851782 KHU851782 JXY851782 JOC851782 JEG851782 IUK851782 IKO851782 IAS851782 HQW851782 HHA851782 GXE851782 GNI851782 GDM851782 FTQ851782 FJU851782 EZY851782 EQC851782 EGG851782 DWK851782 DMO851782 DCS851782 CSW851782 CJA851782 BZE851782 BPI851782 BFM851782 AVQ851782 ALU851782 ABY851782 SC851782 IG851782 G851782 WUS786246 WKW786246 WBA786246 VRE786246 VHI786246 UXM786246 UNQ786246 UDU786246 TTY786246 TKC786246 TAG786246 SQK786246 SGO786246 RWS786246 RMW786246 RDA786246 QTE786246 QJI786246 PZM786246 PPQ786246 PFU786246 OVY786246 OMC786246 OCG786246 NSK786246 NIO786246 MYS786246 MOW786246 MFA786246 LVE786246 LLI786246 LBM786246 KRQ786246 KHU786246 JXY786246 JOC786246 JEG786246 IUK786246 IKO786246 IAS786246 HQW786246 HHA786246 GXE786246 GNI786246 GDM786246 FTQ786246 FJU786246 EZY786246 EQC786246 EGG786246 DWK786246 DMO786246 DCS786246 CSW786246 CJA786246 BZE786246 BPI786246 BFM786246 AVQ786246 ALU786246 ABY786246 SC786246 IG786246 G786246 WUS720710 WKW720710 WBA720710 VRE720710 VHI720710 UXM720710 UNQ720710 UDU720710 TTY720710 TKC720710 TAG720710 SQK720710 SGO720710 RWS720710 RMW720710 RDA720710 QTE720710 QJI720710 PZM720710 PPQ720710 PFU720710 OVY720710 OMC720710 OCG720710 NSK720710 NIO720710 MYS720710 MOW720710 MFA720710 LVE720710 LLI720710 LBM720710 KRQ720710 KHU720710 JXY720710 JOC720710 JEG720710 IUK720710 IKO720710 IAS720710 HQW720710 HHA720710 GXE720710 GNI720710 GDM720710 FTQ720710 FJU720710 EZY720710 EQC720710 EGG720710 DWK720710 DMO720710 DCS720710 CSW720710 CJA720710 BZE720710 BPI720710 BFM720710 AVQ720710 ALU720710 ABY720710 SC720710 IG720710 G720710 WUS655174 WKW655174 WBA655174 VRE655174 VHI655174 UXM655174 UNQ655174 UDU655174 TTY655174 TKC655174 TAG655174 SQK655174 SGO655174 RWS655174 RMW655174 RDA655174 QTE655174 QJI655174 PZM655174 PPQ655174 PFU655174 OVY655174 OMC655174 OCG655174 NSK655174 NIO655174 MYS655174 MOW655174 MFA655174 LVE655174 LLI655174 LBM655174 KRQ655174 KHU655174 JXY655174 JOC655174 JEG655174 IUK655174 IKO655174 IAS655174 HQW655174 HHA655174 GXE655174 GNI655174 GDM655174 FTQ655174 FJU655174 EZY655174 EQC655174 EGG655174 DWK655174 DMO655174 DCS655174 CSW655174 CJA655174 BZE655174 BPI655174 BFM655174 AVQ655174 ALU655174 ABY655174 SC655174 IG655174 G655174 WUS589638 WKW589638 WBA589638 VRE589638 VHI589638 UXM589638 UNQ589638 UDU589638 TTY589638 TKC589638 TAG589638 SQK589638 SGO589638 RWS589638 RMW589638 RDA589638 QTE589638 QJI589638 PZM589638 PPQ589638 PFU589638 OVY589638 OMC589638 OCG589638 NSK589638 NIO589638 MYS589638 MOW589638 MFA589638 LVE589638 LLI589638 LBM589638 KRQ589638 KHU589638 JXY589638 JOC589638 JEG589638 IUK589638 IKO589638 IAS589638 HQW589638 HHA589638 GXE589638 GNI589638 GDM589638 FTQ589638 FJU589638 EZY589638 EQC589638 EGG589638 DWK589638 DMO589638 DCS589638 CSW589638 CJA589638 BZE589638 BPI589638 BFM589638 AVQ589638 ALU589638 ABY589638 SC589638 IG589638 G589638 WUS524102 WKW524102 WBA524102 VRE524102 VHI524102 UXM524102 UNQ524102 UDU524102 TTY524102 TKC524102 TAG524102 SQK524102 SGO524102 RWS524102 RMW524102 RDA524102 QTE524102 QJI524102 PZM524102 PPQ524102 PFU524102 OVY524102 OMC524102 OCG524102 NSK524102 NIO524102 MYS524102 MOW524102 MFA524102 LVE524102 LLI524102 LBM524102 KRQ524102 KHU524102 JXY524102 JOC524102 JEG524102 IUK524102 IKO524102 IAS524102 HQW524102 HHA524102 GXE524102 GNI524102 GDM524102 FTQ524102 FJU524102 EZY524102 EQC524102 EGG524102 DWK524102 DMO524102 DCS524102 CSW524102 CJA524102 BZE524102 BPI524102 BFM524102 AVQ524102 ALU524102 ABY524102 SC524102 IG524102 G524102 WUS458566 WKW458566 WBA458566 VRE458566 VHI458566 UXM458566 UNQ458566 UDU458566 TTY458566 TKC458566 TAG458566 SQK458566 SGO458566 RWS458566 RMW458566 RDA458566 QTE458566 QJI458566 PZM458566 PPQ458566 PFU458566 OVY458566 OMC458566 OCG458566 NSK458566 NIO458566 MYS458566 MOW458566 MFA458566 LVE458566 LLI458566 LBM458566 KRQ458566 KHU458566 JXY458566 JOC458566 JEG458566 IUK458566 IKO458566 IAS458566 HQW458566 HHA458566 GXE458566 GNI458566 GDM458566 FTQ458566 FJU458566 EZY458566 EQC458566 EGG458566 DWK458566 DMO458566 DCS458566 CSW458566 CJA458566 BZE458566 BPI458566 BFM458566 AVQ458566 ALU458566 ABY458566 SC458566 IG458566 G458566 WUS393030 WKW393030 WBA393030 VRE393030 VHI393030 UXM393030 UNQ393030 UDU393030 TTY393030 TKC393030 TAG393030 SQK393030 SGO393030 RWS393030 RMW393030 RDA393030 QTE393030 QJI393030 PZM393030 PPQ393030 PFU393030 OVY393030 OMC393030 OCG393030 NSK393030 NIO393030 MYS393030 MOW393030 MFA393030 LVE393030 LLI393030 LBM393030 KRQ393030 KHU393030 JXY393030 JOC393030 JEG393030 IUK393030 IKO393030 IAS393030 HQW393030 HHA393030 GXE393030 GNI393030 GDM393030 FTQ393030 FJU393030 EZY393030 EQC393030 EGG393030 DWK393030 DMO393030 DCS393030 CSW393030 CJA393030 BZE393030 BPI393030 BFM393030 AVQ393030 ALU393030 ABY393030 SC393030 IG393030 G393030 WUS327494 WKW327494 WBA327494 VRE327494 VHI327494 UXM327494 UNQ327494 UDU327494 TTY327494 TKC327494 TAG327494 SQK327494 SGO327494 RWS327494 RMW327494 RDA327494 QTE327494 QJI327494 PZM327494 PPQ327494 PFU327494 OVY327494 OMC327494 OCG327494 NSK327494 NIO327494 MYS327494 MOW327494 MFA327494 LVE327494 LLI327494 LBM327494 KRQ327494 KHU327494 JXY327494 JOC327494 JEG327494 IUK327494 IKO327494 IAS327494 HQW327494 HHA327494 GXE327494 GNI327494 GDM327494 FTQ327494 FJU327494 EZY327494 EQC327494 EGG327494 DWK327494 DMO327494 DCS327494 CSW327494 CJA327494 BZE327494 BPI327494 BFM327494 AVQ327494 ALU327494 ABY327494 SC327494 IG327494 G327494 WUS261958 WKW261958 WBA261958 VRE261958 VHI261958 UXM261958 UNQ261958 UDU261958 TTY261958 TKC261958 TAG261958 SQK261958 SGO261958 RWS261958 RMW261958 RDA261958 QTE261958 QJI261958 PZM261958 PPQ261958 PFU261958 OVY261958 OMC261958 OCG261958 NSK261958 NIO261958 MYS261958 MOW261958 MFA261958 LVE261958 LLI261958 LBM261958 KRQ261958 KHU261958 JXY261958 JOC261958 JEG261958 IUK261958 IKO261958 IAS261958 HQW261958 HHA261958 GXE261958 GNI261958 GDM261958 FTQ261958 FJU261958 EZY261958 EQC261958 EGG261958 DWK261958 DMO261958 DCS261958 CSW261958 CJA261958 BZE261958 BPI261958 BFM261958 AVQ261958 ALU261958 ABY261958 SC261958 IG261958 G261958 WUS196422 WKW196422 WBA196422 VRE196422 VHI196422 UXM196422 UNQ196422 UDU196422 TTY196422 TKC196422 TAG196422 SQK196422 SGO196422 RWS196422 RMW196422 RDA196422 QTE196422 QJI196422 PZM196422 PPQ196422 PFU196422 OVY196422 OMC196422 OCG196422 NSK196422 NIO196422 MYS196422 MOW196422 MFA196422 LVE196422 LLI196422 LBM196422 KRQ196422 KHU196422 JXY196422 JOC196422 JEG196422 IUK196422 IKO196422 IAS196422 HQW196422 HHA196422 GXE196422 GNI196422 GDM196422 FTQ196422 FJU196422 EZY196422 EQC196422 EGG196422 DWK196422 DMO196422 DCS196422 CSW196422 CJA196422 BZE196422 BPI196422 BFM196422 AVQ196422 ALU196422 ABY196422 SC196422 IG196422 G196422 WUS130886 WKW130886 WBA130886 VRE130886 VHI130886 UXM130886 UNQ130886 UDU130886 TTY130886 TKC130886 TAG130886 SQK130886 SGO130886 RWS130886 RMW130886 RDA130886 QTE130886 QJI130886 PZM130886 PPQ130886 PFU130886 OVY130886 OMC130886 OCG130886 NSK130886 NIO130886 MYS130886 MOW130886 MFA130886 LVE130886 LLI130886 LBM130886 KRQ130886 KHU130886 JXY130886 JOC130886 JEG130886 IUK130886 IKO130886 IAS130886 HQW130886 HHA130886 GXE130886 GNI130886 GDM130886 FTQ130886 FJU130886 EZY130886 EQC130886 EGG130886 DWK130886 DMO130886 DCS130886 CSW130886 CJA130886 BZE130886 BPI130886 BFM130886 AVQ130886 ALU130886 ABY130886 SC130886 IG130886 G130886 WUS65350 WKW65350 WBA65350 VRE65350 VHI65350 UXM65350 UNQ65350 UDU65350 TTY65350 TKC65350 TAG65350 SQK65350 SGO65350 RWS65350 RMW65350 RDA65350 QTE65350 QJI65350 PZM65350 PPQ65350 PFU65350 OVY65350 OMC65350 OCG65350 NSK65350 NIO65350 MYS65350 MOW65350 MFA65350 LVE65350 LLI65350 LBM65350 KRQ65350 KHU65350 JXY65350 JOC65350 JEG65350 IUK65350 IKO65350 IAS65350 HQW65350 HHA65350 GXE65350 GNI65350 GDM65350 FTQ65350 FJU65350 EZY65350 EQC65350 EGG65350 DWK65350 DMO65350 DCS65350 CSW65350 CJA65350 BZE65350 BPI65350 BFM65350 AVQ65350 ALU65350 ABY65350 SC65350 IG65350" xr:uid="{00000000-0002-0000-0300-000001000000}">
      <formula1>#REF!</formula1>
    </dataValidation>
    <dataValidation type="list" allowBlank="1" showInputMessage="1" showErrorMessage="1" sqref="G134:L134 IG134:IL134 SC134:SH134 ABY134:ACD134 ALU134:ALZ134 AVQ134:AVV134 BFM134:BFR134 BPI134:BPN134 BZE134:BZJ134 CJA134:CJF134 CSW134:CTB134 DCS134:DCX134 DMO134:DMT134 DWK134:DWP134 EGG134:EGL134 EQC134:EQH134 EZY134:FAD134 FJU134:FJZ134 FTQ134:FTV134 GDM134:GDR134 GNI134:GNN134 GXE134:GXJ134 HHA134:HHF134 HQW134:HRB134 IAS134:IAX134 IKO134:IKT134 IUK134:IUP134 JEG134:JEL134 JOC134:JOH134 JXY134:JYD134 KHU134:KHZ134 KRQ134:KRV134 LBM134:LBR134 LLI134:LLN134 LVE134:LVJ134 MFA134:MFF134 MOW134:MPB134 MYS134:MYX134 NIO134:NIT134 NSK134:NSP134 OCG134:OCL134 OMC134:OMH134 OVY134:OWD134 PFU134:PFZ134 PPQ134:PPV134 PZM134:PZR134 QJI134:QJN134 QTE134:QTJ134 RDA134:RDF134 RMW134:RNB134 RWS134:RWX134 SGO134:SGT134 SQK134:SQP134 TAG134:TAL134 TKC134:TKH134 TTY134:TUD134 UDU134:UDZ134 UNQ134:UNV134 UXM134:UXR134 VHI134:VHN134 VRE134:VRJ134 WBA134:WBF134 WKW134:WLB134 WUS134:WUX134 G65369:L65369 IG65369:IL65369 SC65369:SH65369 ABY65369:ACD65369 ALU65369:ALZ65369 AVQ65369:AVV65369 BFM65369:BFR65369 BPI65369:BPN65369 BZE65369:BZJ65369 CJA65369:CJF65369 CSW65369:CTB65369 DCS65369:DCX65369 DMO65369:DMT65369 DWK65369:DWP65369 EGG65369:EGL65369 EQC65369:EQH65369 EZY65369:FAD65369 FJU65369:FJZ65369 FTQ65369:FTV65369 GDM65369:GDR65369 GNI65369:GNN65369 GXE65369:GXJ65369 HHA65369:HHF65369 HQW65369:HRB65369 IAS65369:IAX65369 IKO65369:IKT65369 IUK65369:IUP65369 JEG65369:JEL65369 JOC65369:JOH65369 JXY65369:JYD65369 KHU65369:KHZ65369 KRQ65369:KRV65369 LBM65369:LBR65369 LLI65369:LLN65369 LVE65369:LVJ65369 MFA65369:MFF65369 MOW65369:MPB65369 MYS65369:MYX65369 NIO65369:NIT65369 NSK65369:NSP65369 OCG65369:OCL65369 OMC65369:OMH65369 OVY65369:OWD65369 PFU65369:PFZ65369 PPQ65369:PPV65369 PZM65369:PZR65369 QJI65369:QJN65369 QTE65369:QTJ65369 RDA65369:RDF65369 RMW65369:RNB65369 RWS65369:RWX65369 SGO65369:SGT65369 SQK65369:SQP65369 TAG65369:TAL65369 TKC65369:TKH65369 TTY65369:TUD65369 UDU65369:UDZ65369 UNQ65369:UNV65369 UXM65369:UXR65369 VHI65369:VHN65369 VRE65369:VRJ65369 WBA65369:WBF65369 WKW65369:WLB65369 WUS65369:WUX65369 G130905:L130905 IG130905:IL130905 SC130905:SH130905 ABY130905:ACD130905 ALU130905:ALZ130905 AVQ130905:AVV130905 BFM130905:BFR130905 BPI130905:BPN130905 BZE130905:BZJ130905 CJA130905:CJF130905 CSW130905:CTB130905 DCS130905:DCX130905 DMO130905:DMT130905 DWK130905:DWP130905 EGG130905:EGL130905 EQC130905:EQH130905 EZY130905:FAD130905 FJU130905:FJZ130905 FTQ130905:FTV130905 GDM130905:GDR130905 GNI130905:GNN130905 GXE130905:GXJ130905 HHA130905:HHF130905 HQW130905:HRB130905 IAS130905:IAX130905 IKO130905:IKT130905 IUK130905:IUP130905 JEG130905:JEL130905 JOC130905:JOH130905 JXY130905:JYD130905 KHU130905:KHZ130905 KRQ130905:KRV130905 LBM130905:LBR130905 LLI130905:LLN130905 LVE130905:LVJ130905 MFA130905:MFF130905 MOW130905:MPB130905 MYS130905:MYX130905 NIO130905:NIT130905 NSK130905:NSP130905 OCG130905:OCL130905 OMC130905:OMH130905 OVY130905:OWD130905 PFU130905:PFZ130905 PPQ130905:PPV130905 PZM130905:PZR130905 QJI130905:QJN130905 QTE130905:QTJ130905 RDA130905:RDF130905 RMW130905:RNB130905 RWS130905:RWX130905 SGO130905:SGT130905 SQK130905:SQP130905 TAG130905:TAL130905 TKC130905:TKH130905 TTY130905:TUD130905 UDU130905:UDZ130905 UNQ130905:UNV130905 UXM130905:UXR130905 VHI130905:VHN130905 VRE130905:VRJ130905 WBA130905:WBF130905 WKW130905:WLB130905 WUS130905:WUX130905 G196441:L196441 IG196441:IL196441 SC196441:SH196441 ABY196441:ACD196441 ALU196441:ALZ196441 AVQ196441:AVV196441 BFM196441:BFR196441 BPI196441:BPN196441 BZE196441:BZJ196441 CJA196441:CJF196441 CSW196441:CTB196441 DCS196441:DCX196441 DMO196441:DMT196441 DWK196441:DWP196441 EGG196441:EGL196441 EQC196441:EQH196441 EZY196441:FAD196441 FJU196441:FJZ196441 FTQ196441:FTV196441 GDM196441:GDR196441 GNI196441:GNN196441 GXE196441:GXJ196441 HHA196441:HHF196441 HQW196441:HRB196441 IAS196441:IAX196441 IKO196441:IKT196441 IUK196441:IUP196441 JEG196441:JEL196441 JOC196441:JOH196441 JXY196441:JYD196441 KHU196441:KHZ196441 KRQ196441:KRV196441 LBM196441:LBR196441 LLI196441:LLN196441 LVE196441:LVJ196441 MFA196441:MFF196441 MOW196441:MPB196441 MYS196441:MYX196441 NIO196441:NIT196441 NSK196441:NSP196441 OCG196441:OCL196441 OMC196441:OMH196441 OVY196441:OWD196441 PFU196441:PFZ196441 PPQ196441:PPV196441 PZM196441:PZR196441 QJI196441:QJN196441 QTE196441:QTJ196441 RDA196441:RDF196441 RMW196441:RNB196441 RWS196441:RWX196441 SGO196441:SGT196441 SQK196441:SQP196441 TAG196441:TAL196441 TKC196441:TKH196441 TTY196441:TUD196441 UDU196441:UDZ196441 UNQ196441:UNV196441 UXM196441:UXR196441 VHI196441:VHN196441 VRE196441:VRJ196441 WBA196441:WBF196441 WKW196441:WLB196441 WUS196441:WUX196441 G261977:L261977 IG261977:IL261977 SC261977:SH261977 ABY261977:ACD261977 ALU261977:ALZ261977 AVQ261977:AVV261977 BFM261977:BFR261977 BPI261977:BPN261977 BZE261977:BZJ261977 CJA261977:CJF261977 CSW261977:CTB261977 DCS261977:DCX261977 DMO261977:DMT261977 DWK261977:DWP261977 EGG261977:EGL261977 EQC261977:EQH261977 EZY261977:FAD261977 FJU261977:FJZ261977 FTQ261977:FTV261977 GDM261977:GDR261977 GNI261977:GNN261977 GXE261977:GXJ261977 HHA261977:HHF261977 HQW261977:HRB261977 IAS261977:IAX261977 IKO261977:IKT261977 IUK261977:IUP261977 JEG261977:JEL261977 JOC261977:JOH261977 JXY261977:JYD261977 KHU261977:KHZ261977 KRQ261977:KRV261977 LBM261977:LBR261977 LLI261977:LLN261977 LVE261977:LVJ261977 MFA261977:MFF261977 MOW261977:MPB261977 MYS261977:MYX261977 NIO261977:NIT261977 NSK261977:NSP261977 OCG261977:OCL261977 OMC261977:OMH261977 OVY261977:OWD261977 PFU261977:PFZ261977 PPQ261977:PPV261977 PZM261977:PZR261977 QJI261977:QJN261977 QTE261977:QTJ261977 RDA261977:RDF261977 RMW261977:RNB261977 RWS261977:RWX261977 SGO261977:SGT261977 SQK261977:SQP261977 TAG261977:TAL261977 TKC261977:TKH261977 TTY261977:TUD261977 UDU261977:UDZ261977 UNQ261977:UNV261977 UXM261977:UXR261977 VHI261977:VHN261977 VRE261977:VRJ261977 WBA261977:WBF261977 WKW261977:WLB261977 WUS261977:WUX261977 G327513:L327513 IG327513:IL327513 SC327513:SH327513 ABY327513:ACD327513 ALU327513:ALZ327513 AVQ327513:AVV327513 BFM327513:BFR327513 BPI327513:BPN327513 BZE327513:BZJ327513 CJA327513:CJF327513 CSW327513:CTB327513 DCS327513:DCX327513 DMO327513:DMT327513 DWK327513:DWP327513 EGG327513:EGL327513 EQC327513:EQH327513 EZY327513:FAD327513 FJU327513:FJZ327513 FTQ327513:FTV327513 GDM327513:GDR327513 GNI327513:GNN327513 GXE327513:GXJ327513 HHA327513:HHF327513 HQW327513:HRB327513 IAS327513:IAX327513 IKO327513:IKT327513 IUK327513:IUP327513 JEG327513:JEL327513 JOC327513:JOH327513 JXY327513:JYD327513 KHU327513:KHZ327513 KRQ327513:KRV327513 LBM327513:LBR327513 LLI327513:LLN327513 LVE327513:LVJ327513 MFA327513:MFF327513 MOW327513:MPB327513 MYS327513:MYX327513 NIO327513:NIT327513 NSK327513:NSP327513 OCG327513:OCL327513 OMC327513:OMH327513 OVY327513:OWD327513 PFU327513:PFZ327513 PPQ327513:PPV327513 PZM327513:PZR327513 QJI327513:QJN327513 QTE327513:QTJ327513 RDA327513:RDF327513 RMW327513:RNB327513 RWS327513:RWX327513 SGO327513:SGT327513 SQK327513:SQP327513 TAG327513:TAL327513 TKC327513:TKH327513 TTY327513:TUD327513 UDU327513:UDZ327513 UNQ327513:UNV327513 UXM327513:UXR327513 VHI327513:VHN327513 VRE327513:VRJ327513 WBA327513:WBF327513 WKW327513:WLB327513 WUS327513:WUX327513 G393049:L393049 IG393049:IL393049 SC393049:SH393049 ABY393049:ACD393049 ALU393049:ALZ393049 AVQ393049:AVV393049 BFM393049:BFR393049 BPI393049:BPN393049 BZE393049:BZJ393049 CJA393049:CJF393049 CSW393049:CTB393049 DCS393049:DCX393049 DMO393049:DMT393049 DWK393049:DWP393049 EGG393049:EGL393049 EQC393049:EQH393049 EZY393049:FAD393049 FJU393049:FJZ393049 FTQ393049:FTV393049 GDM393049:GDR393049 GNI393049:GNN393049 GXE393049:GXJ393049 HHA393049:HHF393049 HQW393049:HRB393049 IAS393049:IAX393049 IKO393049:IKT393049 IUK393049:IUP393049 JEG393049:JEL393049 JOC393049:JOH393049 JXY393049:JYD393049 KHU393049:KHZ393049 KRQ393049:KRV393049 LBM393049:LBR393049 LLI393049:LLN393049 LVE393049:LVJ393049 MFA393049:MFF393049 MOW393049:MPB393049 MYS393049:MYX393049 NIO393049:NIT393049 NSK393049:NSP393049 OCG393049:OCL393049 OMC393049:OMH393049 OVY393049:OWD393049 PFU393049:PFZ393049 PPQ393049:PPV393049 PZM393049:PZR393049 QJI393049:QJN393049 QTE393049:QTJ393049 RDA393049:RDF393049 RMW393049:RNB393049 RWS393049:RWX393049 SGO393049:SGT393049 SQK393049:SQP393049 TAG393049:TAL393049 TKC393049:TKH393049 TTY393049:TUD393049 UDU393049:UDZ393049 UNQ393049:UNV393049 UXM393049:UXR393049 VHI393049:VHN393049 VRE393049:VRJ393049 WBA393049:WBF393049 WKW393049:WLB393049 WUS393049:WUX393049 G458585:L458585 IG458585:IL458585 SC458585:SH458585 ABY458585:ACD458585 ALU458585:ALZ458585 AVQ458585:AVV458585 BFM458585:BFR458585 BPI458585:BPN458585 BZE458585:BZJ458585 CJA458585:CJF458585 CSW458585:CTB458585 DCS458585:DCX458585 DMO458585:DMT458585 DWK458585:DWP458585 EGG458585:EGL458585 EQC458585:EQH458585 EZY458585:FAD458585 FJU458585:FJZ458585 FTQ458585:FTV458585 GDM458585:GDR458585 GNI458585:GNN458585 GXE458585:GXJ458585 HHA458585:HHF458585 HQW458585:HRB458585 IAS458585:IAX458585 IKO458585:IKT458585 IUK458585:IUP458585 JEG458585:JEL458585 JOC458585:JOH458585 JXY458585:JYD458585 KHU458585:KHZ458585 KRQ458585:KRV458585 LBM458585:LBR458585 LLI458585:LLN458585 LVE458585:LVJ458585 MFA458585:MFF458585 MOW458585:MPB458585 MYS458585:MYX458585 NIO458585:NIT458585 NSK458585:NSP458585 OCG458585:OCL458585 OMC458585:OMH458585 OVY458585:OWD458585 PFU458585:PFZ458585 PPQ458585:PPV458585 PZM458585:PZR458585 QJI458585:QJN458585 QTE458585:QTJ458585 RDA458585:RDF458585 RMW458585:RNB458585 RWS458585:RWX458585 SGO458585:SGT458585 SQK458585:SQP458585 TAG458585:TAL458585 TKC458585:TKH458585 TTY458585:TUD458585 UDU458585:UDZ458585 UNQ458585:UNV458585 UXM458585:UXR458585 VHI458585:VHN458585 VRE458585:VRJ458585 WBA458585:WBF458585 WKW458585:WLB458585 WUS458585:WUX458585 G524121:L524121 IG524121:IL524121 SC524121:SH524121 ABY524121:ACD524121 ALU524121:ALZ524121 AVQ524121:AVV524121 BFM524121:BFR524121 BPI524121:BPN524121 BZE524121:BZJ524121 CJA524121:CJF524121 CSW524121:CTB524121 DCS524121:DCX524121 DMO524121:DMT524121 DWK524121:DWP524121 EGG524121:EGL524121 EQC524121:EQH524121 EZY524121:FAD524121 FJU524121:FJZ524121 FTQ524121:FTV524121 GDM524121:GDR524121 GNI524121:GNN524121 GXE524121:GXJ524121 HHA524121:HHF524121 HQW524121:HRB524121 IAS524121:IAX524121 IKO524121:IKT524121 IUK524121:IUP524121 JEG524121:JEL524121 JOC524121:JOH524121 JXY524121:JYD524121 KHU524121:KHZ524121 KRQ524121:KRV524121 LBM524121:LBR524121 LLI524121:LLN524121 LVE524121:LVJ524121 MFA524121:MFF524121 MOW524121:MPB524121 MYS524121:MYX524121 NIO524121:NIT524121 NSK524121:NSP524121 OCG524121:OCL524121 OMC524121:OMH524121 OVY524121:OWD524121 PFU524121:PFZ524121 PPQ524121:PPV524121 PZM524121:PZR524121 QJI524121:QJN524121 QTE524121:QTJ524121 RDA524121:RDF524121 RMW524121:RNB524121 RWS524121:RWX524121 SGO524121:SGT524121 SQK524121:SQP524121 TAG524121:TAL524121 TKC524121:TKH524121 TTY524121:TUD524121 UDU524121:UDZ524121 UNQ524121:UNV524121 UXM524121:UXR524121 VHI524121:VHN524121 VRE524121:VRJ524121 WBA524121:WBF524121 WKW524121:WLB524121 WUS524121:WUX524121 G589657:L589657 IG589657:IL589657 SC589657:SH589657 ABY589657:ACD589657 ALU589657:ALZ589657 AVQ589657:AVV589657 BFM589657:BFR589657 BPI589657:BPN589657 BZE589657:BZJ589657 CJA589657:CJF589657 CSW589657:CTB589657 DCS589657:DCX589657 DMO589657:DMT589657 DWK589657:DWP589657 EGG589657:EGL589657 EQC589657:EQH589657 EZY589657:FAD589657 FJU589657:FJZ589657 FTQ589657:FTV589657 GDM589657:GDR589657 GNI589657:GNN589657 GXE589657:GXJ589657 HHA589657:HHF589657 HQW589657:HRB589657 IAS589657:IAX589657 IKO589657:IKT589657 IUK589657:IUP589657 JEG589657:JEL589657 JOC589657:JOH589657 JXY589657:JYD589657 KHU589657:KHZ589657 KRQ589657:KRV589657 LBM589657:LBR589657 LLI589657:LLN589657 LVE589657:LVJ589657 MFA589657:MFF589657 MOW589657:MPB589657 MYS589657:MYX589657 NIO589657:NIT589657 NSK589657:NSP589657 OCG589657:OCL589657 OMC589657:OMH589657 OVY589657:OWD589657 PFU589657:PFZ589657 PPQ589657:PPV589657 PZM589657:PZR589657 QJI589657:QJN589657 QTE589657:QTJ589657 RDA589657:RDF589657 RMW589657:RNB589657 RWS589657:RWX589657 SGO589657:SGT589657 SQK589657:SQP589657 TAG589657:TAL589657 TKC589657:TKH589657 TTY589657:TUD589657 UDU589657:UDZ589657 UNQ589657:UNV589657 UXM589657:UXR589657 VHI589657:VHN589657 VRE589657:VRJ589657 WBA589657:WBF589657 WKW589657:WLB589657 WUS589657:WUX589657 G655193:L655193 IG655193:IL655193 SC655193:SH655193 ABY655193:ACD655193 ALU655193:ALZ655193 AVQ655193:AVV655193 BFM655193:BFR655193 BPI655193:BPN655193 BZE655193:BZJ655193 CJA655193:CJF655193 CSW655193:CTB655193 DCS655193:DCX655193 DMO655193:DMT655193 DWK655193:DWP655193 EGG655193:EGL655193 EQC655193:EQH655193 EZY655193:FAD655193 FJU655193:FJZ655193 FTQ655193:FTV655193 GDM655193:GDR655193 GNI655193:GNN655193 GXE655193:GXJ655193 HHA655193:HHF655193 HQW655193:HRB655193 IAS655193:IAX655193 IKO655193:IKT655193 IUK655193:IUP655193 JEG655193:JEL655193 JOC655193:JOH655193 JXY655193:JYD655193 KHU655193:KHZ655193 KRQ655193:KRV655193 LBM655193:LBR655193 LLI655193:LLN655193 LVE655193:LVJ655193 MFA655193:MFF655193 MOW655193:MPB655193 MYS655193:MYX655193 NIO655193:NIT655193 NSK655193:NSP655193 OCG655193:OCL655193 OMC655193:OMH655193 OVY655193:OWD655193 PFU655193:PFZ655193 PPQ655193:PPV655193 PZM655193:PZR655193 QJI655193:QJN655193 QTE655193:QTJ655193 RDA655193:RDF655193 RMW655193:RNB655193 RWS655193:RWX655193 SGO655193:SGT655193 SQK655193:SQP655193 TAG655193:TAL655193 TKC655193:TKH655193 TTY655193:TUD655193 UDU655193:UDZ655193 UNQ655193:UNV655193 UXM655193:UXR655193 VHI655193:VHN655193 VRE655193:VRJ655193 WBA655193:WBF655193 WKW655193:WLB655193 WUS655193:WUX655193 G720729:L720729 IG720729:IL720729 SC720729:SH720729 ABY720729:ACD720729 ALU720729:ALZ720729 AVQ720729:AVV720729 BFM720729:BFR720729 BPI720729:BPN720729 BZE720729:BZJ720729 CJA720729:CJF720729 CSW720729:CTB720729 DCS720729:DCX720729 DMO720729:DMT720729 DWK720729:DWP720729 EGG720729:EGL720729 EQC720729:EQH720729 EZY720729:FAD720729 FJU720729:FJZ720729 FTQ720729:FTV720729 GDM720729:GDR720729 GNI720729:GNN720729 GXE720729:GXJ720729 HHA720729:HHF720729 HQW720729:HRB720729 IAS720729:IAX720729 IKO720729:IKT720729 IUK720729:IUP720729 JEG720729:JEL720729 JOC720729:JOH720729 JXY720729:JYD720729 KHU720729:KHZ720729 KRQ720729:KRV720729 LBM720729:LBR720729 LLI720729:LLN720729 LVE720729:LVJ720729 MFA720729:MFF720729 MOW720729:MPB720729 MYS720729:MYX720729 NIO720729:NIT720729 NSK720729:NSP720729 OCG720729:OCL720729 OMC720729:OMH720729 OVY720729:OWD720729 PFU720729:PFZ720729 PPQ720729:PPV720729 PZM720729:PZR720729 QJI720729:QJN720729 QTE720729:QTJ720729 RDA720729:RDF720729 RMW720729:RNB720729 RWS720729:RWX720729 SGO720729:SGT720729 SQK720729:SQP720729 TAG720729:TAL720729 TKC720729:TKH720729 TTY720729:TUD720729 UDU720729:UDZ720729 UNQ720729:UNV720729 UXM720729:UXR720729 VHI720729:VHN720729 VRE720729:VRJ720729 WBA720729:WBF720729 WKW720729:WLB720729 WUS720729:WUX720729 G786265:L786265 IG786265:IL786265 SC786265:SH786265 ABY786265:ACD786265 ALU786265:ALZ786265 AVQ786265:AVV786265 BFM786265:BFR786265 BPI786265:BPN786265 BZE786265:BZJ786265 CJA786265:CJF786265 CSW786265:CTB786265 DCS786265:DCX786265 DMO786265:DMT786265 DWK786265:DWP786265 EGG786265:EGL786265 EQC786265:EQH786265 EZY786265:FAD786265 FJU786265:FJZ786265 FTQ786265:FTV786265 GDM786265:GDR786265 GNI786265:GNN786265 GXE786265:GXJ786265 HHA786265:HHF786265 HQW786265:HRB786265 IAS786265:IAX786265 IKO786265:IKT786265 IUK786265:IUP786265 JEG786265:JEL786265 JOC786265:JOH786265 JXY786265:JYD786265 KHU786265:KHZ786265 KRQ786265:KRV786265 LBM786265:LBR786265 LLI786265:LLN786265 LVE786265:LVJ786265 MFA786265:MFF786265 MOW786265:MPB786265 MYS786265:MYX786265 NIO786265:NIT786265 NSK786265:NSP786265 OCG786265:OCL786265 OMC786265:OMH786265 OVY786265:OWD786265 PFU786265:PFZ786265 PPQ786265:PPV786265 PZM786265:PZR786265 QJI786265:QJN786265 QTE786265:QTJ786265 RDA786265:RDF786265 RMW786265:RNB786265 RWS786265:RWX786265 SGO786265:SGT786265 SQK786265:SQP786265 TAG786265:TAL786265 TKC786265:TKH786265 TTY786265:TUD786265 UDU786265:UDZ786265 UNQ786265:UNV786265 UXM786265:UXR786265 VHI786265:VHN786265 VRE786265:VRJ786265 WBA786265:WBF786265 WKW786265:WLB786265 WUS786265:WUX786265 G851801:L851801 IG851801:IL851801 SC851801:SH851801 ABY851801:ACD851801 ALU851801:ALZ851801 AVQ851801:AVV851801 BFM851801:BFR851801 BPI851801:BPN851801 BZE851801:BZJ851801 CJA851801:CJF851801 CSW851801:CTB851801 DCS851801:DCX851801 DMO851801:DMT851801 DWK851801:DWP851801 EGG851801:EGL851801 EQC851801:EQH851801 EZY851801:FAD851801 FJU851801:FJZ851801 FTQ851801:FTV851801 GDM851801:GDR851801 GNI851801:GNN851801 GXE851801:GXJ851801 HHA851801:HHF851801 HQW851801:HRB851801 IAS851801:IAX851801 IKO851801:IKT851801 IUK851801:IUP851801 JEG851801:JEL851801 JOC851801:JOH851801 JXY851801:JYD851801 KHU851801:KHZ851801 KRQ851801:KRV851801 LBM851801:LBR851801 LLI851801:LLN851801 LVE851801:LVJ851801 MFA851801:MFF851801 MOW851801:MPB851801 MYS851801:MYX851801 NIO851801:NIT851801 NSK851801:NSP851801 OCG851801:OCL851801 OMC851801:OMH851801 OVY851801:OWD851801 PFU851801:PFZ851801 PPQ851801:PPV851801 PZM851801:PZR851801 QJI851801:QJN851801 QTE851801:QTJ851801 RDA851801:RDF851801 RMW851801:RNB851801 RWS851801:RWX851801 SGO851801:SGT851801 SQK851801:SQP851801 TAG851801:TAL851801 TKC851801:TKH851801 TTY851801:TUD851801 UDU851801:UDZ851801 UNQ851801:UNV851801 UXM851801:UXR851801 VHI851801:VHN851801 VRE851801:VRJ851801 WBA851801:WBF851801 WKW851801:WLB851801 WUS851801:WUX851801 G917337:L917337 IG917337:IL917337 SC917337:SH917337 ABY917337:ACD917337 ALU917337:ALZ917337 AVQ917337:AVV917337 BFM917337:BFR917337 BPI917337:BPN917337 BZE917337:BZJ917337 CJA917337:CJF917337 CSW917337:CTB917337 DCS917337:DCX917337 DMO917337:DMT917337 DWK917337:DWP917337 EGG917337:EGL917337 EQC917337:EQH917337 EZY917337:FAD917337 FJU917337:FJZ917337 FTQ917337:FTV917337 GDM917337:GDR917337 GNI917337:GNN917337 GXE917337:GXJ917337 HHA917337:HHF917337 HQW917337:HRB917337 IAS917337:IAX917337 IKO917337:IKT917337 IUK917337:IUP917337 JEG917337:JEL917337 JOC917337:JOH917337 JXY917337:JYD917337 KHU917337:KHZ917337 KRQ917337:KRV917337 LBM917337:LBR917337 LLI917337:LLN917337 LVE917337:LVJ917337 MFA917337:MFF917337 MOW917337:MPB917337 MYS917337:MYX917337 NIO917337:NIT917337 NSK917337:NSP917337 OCG917337:OCL917337 OMC917337:OMH917337 OVY917337:OWD917337 PFU917337:PFZ917337 PPQ917337:PPV917337 PZM917337:PZR917337 QJI917337:QJN917337 QTE917337:QTJ917337 RDA917337:RDF917337 RMW917337:RNB917337 RWS917337:RWX917337 SGO917337:SGT917337 SQK917337:SQP917337 TAG917337:TAL917337 TKC917337:TKH917337 TTY917337:TUD917337 UDU917337:UDZ917337 UNQ917337:UNV917337 UXM917337:UXR917337 VHI917337:VHN917337 VRE917337:VRJ917337 WBA917337:WBF917337 WKW917337:WLB917337 WUS917337:WUX917337 G982873:L982873 IG982873:IL982873 SC982873:SH982873 ABY982873:ACD982873 ALU982873:ALZ982873 AVQ982873:AVV982873 BFM982873:BFR982873 BPI982873:BPN982873 BZE982873:BZJ982873 CJA982873:CJF982873 CSW982873:CTB982873 DCS982873:DCX982873 DMO982873:DMT982873 DWK982873:DWP982873 EGG982873:EGL982873 EQC982873:EQH982873 EZY982873:FAD982873 FJU982873:FJZ982873 FTQ982873:FTV982873 GDM982873:GDR982873 GNI982873:GNN982873 GXE982873:GXJ982873 HHA982873:HHF982873 HQW982873:HRB982873 IAS982873:IAX982873 IKO982873:IKT982873 IUK982873:IUP982873 JEG982873:JEL982873 JOC982873:JOH982873 JXY982873:JYD982873 KHU982873:KHZ982873 KRQ982873:KRV982873 LBM982873:LBR982873 LLI982873:LLN982873 LVE982873:LVJ982873 MFA982873:MFF982873 MOW982873:MPB982873 MYS982873:MYX982873 NIO982873:NIT982873 NSK982873:NSP982873 OCG982873:OCL982873 OMC982873:OMH982873 OVY982873:OWD982873 PFU982873:PFZ982873 PPQ982873:PPV982873 PZM982873:PZR982873 QJI982873:QJN982873 QTE982873:QTJ982873 RDA982873:RDF982873 RMW982873:RNB982873 RWS982873:RWX982873 SGO982873:SGT982873 SQK982873:SQP982873 TAG982873:TAL982873 TKC982873:TKH982873 TTY982873:TUD982873 UDU982873:UDZ982873 UNQ982873:UNV982873 UXM982873:UXR982873 VHI982873:VHN982873 VRE982873:VRJ982873 WBA982873:WBF982873 WKW982873:WLB982873 WUS982873:WUX982873" xr:uid="{00000000-0002-0000-0300-000002000000}">
      <formula1>$AD$134:$AD$136</formula1>
    </dataValidation>
  </dataValidations>
  <printOptions horizontalCentered="1"/>
  <pageMargins left="0.11811023622047245" right="0.11811023622047245" top="0.51181102362204722" bottom="0.19685039370078741" header="0.31496062992125984" footer="0.31496062992125984"/>
  <pageSetup paperSize="9" scale="91" orientation="landscape" horizontalDpi="4294967293" r:id="rId1"/>
  <rowBreaks count="12" manualBreakCount="12">
    <brk id="6" max="20" man="1"/>
    <brk id="15" max="20" man="1"/>
    <brk id="56" max="20" man="1"/>
    <brk id="85" max="20" man="1"/>
    <brk id="106" max="20" man="1"/>
    <brk id="115" max="20" man="1"/>
    <brk id="125" max="20" man="1"/>
    <brk id="144" max="20" man="1"/>
    <brk id="165" max="20" man="1"/>
    <brk id="182" max="20" man="1"/>
    <brk id="219" max="20" man="1"/>
    <brk id="256" max="20" man="1"/>
  </rowBreaks>
  <colBreaks count="1" manualBreakCount="1">
    <brk id="17" max="300" man="1"/>
  </colBreaks>
  <drawing r:id="rId2"/>
  <legacyDrawing r:id="rId3"/>
  <mc:AlternateContent xmlns:mc="http://schemas.openxmlformats.org/markup-compatibility/2006">
    <mc:Choice Requires="x14">
      <controls>
        <mc:AlternateContent xmlns:mc="http://schemas.openxmlformats.org/markup-compatibility/2006">
          <mc:Choice Requires="x14">
            <control shapeId="7178" r:id="rId4" name="Group Box 10">
              <controlPr defaultSize="0" autoFill="0" autoPict="0">
                <anchor moveWithCells="1">
                  <from>
                    <xdr:col>7</xdr:col>
                    <xdr:colOff>1009650</xdr:colOff>
                    <xdr:row>140</xdr:row>
                    <xdr:rowOff>85725</xdr:rowOff>
                  </from>
                  <to>
                    <xdr:col>10</xdr:col>
                    <xdr:colOff>28575</xdr:colOff>
                    <xdr:row>141</xdr:row>
                    <xdr:rowOff>66675</xdr:rowOff>
                  </to>
                </anchor>
              </controlPr>
            </control>
          </mc:Choice>
        </mc:AlternateContent>
        <mc:AlternateContent xmlns:mc="http://schemas.openxmlformats.org/markup-compatibility/2006">
          <mc:Choice Requires="x14">
            <control shapeId="7179" r:id="rId5" name="Option Button 11">
              <controlPr defaultSize="0" autoFill="0" autoLine="0" autoPict="0">
                <anchor moveWithCells="1">
                  <from>
                    <xdr:col>7</xdr:col>
                    <xdr:colOff>1057275</xdr:colOff>
                    <xdr:row>140</xdr:row>
                    <xdr:rowOff>95250</xdr:rowOff>
                  </from>
                  <to>
                    <xdr:col>8</xdr:col>
                    <xdr:colOff>180975</xdr:colOff>
                    <xdr:row>141</xdr:row>
                    <xdr:rowOff>9525</xdr:rowOff>
                  </to>
                </anchor>
              </controlPr>
            </control>
          </mc:Choice>
        </mc:AlternateContent>
        <mc:AlternateContent xmlns:mc="http://schemas.openxmlformats.org/markup-compatibility/2006">
          <mc:Choice Requires="x14">
            <control shapeId="7180" r:id="rId6" name="Option Button 12">
              <controlPr defaultSize="0" autoFill="0" autoLine="0" autoPict="0">
                <anchor moveWithCells="1">
                  <from>
                    <xdr:col>8</xdr:col>
                    <xdr:colOff>276225</xdr:colOff>
                    <xdr:row>140</xdr:row>
                    <xdr:rowOff>95250</xdr:rowOff>
                  </from>
                  <to>
                    <xdr:col>10</xdr:col>
                    <xdr:colOff>28575</xdr:colOff>
                    <xdr:row>141</xdr:row>
                    <xdr:rowOff>9525</xdr:rowOff>
                  </to>
                </anchor>
              </controlPr>
            </control>
          </mc:Choice>
        </mc:AlternateContent>
        <mc:AlternateContent xmlns:mc="http://schemas.openxmlformats.org/markup-compatibility/2006">
          <mc:Choice Requires="x14">
            <control shapeId="7190" r:id="rId7" name="Group Box 22">
              <controlPr defaultSize="0" autoFill="0" autoPict="0">
                <anchor moveWithCells="1">
                  <from>
                    <xdr:col>48</xdr:col>
                    <xdr:colOff>276225</xdr:colOff>
                    <xdr:row>142</xdr:row>
                    <xdr:rowOff>295275</xdr:rowOff>
                  </from>
                  <to>
                    <xdr:col>50</xdr:col>
                    <xdr:colOff>523875</xdr:colOff>
                    <xdr:row>143</xdr:row>
                    <xdr:rowOff>304800</xdr:rowOff>
                  </to>
                </anchor>
              </controlPr>
            </control>
          </mc:Choice>
        </mc:AlternateContent>
        <mc:AlternateContent xmlns:mc="http://schemas.openxmlformats.org/markup-compatibility/2006">
          <mc:Choice Requires="x14">
            <control shapeId="7191" r:id="rId8" name="Option Button 23">
              <controlPr defaultSize="0" autoFill="0" autoLine="0" autoPict="0">
                <anchor moveWithCells="1">
                  <from>
                    <xdr:col>48</xdr:col>
                    <xdr:colOff>295275</xdr:colOff>
                    <xdr:row>143</xdr:row>
                    <xdr:rowOff>47625</xdr:rowOff>
                  </from>
                  <to>
                    <xdr:col>49</xdr:col>
                    <xdr:colOff>285750</xdr:colOff>
                    <xdr:row>143</xdr:row>
                    <xdr:rowOff>304800</xdr:rowOff>
                  </to>
                </anchor>
              </controlPr>
            </control>
          </mc:Choice>
        </mc:AlternateContent>
        <mc:AlternateContent xmlns:mc="http://schemas.openxmlformats.org/markup-compatibility/2006">
          <mc:Choice Requires="x14">
            <control shapeId="7192" r:id="rId9" name="Option Button 24">
              <controlPr defaultSize="0" autoFill="0" autoLine="0" autoPict="0">
                <anchor moveWithCells="1">
                  <from>
                    <xdr:col>49</xdr:col>
                    <xdr:colOff>381000</xdr:colOff>
                    <xdr:row>143</xdr:row>
                    <xdr:rowOff>47625</xdr:rowOff>
                  </from>
                  <to>
                    <xdr:col>50</xdr:col>
                    <xdr:colOff>495300</xdr:colOff>
                    <xdr:row>143</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4468A-C83A-414E-8FFA-C0E2363B2EBC}">
  <sheetPr>
    <tabColor theme="9" tint="0.39997558519241921"/>
  </sheetPr>
  <dimension ref="A1:DX141"/>
  <sheetViews>
    <sheetView topLeftCell="A6" zoomScale="130" zoomScaleNormal="130" workbookViewId="0">
      <selection activeCell="C28" sqref="C28"/>
    </sheetView>
  </sheetViews>
  <sheetFormatPr defaultColWidth="10.28515625" defaultRowHeight="18.75"/>
  <cols>
    <col min="1" max="1" width="4.5703125" style="214" customWidth="1"/>
    <col min="2" max="2" width="41.7109375" style="214" customWidth="1"/>
    <col min="3" max="3" width="9.7109375" style="214" customWidth="1"/>
    <col min="4" max="4" width="9.85546875" style="291" customWidth="1"/>
    <col min="5" max="5" width="7.5703125" style="291" customWidth="1"/>
    <col min="6" max="8" width="7.5703125" style="214" customWidth="1"/>
    <col min="9" max="9" width="2.85546875" style="214" customWidth="1"/>
    <col min="10" max="10" width="13.28515625" style="214" customWidth="1"/>
    <col min="11" max="11" width="7.42578125" style="214" customWidth="1"/>
    <col min="12" max="12" width="8.140625" style="214" bestFit="1" customWidth="1"/>
    <col min="13" max="18" width="5" style="214" customWidth="1"/>
    <col min="19" max="19" width="5.42578125" style="214" customWidth="1"/>
    <col min="20" max="20" width="5.5703125" style="214" customWidth="1"/>
    <col min="21" max="21" width="5.7109375" style="214" bestFit="1" customWidth="1"/>
    <col min="22" max="22" width="5.7109375" style="214" customWidth="1"/>
    <col min="23" max="23" width="5.7109375" style="214" bestFit="1" customWidth="1"/>
    <col min="24" max="26" width="5" style="214" customWidth="1"/>
    <col min="27" max="27" width="5.7109375" style="214" bestFit="1" customWidth="1"/>
    <col min="28" max="28" width="5" style="214" customWidth="1"/>
    <col min="29" max="29" width="5.7109375" style="214" bestFit="1" customWidth="1"/>
    <col min="30" max="76" width="5" style="214" customWidth="1"/>
    <col min="77" max="77" width="7" style="214" bestFit="1" customWidth="1"/>
    <col min="78" max="82" width="5" style="214" customWidth="1"/>
    <col min="83" max="83" width="6.28515625" style="214" bestFit="1" customWidth="1"/>
    <col min="84" max="128" width="5" style="214" customWidth="1"/>
    <col min="129" max="256" width="10.28515625" style="214"/>
    <col min="257" max="257" width="4.5703125" style="214" customWidth="1"/>
    <col min="258" max="258" width="41.7109375" style="214" customWidth="1"/>
    <col min="259" max="259" width="9.7109375" style="214" customWidth="1"/>
    <col min="260" max="260" width="9.85546875" style="214" customWidth="1"/>
    <col min="261" max="264" width="7.5703125" style="214" customWidth="1"/>
    <col min="265" max="265" width="2.85546875" style="214" customWidth="1"/>
    <col min="266" max="266" width="13.28515625" style="214" customWidth="1"/>
    <col min="267" max="267" width="7.42578125" style="214" customWidth="1"/>
    <col min="268" max="268" width="8.140625" style="214" bestFit="1" customWidth="1"/>
    <col min="269" max="274" width="5" style="214" customWidth="1"/>
    <col min="275" max="275" width="5.42578125" style="214" customWidth="1"/>
    <col min="276" max="276" width="5.5703125" style="214" customWidth="1"/>
    <col min="277" max="277" width="5.7109375" style="214" bestFit="1" customWidth="1"/>
    <col min="278" max="278" width="5.7109375" style="214" customWidth="1"/>
    <col min="279" max="279" width="5.7109375" style="214" bestFit="1" customWidth="1"/>
    <col min="280" max="282" width="5" style="214" customWidth="1"/>
    <col min="283" max="283" width="5.7109375" style="214" bestFit="1" customWidth="1"/>
    <col min="284" max="284" width="5" style="214" customWidth="1"/>
    <col min="285" max="285" width="5.7109375" style="214" bestFit="1" customWidth="1"/>
    <col min="286" max="332" width="5" style="214" customWidth="1"/>
    <col min="333" max="333" width="7" style="214" bestFit="1" customWidth="1"/>
    <col min="334" max="338" width="5" style="214" customWidth="1"/>
    <col min="339" max="339" width="6.28515625" style="214" bestFit="1" customWidth="1"/>
    <col min="340" max="384" width="5" style="214" customWidth="1"/>
    <col min="385" max="512" width="10.28515625" style="214"/>
    <col min="513" max="513" width="4.5703125" style="214" customWidth="1"/>
    <col min="514" max="514" width="41.7109375" style="214" customWidth="1"/>
    <col min="515" max="515" width="9.7109375" style="214" customWidth="1"/>
    <col min="516" max="516" width="9.85546875" style="214" customWidth="1"/>
    <col min="517" max="520" width="7.5703125" style="214" customWidth="1"/>
    <col min="521" max="521" width="2.85546875" style="214" customWidth="1"/>
    <col min="522" max="522" width="13.28515625" style="214" customWidth="1"/>
    <col min="523" max="523" width="7.42578125" style="214" customWidth="1"/>
    <col min="524" max="524" width="8.140625" style="214" bestFit="1" customWidth="1"/>
    <col min="525" max="530" width="5" style="214" customWidth="1"/>
    <col min="531" max="531" width="5.42578125" style="214" customWidth="1"/>
    <col min="532" max="532" width="5.5703125" style="214" customWidth="1"/>
    <col min="533" max="533" width="5.7109375" style="214" bestFit="1" customWidth="1"/>
    <col min="534" max="534" width="5.7109375" style="214" customWidth="1"/>
    <col min="535" max="535" width="5.7109375" style="214" bestFit="1" customWidth="1"/>
    <col min="536" max="538" width="5" style="214" customWidth="1"/>
    <col min="539" max="539" width="5.7109375" style="214" bestFit="1" customWidth="1"/>
    <col min="540" max="540" width="5" style="214" customWidth="1"/>
    <col min="541" max="541" width="5.7109375" style="214" bestFit="1" customWidth="1"/>
    <col min="542" max="588" width="5" style="214" customWidth="1"/>
    <col min="589" max="589" width="7" style="214" bestFit="1" customWidth="1"/>
    <col min="590" max="594" width="5" style="214" customWidth="1"/>
    <col min="595" max="595" width="6.28515625" style="214" bestFit="1" customWidth="1"/>
    <col min="596" max="640" width="5" style="214" customWidth="1"/>
    <col min="641" max="768" width="10.28515625" style="214"/>
    <col min="769" max="769" width="4.5703125" style="214" customWidth="1"/>
    <col min="770" max="770" width="41.7109375" style="214" customWidth="1"/>
    <col min="771" max="771" width="9.7109375" style="214" customWidth="1"/>
    <col min="772" max="772" width="9.85546875" style="214" customWidth="1"/>
    <col min="773" max="776" width="7.5703125" style="214" customWidth="1"/>
    <col min="777" max="777" width="2.85546875" style="214" customWidth="1"/>
    <col min="778" max="778" width="13.28515625" style="214" customWidth="1"/>
    <col min="779" max="779" width="7.42578125" style="214" customWidth="1"/>
    <col min="780" max="780" width="8.140625" style="214" bestFit="1" customWidth="1"/>
    <col min="781" max="786" width="5" style="214" customWidth="1"/>
    <col min="787" max="787" width="5.42578125" style="214" customWidth="1"/>
    <col min="788" max="788" width="5.5703125" style="214" customWidth="1"/>
    <col min="789" max="789" width="5.7109375" style="214" bestFit="1" customWidth="1"/>
    <col min="790" max="790" width="5.7109375" style="214" customWidth="1"/>
    <col min="791" max="791" width="5.7109375" style="214" bestFit="1" customWidth="1"/>
    <col min="792" max="794" width="5" style="214" customWidth="1"/>
    <col min="795" max="795" width="5.7109375" style="214" bestFit="1" customWidth="1"/>
    <col min="796" max="796" width="5" style="214" customWidth="1"/>
    <col min="797" max="797" width="5.7109375" style="214" bestFit="1" customWidth="1"/>
    <col min="798" max="844" width="5" style="214" customWidth="1"/>
    <col min="845" max="845" width="7" style="214" bestFit="1" customWidth="1"/>
    <col min="846" max="850" width="5" style="214" customWidth="1"/>
    <col min="851" max="851" width="6.28515625" style="214" bestFit="1" customWidth="1"/>
    <col min="852" max="896" width="5" style="214" customWidth="1"/>
    <col min="897" max="1024" width="10.28515625" style="214"/>
    <col min="1025" max="1025" width="4.5703125" style="214" customWidth="1"/>
    <col min="1026" max="1026" width="41.7109375" style="214" customWidth="1"/>
    <col min="1027" max="1027" width="9.7109375" style="214" customWidth="1"/>
    <col min="1028" max="1028" width="9.85546875" style="214" customWidth="1"/>
    <col min="1029" max="1032" width="7.5703125" style="214" customWidth="1"/>
    <col min="1033" max="1033" width="2.85546875" style="214" customWidth="1"/>
    <col min="1034" max="1034" width="13.28515625" style="214" customWidth="1"/>
    <col min="1035" max="1035" width="7.42578125" style="214" customWidth="1"/>
    <col min="1036" max="1036" width="8.140625" style="214" bestFit="1" customWidth="1"/>
    <col min="1037" max="1042" width="5" style="214" customWidth="1"/>
    <col min="1043" max="1043" width="5.42578125" style="214" customWidth="1"/>
    <col min="1044" max="1044" width="5.5703125" style="214" customWidth="1"/>
    <col min="1045" max="1045" width="5.7109375" style="214" bestFit="1" customWidth="1"/>
    <col min="1046" max="1046" width="5.7109375" style="214" customWidth="1"/>
    <col min="1047" max="1047" width="5.7109375" style="214" bestFit="1" customWidth="1"/>
    <col min="1048" max="1050" width="5" style="214" customWidth="1"/>
    <col min="1051" max="1051" width="5.7109375" style="214" bestFit="1" customWidth="1"/>
    <col min="1052" max="1052" width="5" style="214" customWidth="1"/>
    <col min="1053" max="1053" width="5.7109375" style="214" bestFit="1" customWidth="1"/>
    <col min="1054" max="1100" width="5" style="214" customWidth="1"/>
    <col min="1101" max="1101" width="7" style="214" bestFit="1" customWidth="1"/>
    <col min="1102" max="1106" width="5" style="214" customWidth="1"/>
    <col min="1107" max="1107" width="6.28515625" style="214" bestFit="1" customWidth="1"/>
    <col min="1108" max="1152" width="5" style="214" customWidth="1"/>
    <col min="1153" max="1280" width="10.28515625" style="214"/>
    <col min="1281" max="1281" width="4.5703125" style="214" customWidth="1"/>
    <col min="1282" max="1282" width="41.7109375" style="214" customWidth="1"/>
    <col min="1283" max="1283" width="9.7109375" style="214" customWidth="1"/>
    <col min="1284" max="1284" width="9.85546875" style="214" customWidth="1"/>
    <col min="1285" max="1288" width="7.5703125" style="214" customWidth="1"/>
    <col min="1289" max="1289" width="2.85546875" style="214" customWidth="1"/>
    <col min="1290" max="1290" width="13.28515625" style="214" customWidth="1"/>
    <col min="1291" max="1291" width="7.42578125" style="214" customWidth="1"/>
    <col min="1292" max="1292" width="8.140625" style="214" bestFit="1" customWidth="1"/>
    <col min="1293" max="1298" width="5" style="214" customWidth="1"/>
    <col min="1299" max="1299" width="5.42578125" style="214" customWidth="1"/>
    <col min="1300" max="1300" width="5.5703125" style="214" customWidth="1"/>
    <col min="1301" max="1301" width="5.7109375" style="214" bestFit="1" customWidth="1"/>
    <col min="1302" max="1302" width="5.7109375" style="214" customWidth="1"/>
    <col min="1303" max="1303" width="5.7109375" style="214" bestFit="1" customWidth="1"/>
    <col min="1304" max="1306" width="5" style="214" customWidth="1"/>
    <col min="1307" max="1307" width="5.7109375" style="214" bestFit="1" customWidth="1"/>
    <col min="1308" max="1308" width="5" style="214" customWidth="1"/>
    <col min="1309" max="1309" width="5.7109375" style="214" bestFit="1" customWidth="1"/>
    <col min="1310" max="1356" width="5" style="214" customWidth="1"/>
    <col min="1357" max="1357" width="7" style="214" bestFit="1" customWidth="1"/>
    <col min="1358" max="1362" width="5" style="214" customWidth="1"/>
    <col min="1363" max="1363" width="6.28515625" style="214" bestFit="1" customWidth="1"/>
    <col min="1364" max="1408" width="5" style="214" customWidth="1"/>
    <col min="1409" max="1536" width="10.28515625" style="214"/>
    <col min="1537" max="1537" width="4.5703125" style="214" customWidth="1"/>
    <col min="1538" max="1538" width="41.7109375" style="214" customWidth="1"/>
    <col min="1539" max="1539" width="9.7109375" style="214" customWidth="1"/>
    <col min="1540" max="1540" width="9.85546875" style="214" customWidth="1"/>
    <col min="1541" max="1544" width="7.5703125" style="214" customWidth="1"/>
    <col min="1545" max="1545" width="2.85546875" style="214" customWidth="1"/>
    <col min="1546" max="1546" width="13.28515625" style="214" customWidth="1"/>
    <col min="1547" max="1547" width="7.42578125" style="214" customWidth="1"/>
    <col min="1548" max="1548" width="8.140625" style="214" bestFit="1" customWidth="1"/>
    <col min="1549" max="1554" width="5" style="214" customWidth="1"/>
    <col min="1555" max="1555" width="5.42578125" style="214" customWidth="1"/>
    <col min="1556" max="1556" width="5.5703125" style="214" customWidth="1"/>
    <col min="1557" max="1557" width="5.7109375" style="214" bestFit="1" customWidth="1"/>
    <col min="1558" max="1558" width="5.7109375" style="214" customWidth="1"/>
    <col min="1559" max="1559" width="5.7109375" style="214" bestFit="1" customWidth="1"/>
    <col min="1560" max="1562" width="5" style="214" customWidth="1"/>
    <col min="1563" max="1563" width="5.7109375" style="214" bestFit="1" customWidth="1"/>
    <col min="1564" max="1564" width="5" style="214" customWidth="1"/>
    <col min="1565" max="1565" width="5.7109375" style="214" bestFit="1" customWidth="1"/>
    <col min="1566" max="1612" width="5" style="214" customWidth="1"/>
    <col min="1613" max="1613" width="7" style="214" bestFit="1" customWidth="1"/>
    <col min="1614" max="1618" width="5" style="214" customWidth="1"/>
    <col min="1619" max="1619" width="6.28515625" style="214" bestFit="1" customWidth="1"/>
    <col min="1620" max="1664" width="5" style="214" customWidth="1"/>
    <col min="1665" max="1792" width="10.28515625" style="214"/>
    <col min="1793" max="1793" width="4.5703125" style="214" customWidth="1"/>
    <col min="1794" max="1794" width="41.7109375" style="214" customWidth="1"/>
    <col min="1795" max="1795" width="9.7109375" style="214" customWidth="1"/>
    <col min="1796" max="1796" width="9.85546875" style="214" customWidth="1"/>
    <col min="1797" max="1800" width="7.5703125" style="214" customWidth="1"/>
    <col min="1801" max="1801" width="2.85546875" style="214" customWidth="1"/>
    <col min="1802" max="1802" width="13.28515625" style="214" customWidth="1"/>
    <col min="1803" max="1803" width="7.42578125" style="214" customWidth="1"/>
    <col min="1804" max="1804" width="8.140625" style="214" bestFit="1" customWidth="1"/>
    <col min="1805" max="1810" width="5" style="214" customWidth="1"/>
    <col min="1811" max="1811" width="5.42578125" style="214" customWidth="1"/>
    <col min="1812" max="1812" width="5.5703125" style="214" customWidth="1"/>
    <col min="1813" max="1813" width="5.7109375" style="214" bestFit="1" customWidth="1"/>
    <col min="1814" max="1814" width="5.7109375" style="214" customWidth="1"/>
    <col min="1815" max="1815" width="5.7109375" style="214" bestFit="1" customWidth="1"/>
    <col min="1816" max="1818" width="5" style="214" customWidth="1"/>
    <col min="1819" max="1819" width="5.7109375" style="214" bestFit="1" customWidth="1"/>
    <col min="1820" max="1820" width="5" style="214" customWidth="1"/>
    <col min="1821" max="1821" width="5.7109375" style="214" bestFit="1" customWidth="1"/>
    <col min="1822" max="1868" width="5" style="214" customWidth="1"/>
    <col min="1869" max="1869" width="7" style="214" bestFit="1" customWidth="1"/>
    <col min="1870" max="1874" width="5" style="214" customWidth="1"/>
    <col min="1875" max="1875" width="6.28515625" style="214" bestFit="1" customWidth="1"/>
    <col min="1876" max="1920" width="5" style="214" customWidth="1"/>
    <col min="1921" max="2048" width="10.28515625" style="214"/>
    <col min="2049" max="2049" width="4.5703125" style="214" customWidth="1"/>
    <col min="2050" max="2050" width="41.7109375" style="214" customWidth="1"/>
    <col min="2051" max="2051" width="9.7109375" style="214" customWidth="1"/>
    <col min="2052" max="2052" width="9.85546875" style="214" customWidth="1"/>
    <col min="2053" max="2056" width="7.5703125" style="214" customWidth="1"/>
    <col min="2057" max="2057" width="2.85546875" style="214" customWidth="1"/>
    <col min="2058" max="2058" width="13.28515625" style="214" customWidth="1"/>
    <col min="2059" max="2059" width="7.42578125" style="214" customWidth="1"/>
    <col min="2060" max="2060" width="8.140625" style="214" bestFit="1" customWidth="1"/>
    <col min="2061" max="2066" width="5" style="214" customWidth="1"/>
    <col min="2067" max="2067" width="5.42578125" style="214" customWidth="1"/>
    <col min="2068" max="2068" width="5.5703125" style="214" customWidth="1"/>
    <col min="2069" max="2069" width="5.7109375" style="214" bestFit="1" customWidth="1"/>
    <col min="2070" max="2070" width="5.7109375" style="214" customWidth="1"/>
    <col min="2071" max="2071" width="5.7109375" style="214" bestFit="1" customWidth="1"/>
    <col min="2072" max="2074" width="5" style="214" customWidth="1"/>
    <col min="2075" max="2075" width="5.7109375" style="214" bestFit="1" customWidth="1"/>
    <col min="2076" max="2076" width="5" style="214" customWidth="1"/>
    <col min="2077" max="2077" width="5.7109375" style="214" bestFit="1" customWidth="1"/>
    <col min="2078" max="2124" width="5" style="214" customWidth="1"/>
    <col min="2125" max="2125" width="7" style="214" bestFit="1" customWidth="1"/>
    <col min="2126" max="2130" width="5" style="214" customWidth="1"/>
    <col min="2131" max="2131" width="6.28515625" style="214" bestFit="1" customWidth="1"/>
    <col min="2132" max="2176" width="5" style="214" customWidth="1"/>
    <col min="2177" max="2304" width="10.28515625" style="214"/>
    <col min="2305" max="2305" width="4.5703125" style="214" customWidth="1"/>
    <col min="2306" max="2306" width="41.7109375" style="214" customWidth="1"/>
    <col min="2307" max="2307" width="9.7109375" style="214" customWidth="1"/>
    <col min="2308" max="2308" width="9.85546875" style="214" customWidth="1"/>
    <col min="2309" max="2312" width="7.5703125" style="214" customWidth="1"/>
    <col min="2313" max="2313" width="2.85546875" style="214" customWidth="1"/>
    <col min="2314" max="2314" width="13.28515625" style="214" customWidth="1"/>
    <col min="2315" max="2315" width="7.42578125" style="214" customWidth="1"/>
    <col min="2316" max="2316" width="8.140625" style="214" bestFit="1" customWidth="1"/>
    <col min="2317" max="2322" width="5" style="214" customWidth="1"/>
    <col min="2323" max="2323" width="5.42578125" style="214" customWidth="1"/>
    <col min="2324" max="2324" width="5.5703125" style="214" customWidth="1"/>
    <col min="2325" max="2325" width="5.7109375" style="214" bestFit="1" customWidth="1"/>
    <col min="2326" max="2326" width="5.7109375" style="214" customWidth="1"/>
    <col min="2327" max="2327" width="5.7109375" style="214" bestFit="1" customWidth="1"/>
    <col min="2328" max="2330" width="5" style="214" customWidth="1"/>
    <col min="2331" max="2331" width="5.7109375" style="214" bestFit="1" customWidth="1"/>
    <col min="2332" max="2332" width="5" style="214" customWidth="1"/>
    <col min="2333" max="2333" width="5.7109375" style="214" bestFit="1" customWidth="1"/>
    <col min="2334" max="2380" width="5" style="214" customWidth="1"/>
    <col min="2381" max="2381" width="7" style="214" bestFit="1" customWidth="1"/>
    <col min="2382" max="2386" width="5" style="214" customWidth="1"/>
    <col min="2387" max="2387" width="6.28515625" style="214" bestFit="1" customWidth="1"/>
    <col min="2388" max="2432" width="5" style="214" customWidth="1"/>
    <col min="2433" max="2560" width="10.28515625" style="214"/>
    <col min="2561" max="2561" width="4.5703125" style="214" customWidth="1"/>
    <col min="2562" max="2562" width="41.7109375" style="214" customWidth="1"/>
    <col min="2563" max="2563" width="9.7109375" style="214" customWidth="1"/>
    <col min="2564" max="2564" width="9.85546875" style="214" customWidth="1"/>
    <col min="2565" max="2568" width="7.5703125" style="214" customWidth="1"/>
    <col min="2569" max="2569" width="2.85546875" style="214" customWidth="1"/>
    <col min="2570" max="2570" width="13.28515625" style="214" customWidth="1"/>
    <col min="2571" max="2571" width="7.42578125" style="214" customWidth="1"/>
    <col min="2572" max="2572" width="8.140625" style="214" bestFit="1" customWidth="1"/>
    <col min="2573" max="2578" width="5" style="214" customWidth="1"/>
    <col min="2579" max="2579" width="5.42578125" style="214" customWidth="1"/>
    <col min="2580" max="2580" width="5.5703125" style="214" customWidth="1"/>
    <col min="2581" max="2581" width="5.7109375" style="214" bestFit="1" customWidth="1"/>
    <col min="2582" max="2582" width="5.7109375" style="214" customWidth="1"/>
    <col min="2583" max="2583" width="5.7109375" style="214" bestFit="1" customWidth="1"/>
    <col min="2584" max="2586" width="5" style="214" customWidth="1"/>
    <col min="2587" max="2587" width="5.7109375" style="214" bestFit="1" customWidth="1"/>
    <col min="2588" max="2588" width="5" style="214" customWidth="1"/>
    <col min="2589" max="2589" width="5.7109375" style="214" bestFit="1" customWidth="1"/>
    <col min="2590" max="2636" width="5" style="214" customWidth="1"/>
    <col min="2637" max="2637" width="7" style="214" bestFit="1" customWidth="1"/>
    <col min="2638" max="2642" width="5" style="214" customWidth="1"/>
    <col min="2643" max="2643" width="6.28515625" style="214" bestFit="1" customWidth="1"/>
    <col min="2644" max="2688" width="5" style="214" customWidth="1"/>
    <col min="2689" max="2816" width="10.28515625" style="214"/>
    <col min="2817" max="2817" width="4.5703125" style="214" customWidth="1"/>
    <col min="2818" max="2818" width="41.7109375" style="214" customWidth="1"/>
    <col min="2819" max="2819" width="9.7109375" style="214" customWidth="1"/>
    <col min="2820" max="2820" width="9.85546875" style="214" customWidth="1"/>
    <col min="2821" max="2824" width="7.5703125" style="214" customWidth="1"/>
    <col min="2825" max="2825" width="2.85546875" style="214" customWidth="1"/>
    <col min="2826" max="2826" width="13.28515625" style="214" customWidth="1"/>
    <col min="2827" max="2827" width="7.42578125" style="214" customWidth="1"/>
    <col min="2828" max="2828" width="8.140625" style="214" bestFit="1" customWidth="1"/>
    <col min="2829" max="2834" width="5" style="214" customWidth="1"/>
    <col min="2835" max="2835" width="5.42578125" style="214" customWidth="1"/>
    <col min="2836" max="2836" width="5.5703125" style="214" customWidth="1"/>
    <col min="2837" max="2837" width="5.7109375" style="214" bestFit="1" customWidth="1"/>
    <col min="2838" max="2838" width="5.7109375" style="214" customWidth="1"/>
    <col min="2839" max="2839" width="5.7109375" style="214" bestFit="1" customWidth="1"/>
    <col min="2840" max="2842" width="5" style="214" customWidth="1"/>
    <col min="2843" max="2843" width="5.7109375" style="214" bestFit="1" customWidth="1"/>
    <col min="2844" max="2844" width="5" style="214" customWidth="1"/>
    <col min="2845" max="2845" width="5.7109375" style="214" bestFit="1" customWidth="1"/>
    <col min="2846" max="2892" width="5" style="214" customWidth="1"/>
    <col min="2893" max="2893" width="7" style="214" bestFit="1" customWidth="1"/>
    <col min="2894" max="2898" width="5" style="214" customWidth="1"/>
    <col min="2899" max="2899" width="6.28515625" style="214" bestFit="1" customWidth="1"/>
    <col min="2900" max="2944" width="5" style="214" customWidth="1"/>
    <col min="2945" max="3072" width="10.28515625" style="214"/>
    <col min="3073" max="3073" width="4.5703125" style="214" customWidth="1"/>
    <col min="3074" max="3074" width="41.7109375" style="214" customWidth="1"/>
    <col min="3075" max="3075" width="9.7109375" style="214" customWidth="1"/>
    <col min="3076" max="3076" width="9.85546875" style="214" customWidth="1"/>
    <col min="3077" max="3080" width="7.5703125" style="214" customWidth="1"/>
    <col min="3081" max="3081" width="2.85546875" style="214" customWidth="1"/>
    <col min="3082" max="3082" width="13.28515625" style="214" customWidth="1"/>
    <col min="3083" max="3083" width="7.42578125" style="214" customWidth="1"/>
    <col min="3084" max="3084" width="8.140625" style="214" bestFit="1" customWidth="1"/>
    <col min="3085" max="3090" width="5" style="214" customWidth="1"/>
    <col min="3091" max="3091" width="5.42578125" style="214" customWidth="1"/>
    <col min="3092" max="3092" width="5.5703125" style="214" customWidth="1"/>
    <col min="3093" max="3093" width="5.7109375" style="214" bestFit="1" customWidth="1"/>
    <col min="3094" max="3094" width="5.7109375" style="214" customWidth="1"/>
    <col min="3095" max="3095" width="5.7109375" style="214" bestFit="1" customWidth="1"/>
    <col min="3096" max="3098" width="5" style="214" customWidth="1"/>
    <col min="3099" max="3099" width="5.7109375" style="214" bestFit="1" customWidth="1"/>
    <col min="3100" max="3100" width="5" style="214" customWidth="1"/>
    <col min="3101" max="3101" width="5.7109375" style="214" bestFit="1" customWidth="1"/>
    <col min="3102" max="3148" width="5" style="214" customWidth="1"/>
    <col min="3149" max="3149" width="7" style="214" bestFit="1" customWidth="1"/>
    <col min="3150" max="3154" width="5" style="214" customWidth="1"/>
    <col min="3155" max="3155" width="6.28515625" style="214" bestFit="1" customWidth="1"/>
    <col min="3156" max="3200" width="5" style="214" customWidth="1"/>
    <col min="3201" max="3328" width="10.28515625" style="214"/>
    <col min="3329" max="3329" width="4.5703125" style="214" customWidth="1"/>
    <col min="3330" max="3330" width="41.7109375" style="214" customWidth="1"/>
    <col min="3331" max="3331" width="9.7109375" style="214" customWidth="1"/>
    <col min="3332" max="3332" width="9.85546875" style="214" customWidth="1"/>
    <col min="3333" max="3336" width="7.5703125" style="214" customWidth="1"/>
    <col min="3337" max="3337" width="2.85546875" style="214" customWidth="1"/>
    <col min="3338" max="3338" width="13.28515625" style="214" customWidth="1"/>
    <col min="3339" max="3339" width="7.42578125" style="214" customWidth="1"/>
    <col min="3340" max="3340" width="8.140625" style="214" bestFit="1" customWidth="1"/>
    <col min="3341" max="3346" width="5" style="214" customWidth="1"/>
    <col min="3347" max="3347" width="5.42578125" style="214" customWidth="1"/>
    <col min="3348" max="3348" width="5.5703125" style="214" customWidth="1"/>
    <col min="3349" max="3349" width="5.7109375" style="214" bestFit="1" customWidth="1"/>
    <col min="3350" max="3350" width="5.7109375" style="214" customWidth="1"/>
    <col min="3351" max="3351" width="5.7109375" style="214" bestFit="1" customWidth="1"/>
    <col min="3352" max="3354" width="5" style="214" customWidth="1"/>
    <col min="3355" max="3355" width="5.7109375" style="214" bestFit="1" customWidth="1"/>
    <col min="3356" max="3356" width="5" style="214" customWidth="1"/>
    <col min="3357" max="3357" width="5.7109375" style="214" bestFit="1" customWidth="1"/>
    <col min="3358" max="3404" width="5" style="214" customWidth="1"/>
    <col min="3405" max="3405" width="7" style="214" bestFit="1" customWidth="1"/>
    <col min="3406" max="3410" width="5" style="214" customWidth="1"/>
    <col min="3411" max="3411" width="6.28515625" style="214" bestFit="1" customWidth="1"/>
    <col min="3412" max="3456" width="5" style="214" customWidth="1"/>
    <col min="3457" max="3584" width="10.28515625" style="214"/>
    <col min="3585" max="3585" width="4.5703125" style="214" customWidth="1"/>
    <col min="3586" max="3586" width="41.7109375" style="214" customWidth="1"/>
    <col min="3587" max="3587" width="9.7109375" style="214" customWidth="1"/>
    <col min="3588" max="3588" width="9.85546875" style="214" customWidth="1"/>
    <col min="3589" max="3592" width="7.5703125" style="214" customWidth="1"/>
    <col min="3593" max="3593" width="2.85546875" style="214" customWidth="1"/>
    <col min="3594" max="3594" width="13.28515625" style="214" customWidth="1"/>
    <col min="3595" max="3595" width="7.42578125" style="214" customWidth="1"/>
    <col min="3596" max="3596" width="8.140625" style="214" bestFit="1" customWidth="1"/>
    <col min="3597" max="3602" width="5" style="214" customWidth="1"/>
    <col min="3603" max="3603" width="5.42578125" style="214" customWidth="1"/>
    <col min="3604" max="3604" width="5.5703125" style="214" customWidth="1"/>
    <col min="3605" max="3605" width="5.7109375" style="214" bestFit="1" customWidth="1"/>
    <col min="3606" max="3606" width="5.7109375" style="214" customWidth="1"/>
    <col min="3607" max="3607" width="5.7109375" style="214" bestFit="1" customWidth="1"/>
    <col min="3608" max="3610" width="5" style="214" customWidth="1"/>
    <col min="3611" max="3611" width="5.7109375" style="214" bestFit="1" customWidth="1"/>
    <col min="3612" max="3612" width="5" style="214" customWidth="1"/>
    <col min="3613" max="3613" width="5.7109375" style="214" bestFit="1" customWidth="1"/>
    <col min="3614" max="3660" width="5" style="214" customWidth="1"/>
    <col min="3661" max="3661" width="7" style="214" bestFit="1" customWidth="1"/>
    <col min="3662" max="3666" width="5" style="214" customWidth="1"/>
    <col min="3667" max="3667" width="6.28515625" style="214" bestFit="1" customWidth="1"/>
    <col min="3668" max="3712" width="5" style="214" customWidth="1"/>
    <col min="3713" max="3840" width="10.28515625" style="214"/>
    <col min="3841" max="3841" width="4.5703125" style="214" customWidth="1"/>
    <col min="3842" max="3842" width="41.7109375" style="214" customWidth="1"/>
    <col min="3843" max="3843" width="9.7109375" style="214" customWidth="1"/>
    <col min="3844" max="3844" width="9.85546875" style="214" customWidth="1"/>
    <col min="3845" max="3848" width="7.5703125" style="214" customWidth="1"/>
    <col min="3849" max="3849" width="2.85546875" style="214" customWidth="1"/>
    <col min="3850" max="3850" width="13.28515625" style="214" customWidth="1"/>
    <col min="3851" max="3851" width="7.42578125" style="214" customWidth="1"/>
    <col min="3852" max="3852" width="8.140625" style="214" bestFit="1" customWidth="1"/>
    <col min="3853" max="3858" width="5" style="214" customWidth="1"/>
    <col min="3859" max="3859" width="5.42578125" style="214" customWidth="1"/>
    <col min="3860" max="3860" width="5.5703125" style="214" customWidth="1"/>
    <col min="3861" max="3861" width="5.7109375" style="214" bestFit="1" customWidth="1"/>
    <col min="3862" max="3862" width="5.7109375" style="214" customWidth="1"/>
    <col min="3863" max="3863" width="5.7109375" style="214" bestFit="1" customWidth="1"/>
    <col min="3864" max="3866" width="5" style="214" customWidth="1"/>
    <col min="3867" max="3867" width="5.7109375" style="214" bestFit="1" customWidth="1"/>
    <col min="3868" max="3868" width="5" style="214" customWidth="1"/>
    <col min="3869" max="3869" width="5.7109375" style="214" bestFit="1" customWidth="1"/>
    <col min="3870" max="3916" width="5" style="214" customWidth="1"/>
    <col min="3917" max="3917" width="7" style="214" bestFit="1" customWidth="1"/>
    <col min="3918" max="3922" width="5" style="214" customWidth="1"/>
    <col min="3923" max="3923" width="6.28515625" style="214" bestFit="1" customWidth="1"/>
    <col min="3924" max="3968" width="5" style="214" customWidth="1"/>
    <col min="3969" max="4096" width="10.28515625" style="214"/>
    <col min="4097" max="4097" width="4.5703125" style="214" customWidth="1"/>
    <col min="4098" max="4098" width="41.7109375" style="214" customWidth="1"/>
    <col min="4099" max="4099" width="9.7109375" style="214" customWidth="1"/>
    <col min="4100" max="4100" width="9.85546875" style="214" customWidth="1"/>
    <col min="4101" max="4104" width="7.5703125" style="214" customWidth="1"/>
    <col min="4105" max="4105" width="2.85546875" style="214" customWidth="1"/>
    <col min="4106" max="4106" width="13.28515625" style="214" customWidth="1"/>
    <col min="4107" max="4107" width="7.42578125" style="214" customWidth="1"/>
    <col min="4108" max="4108" width="8.140625" style="214" bestFit="1" customWidth="1"/>
    <col min="4109" max="4114" width="5" style="214" customWidth="1"/>
    <col min="4115" max="4115" width="5.42578125" style="214" customWidth="1"/>
    <col min="4116" max="4116" width="5.5703125" style="214" customWidth="1"/>
    <col min="4117" max="4117" width="5.7109375" style="214" bestFit="1" customWidth="1"/>
    <col min="4118" max="4118" width="5.7109375" style="214" customWidth="1"/>
    <col min="4119" max="4119" width="5.7109375" style="214" bestFit="1" customWidth="1"/>
    <col min="4120" max="4122" width="5" style="214" customWidth="1"/>
    <col min="4123" max="4123" width="5.7109375" style="214" bestFit="1" customWidth="1"/>
    <col min="4124" max="4124" width="5" style="214" customWidth="1"/>
    <col min="4125" max="4125" width="5.7109375" style="214" bestFit="1" customWidth="1"/>
    <col min="4126" max="4172" width="5" style="214" customWidth="1"/>
    <col min="4173" max="4173" width="7" style="214" bestFit="1" customWidth="1"/>
    <col min="4174" max="4178" width="5" style="214" customWidth="1"/>
    <col min="4179" max="4179" width="6.28515625" style="214" bestFit="1" customWidth="1"/>
    <col min="4180" max="4224" width="5" style="214" customWidth="1"/>
    <col min="4225" max="4352" width="10.28515625" style="214"/>
    <col min="4353" max="4353" width="4.5703125" style="214" customWidth="1"/>
    <col min="4354" max="4354" width="41.7109375" style="214" customWidth="1"/>
    <col min="4355" max="4355" width="9.7109375" style="214" customWidth="1"/>
    <col min="4356" max="4356" width="9.85546875" style="214" customWidth="1"/>
    <col min="4357" max="4360" width="7.5703125" style="214" customWidth="1"/>
    <col min="4361" max="4361" width="2.85546875" style="214" customWidth="1"/>
    <col min="4362" max="4362" width="13.28515625" style="214" customWidth="1"/>
    <col min="4363" max="4363" width="7.42578125" style="214" customWidth="1"/>
    <col min="4364" max="4364" width="8.140625" style="214" bestFit="1" customWidth="1"/>
    <col min="4365" max="4370" width="5" style="214" customWidth="1"/>
    <col min="4371" max="4371" width="5.42578125" style="214" customWidth="1"/>
    <col min="4372" max="4372" width="5.5703125" style="214" customWidth="1"/>
    <col min="4373" max="4373" width="5.7109375" style="214" bestFit="1" customWidth="1"/>
    <col min="4374" max="4374" width="5.7109375" style="214" customWidth="1"/>
    <col min="4375" max="4375" width="5.7109375" style="214" bestFit="1" customWidth="1"/>
    <col min="4376" max="4378" width="5" style="214" customWidth="1"/>
    <col min="4379" max="4379" width="5.7109375" style="214" bestFit="1" customWidth="1"/>
    <col min="4380" max="4380" width="5" style="214" customWidth="1"/>
    <col min="4381" max="4381" width="5.7109375" style="214" bestFit="1" customWidth="1"/>
    <col min="4382" max="4428" width="5" style="214" customWidth="1"/>
    <col min="4429" max="4429" width="7" style="214" bestFit="1" customWidth="1"/>
    <col min="4430" max="4434" width="5" style="214" customWidth="1"/>
    <col min="4435" max="4435" width="6.28515625" style="214" bestFit="1" customWidth="1"/>
    <col min="4436" max="4480" width="5" style="214" customWidth="1"/>
    <col min="4481" max="4608" width="10.28515625" style="214"/>
    <col min="4609" max="4609" width="4.5703125" style="214" customWidth="1"/>
    <col min="4610" max="4610" width="41.7109375" style="214" customWidth="1"/>
    <col min="4611" max="4611" width="9.7109375" style="214" customWidth="1"/>
    <col min="4612" max="4612" width="9.85546875" style="214" customWidth="1"/>
    <col min="4613" max="4616" width="7.5703125" style="214" customWidth="1"/>
    <col min="4617" max="4617" width="2.85546875" style="214" customWidth="1"/>
    <col min="4618" max="4618" width="13.28515625" style="214" customWidth="1"/>
    <col min="4619" max="4619" width="7.42578125" style="214" customWidth="1"/>
    <col min="4620" max="4620" width="8.140625" style="214" bestFit="1" customWidth="1"/>
    <col min="4621" max="4626" width="5" style="214" customWidth="1"/>
    <col min="4627" max="4627" width="5.42578125" style="214" customWidth="1"/>
    <col min="4628" max="4628" width="5.5703125" style="214" customWidth="1"/>
    <col min="4629" max="4629" width="5.7109375" style="214" bestFit="1" customWidth="1"/>
    <col min="4630" max="4630" width="5.7109375" style="214" customWidth="1"/>
    <col min="4631" max="4631" width="5.7109375" style="214" bestFit="1" customWidth="1"/>
    <col min="4632" max="4634" width="5" style="214" customWidth="1"/>
    <col min="4635" max="4635" width="5.7109375" style="214" bestFit="1" customWidth="1"/>
    <col min="4636" max="4636" width="5" style="214" customWidth="1"/>
    <col min="4637" max="4637" width="5.7109375" style="214" bestFit="1" customWidth="1"/>
    <col min="4638" max="4684" width="5" style="214" customWidth="1"/>
    <col min="4685" max="4685" width="7" style="214" bestFit="1" customWidth="1"/>
    <col min="4686" max="4690" width="5" style="214" customWidth="1"/>
    <col min="4691" max="4691" width="6.28515625" style="214" bestFit="1" customWidth="1"/>
    <col min="4692" max="4736" width="5" style="214" customWidth="1"/>
    <col min="4737" max="4864" width="10.28515625" style="214"/>
    <col min="4865" max="4865" width="4.5703125" style="214" customWidth="1"/>
    <col min="4866" max="4866" width="41.7109375" style="214" customWidth="1"/>
    <col min="4867" max="4867" width="9.7109375" style="214" customWidth="1"/>
    <col min="4868" max="4868" width="9.85546875" style="214" customWidth="1"/>
    <col min="4869" max="4872" width="7.5703125" style="214" customWidth="1"/>
    <col min="4873" max="4873" width="2.85546875" style="214" customWidth="1"/>
    <col min="4874" max="4874" width="13.28515625" style="214" customWidth="1"/>
    <col min="4875" max="4875" width="7.42578125" style="214" customWidth="1"/>
    <col min="4876" max="4876" width="8.140625" style="214" bestFit="1" customWidth="1"/>
    <col min="4877" max="4882" width="5" style="214" customWidth="1"/>
    <col min="4883" max="4883" width="5.42578125" style="214" customWidth="1"/>
    <col min="4884" max="4884" width="5.5703125" style="214" customWidth="1"/>
    <col min="4885" max="4885" width="5.7109375" style="214" bestFit="1" customWidth="1"/>
    <col min="4886" max="4886" width="5.7109375" style="214" customWidth="1"/>
    <col min="4887" max="4887" width="5.7109375" style="214" bestFit="1" customWidth="1"/>
    <col min="4888" max="4890" width="5" style="214" customWidth="1"/>
    <col min="4891" max="4891" width="5.7109375" style="214" bestFit="1" customWidth="1"/>
    <col min="4892" max="4892" width="5" style="214" customWidth="1"/>
    <col min="4893" max="4893" width="5.7109375" style="214" bestFit="1" customWidth="1"/>
    <col min="4894" max="4940" width="5" style="214" customWidth="1"/>
    <col min="4941" max="4941" width="7" style="214" bestFit="1" customWidth="1"/>
    <col min="4942" max="4946" width="5" style="214" customWidth="1"/>
    <col min="4947" max="4947" width="6.28515625" style="214" bestFit="1" customWidth="1"/>
    <col min="4948" max="4992" width="5" style="214" customWidth="1"/>
    <col min="4993" max="5120" width="10.28515625" style="214"/>
    <col min="5121" max="5121" width="4.5703125" style="214" customWidth="1"/>
    <col min="5122" max="5122" width="41.7109375" style="214" customWidth="1"/>
    <col min="5123" max="5123" width="9.7109375" style="214" customWidth="1"/>
    <col min="5124" max="5124" width="9.85546875" style="214" customWidth="1"/>
    <col min="5125" max="5128" width="7.5703125" style="214" customWidth="1"/>
    <col min="5129" max="5129" width="2.85546875" style="214" customWidth="1"/>
    <col min="5130" max="5130" width="13.28515625" style="214" customWidth="1"/>
    <col min="5131" max="5131" width="7.42578125" style="214" customWidth="1"/>
    <col min="5132" max="5132" width="8.140625" style="214" bestFit="1" customWidth="1"/>
    <col min="5133" max="5138" width="5" style="214" customWidth="1"/>
    <col min="5139" max="5139" width="5.42578125" style="214" customWidth="1"/>
    <col min="5140" max="5140" width="5.5703125" style="214" customWidth="1"/>
    <col min="5141" max="5141" width="5.7109375" style="214" bestFit="1" customWidth="1"/>
    <col min="5142" max="5142" width="5.7109375" style="214" customWidth="1"/>
    <col min="5143" max="5143" width="5.7109375" style="214" bestFit="1" customWidth="1"/>
    <col min="5144" max="5146" width="5" style="214" customWidth="1"/>
    <col min="5147" max="5147" width="5.7109375" style="214" bestFit="1" customWidth="1"/>
    <col min="5148" max="5148" width="5" style="214" customWidth="1"/>
    <col min="5149" max="5149" width="5.7109375" style="214" bestFit="1" customWidth="1"/>
    <col min="5150" max="5196" width="5" style="214" customWidth="1"/>
    <col min="5197" max="5197" width="7" style="214" bestFit="1" customWidth="1"/>
    <col min="5198" max="5202" width="5" style="214" customWidth="1"/>
    <col min="5203" max="5203" width="6.28515625" style="214" bestFit="1" customWidth="1"/>
    <col min="5204" max="5248" width="5" style="214" customWidth="1"/>
    <col min="5249" max="5376" width="10.28515625" style="214"/>
    <col min="5377" max="5377" width="4.5703125" style="214" customWidth="1"/>
    <col min="5378" max="5378" width="41.7109375" style="214" customWidth="1"/>
    <col min="5379" max="5379" width="9.7109375" style="214" customWidth="1"/>
    <col min="5380" max="5380" width="9.85546875" style="214" customWidth="1"/>
    <col min="5381" max="5384" width="7.5703125" style="214" customWidth="1"/>
    <col min="5385" max="5385" width="2.85546875" style="214" customWidth="1"/>
    <col min="5386" max="5386" width="13.28515625" style="214" customWidth="1"/>
    <col min="5387" max="5387" width="7.42578125" style="214" customWidth="1"/>
    <col min="5388" max="5388" width="8.140625" style="214" bestFit="1" customWidth="1"/>
    <col min="5389" max="5394" width="5" style="214" customWidth="1"/>
    <col min="5395" max="5395" width="5.42578125" style="214" customWidth="1"/>
    <col min="5396" max="5396" width="5.5703125" style="214" customWidth="1"/>
    <col min="5397" max="5397" width="5.7109375" style="214" bestFit="1" customWidth="1"/>
    <col min="5398" max="5398" width="5.7109375" style="214" customWidth="1"/>
    <col min="5399" max="5399" width="5.7109375" style="214" bestFit="1" customWidth="1"/>
    <col min="5400" max="5402" width="5" style="214" customWidth="1"/>
    <col min="5403" max="5403" width="5.7109375" style="214" bestFit="1" customWidth="1"/>
    <col min="5404" max="5404" width="5" style="214" customWidth="1"/>
    <col min="5405" max="5405" width="5.7109375" style="214" bestFit="1" customWidth="1"/>
    <col min="5406" max="5452" width="5" style="214" customWidth="1"/>
    <col min="5453" max="5453" width="7" style="214" bestFit="1" customWidth="1"/>
    <col min="5454" max="5458" width="5" style="214" customWidth="1"/>
    <col min="5459" max="5459" width="6.28515625" style="214" bestFit="1" customWidth="1"/>
    <col min="5460" max="5504" width="5" style="214" customWidth="1"/>
    <col min="5505" max="5632" width="10.28515625" style="214"/>
    <col min="5633" max="5633" width="4.5703125" style="214" customWidth="1"/>
    <col min="5634" max="5634" width="41.7109375" style="214" customWidth="1"/>
    <col min="5635" max="5635" width="9.7109375" style="214" customWidth="1"/>
    <col min="5636" max="5636" width="9.85546875" style="214" customWidth="1"/>
    <col min="5637" max="5640" width="7.5703125" style="214" customWidth="1"/>
    <col min="5641" max="5641" width="2.85546875" style="214" customWidth="1"/>
    <col min="5642" max="5642" width="13.28515625" style="214" customWidth="1"/>
    <col min="5643" max="5643" width="7.42578125" style="214" customWidth="1"/>
    <col min="5644" max="5644" width="8.140625" style="214" bestFit="1" customWidth="1"/>
    <col min="5645" max="5650" width="5" style="214" customWidth="1"/>
    <col min="5651" max="5651" width="5.42578125" style="214" customWidth="1"/>
    <col min="5652" max="5652" width="5.5703125" style="214" customWidth="1"/>
    <col min="5653" max="5653" width="5.7109375" style="214" bestFit="1" customWidth="1"/>
    <col min="5654" max="5654" width="5.7109375" style="214" customWidth="1"/>
    <col min="5655" max="5655" width="5.7109375" style="214" bestFit="1" customWidth="1"/>
    <col min="5656" max="5658" width="5" style="214" customWidth="1"/>
    <col min="5659" max="5659" width="5.7109375" style="214" bestFit="1" customWidth="1"/>
    <col min="5660" max="5660" width="5" style="214" customWidth="1"/>
    <col min="5661" max="5661" width="5.7109375" style="214" bestFit="1" customWidth="1"/>
    <col min="5662" max="5708" width="5" style="214" customWidth="1"/>
    <col min="5709" max="5709" width="7" style="214" bestFit="1" customWidth="1"/>
    <col min="5710" max="5714" width="5" style="214" customWidth="1"/>
    <col min="5715" max="5715" width="6.28515625" style="214" bestFit="1" customWidth="1"/>
    <col min="5716" max="5760" width="5" style="214" customWidth="1"/>
    <col min="5761" max="5888" width="10.28515625" style="214"/>
    <col min="5889" max="5889" width="4.5703125" style="214" customWidth="1"/>
    <col min="5890" max="5890" width="41.7109375" style="214" customWidth="1"/>
    <col min="5891" max="5891" width="9.7109375" style="214" customWidth="1"/>
    <col min="5892" max="5892" width="9.85546875" style="214" customWidth="1"/>
    <col min="5893" max="5896" width="7.5703125" style="214" customWidth="1"/>
    <col min="5897" max="5897" width="2.85546875" style="214" customWidth="1"/>
    <col min="5898" max="5898" width="13.28515625" style="214" customWidth="1"/>
    <col min="5899" max="5899" width="7.42578125" style="214" customWidth="1"/>
    <col min="5900" max="5900" width="8.140625" style="214" bestFit="1" customWidth="1"/>
    <col min="5901" max="5906" width="5" style="214" customWidth="1"/>
    <col min="5907" max="5907" width="5.42578125" style="214" customWidth="1"/>
    <col min="5908" max="5908" width="5.5703125" style="214" customWidth="1"/>
    <col min="5909" max="5909" width="5.7109375" style="214" bestFit="1" customWidth="1"/>
    <col min="5910" max="5910" width="5.7109375" style="214" customWidth="1"/>
    <col min="5911" max="5911" width="5.7109375" style="214" bestFit="1" customWidth="1"/>
    <col min="5912" max="5914" width="5" style="214" customWidth="1"/>
    <col min="5915" max="5915" width="5.7109375" style="214" bestFit="1" customWidth="1"/>
    <col min="5916" max="5916" width="5" style="214" customWidth="1"/>
    <col min="5917" max="5917" width="5.7109375" style="214" bestFit="1" customWidth="1"/>
    <col min="5918" max="5964" width="5" style="214" customWidth="1"/>
    <col min="5965" max="5965" width="7" style="214" bestFit="1" customWidth="1"/>
    <col min="5966" max="5970" width="5" style="214" customWidth="1"/>
    <col min="5971" max="5971" width="6.28515625" style="214" bestFit="1" customWidth="1"/>
    <col min="5972" max="6016" width="5" style="214" customWidth="1"/>
    <col min="6017" max="6144" width="10.28515625" style="214"/>
    <col min="6145" max="6145" width="4.5703125" style="214" customWidth="1"/>
    <col min="6146" max="6146" width="41.7109375" style="214" customWidth="1"/>
    <col min="6147" max="6147" width="9.7109375" style="214" customWidth="1"/>
    <col min="6148" max="6148" width="9.85546875" style="214" customWidth="1"/>
    <col min="6149" max="6152" width="7.5703125" style="214" customWidth="1"/>
    <col min="6153" max="6153" width="2.85546875" style="214" customWidth="1"/>
    <col min="6154" max="6154" width="13.28515625" style="214" customWidth="1"/>
    <col min="6155" max="6155" width="7.42578125" style="214" customWidth="1"/>
    <col min="6156" max="6156" width="8.140625" style="214" bestFit="1" customWidth="1"/>
    <col min="6157" max="6162" width="5" style="214" customWidth="1"/>
    <col min="6163" max="6163" width="5.42578125" style="214" customWidth="1"/>
    <col min="6164" max="6164" width="5.5703125" style="214" customWidth="1"/>
    <col min="6165" max="6165" width="5.7109375" style="214" bestFit="1" customWidth="1"/>
    <col min="6166" max="6166" width="5.7109375" style="214" customWidth="1"/>
    <col min="6167" max="6167" width="5.7109375" style="214" bestFit="1" customWidth="1"/>
    <col min="6168" max="6170" width="5" style="214" customWidth="1"/>
    <col min="6171" max="6171" width="5.7109375" style="214" bestFit="1" customWidth="1"/>
    <col min="6172" max="6172" width="5" style="214" customWidth="1"/>
    <col min="6173" max="6173" width="5.7109375" style="214" bestFit="1" customWidth="1"/>
    <col min="6174" max="6220" width="5" style="214" customWidth="1"/>
    <col min="6221" max="6221" width="7" style="214" bestFit="1" customWidth="1"/>
    <col min="6222" max="6226" width="5" style="214" customWidth="1"/>
    <col min="6227" max="6227" width="6.28515625" style="214" bestFit="1" customWidth="1"/>
    <col min="6228" max="6272" width="5" style="214" customWidth="1"/>
    <col min="6273" max="6400" width="10.28515625" style="214"/>
    <col min="6401" max="6401" width="4.5703125" style="214" customWidth="1"/>
    <col min="6402" max="6402" width="41.7109375" style="214" customWidth="1"/>
    <col min="6403" max="6403" width="9.7109375" style="214" customWidth="1"/>
    <col min="6404" max="6404" width="9.85546875" style="214" customWidth="1"/>
    <col min="6405" max="6408" width="7.5703125" style="214" customWidth="1"/>
    <col min="6409" max="6409" width="2.85546875" style="214" customWidth="1"/>
    <col min="6410" max="6410" width="13.28515625" style="214" customWidth="1"/>
    <col min="6411" max="6411" width="7.42578125" style="214" customWidth="1"/>
    <col min="6412" max="6412" width="8.140625" style="214" bestFit="1" customWidth="1"/>
    <col min="6413" max="6418" width="5" style="214" customWidth="1"/>
    <col min="6419" max="6419" width="5.42578125" style="214" customWidth="1"/>
    <col min="6420" max="6420" width="5.5703125" style="214" customWidth="1"/>
    <col min="6421" max="6421" width="5.7109375" style="214" bestFit="1" customWidth="1"/>
    <col min="6422" max="6422" width="5.7109375" style="214" customWidth="1"/>
    <col min="6423" max="6423" width="5.7109375" style="214" bestFit="1" customWidth="1"/>
    <col min="6424" max="6426" width="5" style="214" customWidth="1"/>
    <col min="6427" max="6427" width="5.7109375" style="214" bestFit="1" customWidth="1"/>
    <col min="6428" max="6428" width="5" style="214" customWidth="1"/>
    <col min="6429" max="6429" width="5.7109375" style="214" bestFit="1" customWidth="1"/>
    <col min="6430" max="6476" width="5" style="214" customWidth="1"/>
    <col min="6477" max="6477" width="7" style="214" bestFit="1" customWidth="1"/>
    <col min="6478" max="6482" width="5" style="214" customWidth="1"/>
    <col min="6483" max="6483" width="6.28515625" style="214" bestFit="1" customWidth="1"/>
    <col min="6484" max="6528" width="5" style="214" customWidth="1"/>
    <col min="6529" max="6656" width="10.28515625" style="214"/>
    <col min="6657" max="6657" width="4.5703125" style="214" customWidth="1"/>
    <col min="6658" max="6658" width="41.7109375" style="214" customWidth="1"/>
    <col min="6659" max="6659" width="9.7109375" style="214" customWidth="1"/>
    <col min="6660" max="6660" width="9.85546875" style="214" customWidth="1"/>
    <col min="6661" max="6664" width="7.5703125" style="214" customWidth="1"/>
    <col min="6665" max="6665" width="2.85546875" style="214" customWidth="1"/>
    <col min="6666" max="6666" width="13.28515625" style="214" customWidth="1"/>
    <col min="6667" max="6667" width="7.42578125" style="214" customWidth="1"/>
    <col min="6668" max="6668" width="8.140625" style="214" bestFit="1" customWidth="1"/>
    <col min="6669" max="6674" width="5" style="214" customWidth="1"/>
    <col min="6675" max="6675" width="5.42578125" style="214" customWidth="1"/>
    <col min="6676" max="6676" width="5.5703125" style="214" customWidth="1"/>
    <col min="6677" max="6677" width="5.7109375" style="214" bestFit="1" customWidth="1"/>
    <col min="6678" max="6678" width="5.7109375" style="214" customWidth="1"/>
    <col min="6679" max="6679" width="5.7109375" style="214" bestFit="1" customWidth="1"/>
    <col min="6680" max="6682" width="5" style="214" customWidth="1"/>
    <col min="6683" max="6683" width="5.7109375" style="214" bestFit="1" customWidth="1"/>
    <col min="6684" max="6684" width="5" style="214" customWidth="1"/>
    <col min="6685" max="6685" width="5.7109375" style="214" bestFit="1" customWidth="1"/>
    <col min="6686" max="6732" width="5" style="214" customWidth="1"/>
    <col min="6733" max="6733" width="7" style="214" bestFit="1" customWidth="1"/>
    <col min="6734" max="6738" width="5" style="214" customWidth="1"/>
    <col min="6739" max="6739" width="6.28515625" style="214" bestFit="1" customWidth="1"/>
    <col min="6740" max="6784" width="5" style="214" customWidth="1"/>
    <col min="6785" max="6912" width="10.28515625" style="214"/>
    <col min="6913" max="6913" width="4.5703125" style="214" customWidth="1"/>
    <col min="6914" max="6914" width="41.7109375" style="214" customWidth="1"/>
    <col min="6915" max="6915" width="9.7109375" style="214" customWidth="1"/>
    <col min="6916" max="6916" width="9.85546875" style="214" customWidth="1"/>
    <col min="6917" max="6920" width="7.5703125" style="214" customWidth="1"/>
    <col min="6921" max="6921" width="2.85546875" style="214" customWidth="1"/>
    <col min="6922" max="6922" width="13.28515625" style="214" customWidth="1"/>
    <col min="6923" max="6923" width="7.42578125" style="214" customWidth="1"/>
    <col min="6924" max="6924" width="8.140625" style="214" bestFit="1" customWidth="1"/>
    <col min="6925" max="6930" width="5" style="214" customWidth="1"/>
    <col min="6931" max="6931" width="5.42578125" style="214" customWidth="1"/>
    <col min="6932" max="6932" width="5.5703125" style="214" customWidth="1"/>
    <col min="6933" max="6933" width="5.7109375" style="214" bestFit="1" customWidth="1"/>
    <col min="6934" max="6934" width="5.7109375" style="214" customWidth="1"/>
    <col min="6935" max="6935" width="5.7109375" style="214" bestFit="1" customWidth="1"/>
    <col min="6936" max="6938" width="5" style="214" customWidth="1"/>
    <col min="6939" max="6939" width="5.7109375" style="214" bestFit="1" customWidth="1"/>
    <col min="6940" max="6940" width="5" style="214" customWidth="1"/>
    <col min="6941" max="6941" width="5.7109375" style="214" bestFit="1" customWidth="1"/>
    <col min="6942" max="6988" width="5" style="214" customWidth="1"/>
    <col min="6989" max="6989" width="7" style="214" bestFit="1" customWidth="1"/>
    <col min="6990" max="6994" width="5" style="214" customWidth="1"/>
    <col min="6995" max="6995" width="6.28515625" style="214" bestFit="1" customWidth="1"/>
    <col min="6996" max="7040" width="5" style="214" customWidth="1"/>
    <col min="7041" max="7168" width="10.28515625" style="214"/>
    <col min="7169" max="7169" width="4.5703125" style="214" customWidth="1"/>
    <col min="7170" max="7170" width="41.7109375" style="214" customWidth="1"/>
    <col min="7171" max="7171" width="9.7109375" style="214" customWidth="1"/>
    <col min="7172" max="7172" width="9.85546875" style="214" customWidth="1"/>
    <col min="7173" max="7176" width="7.5703125" style="214" customWidth="1"/>
    <col min="7177" max="7177" width="2.85546875" style="214" customWidth="1"/>
    <col min="7178" max="7178" width="13.28515625" style="214" customWidth="1"/>
    <col min="7179" max="7179" width="7.42578125" style="214" customWidth="1"/>
    <col min="7180" max="7180" width="8.140625" style="214" bestFit="1" customWidth="1"/>
    <col min="7181" max="7186" width="5" style="214" customWidth="1"/>
    <col min="7187" max="7187" width="5.42578125" style="214" customWidth="1"/>
    <col min="7188" max="7188" width="5.5703125" style="214" customWidth="1"/>
    <col min="7189" max="7189" width="5.7109375" style="214" bestFit="1" customWidth="1"/>
    <col min="7190" max="7190" width="5.7109375" style="214" customWidth="1"/>
    <col min="7191" max="7191" width="5.7109375" style="214" bestFit="1" customWidth="1"/>
    <col min="7192" max="7194" width="5" style="214" customWidth="1"/>
    <col min="7195" max="7195" width="5.7109375" style="214" bestFit="1" customWidth="1"/>
    <col min="7196" max="7196" width="5" style="214" customWidth="1"/>
    <col min="7197" max="7197" width="5.7109375" style="214" bestFit="1" customWidth="1"/>
    <col min="7198" max="7244" width="5" style="214" customWidth="1"/>
    <col min="7245" max="7245" width="7" style="214" bestFit="1" customWidth="1"/>
    <col min="7246" max="7250" width="5" style="214" customWidth="1"/>
    <col min="7251" max="7251" width="6.28515625" style="214" bestFit="1" customWidth="1"/>
    <col min="7252" max="7296" width="5" style="214" customWidth="1"/>
    <col min="7297" max="7424" width="10.28515625" style="214"/>
    <col min="7425" max="7425" width="4.5703125" style="214" customWidth="1"/>
    <col min="7426" max="7426" width="41.7109375" style="214" customWidth="1"/>
    <col min="7427" max="7427" width="9.7109375" style="214" customWidth="1"/>
    <col min="7428" max="7428" width="9.85546875" style="214" customWidth="1"/>
    <col min="7429" max="7432" width="7.5703125" style="214" customWidth="1"/>
    <col min="7433" max="7433" width="2.85546875" style="214" customWidth="1"/>
    <col min="7434" max="7434" width="13.28515625" style="214" customWidth="1"/>
    <col min="7435" max="7435" width="7.42578125" style="214" customWidth="1"/>
    <col min="7436" max="7436" width="8.140625" style="214" bestFit="1" customWidth="1"/>
    <col min="7437" max="7442" width="5" style="214" customWidth="1"/>
    <col min="7443" max="7443" width="5.42578125" style="214" customWidth="1"/>
    <col min="7444" max="7444" width="5.5703125" style="214" customWidth="1"/>
    <col min="7445" max="7445" width="5.7109375" style="214" bestFit="1" customWidth="1"/>
    <col min="7446" max="7446" width="5.7109375" style="214" customWidth="1"/>
    <col min="7447" max="7447" width="5.7109375" style="214" bestFit="1" customWidth="1"/>
    <col min="7448" max="7450" width="5" style="214" customWidth="1"/>
    <col min="7451" max="7451" width="5.7109375" style="214" bestFit="1" customWidth="1"/>
    <col min="7452" max="7452" width="5" style="214" customWidth="1"/>
    <col min="7453" max="7453" width="5.7109375" style="214" bestFit="1" customWidth="1"/>
    <col min="7454" max="7500" width="5" style="214" customWidth="1"/>
    <col min="7501" max="7501" width="7" style="214" bestFit="1" customWidth="1"/>
    <col min="7502" max="7506" width="5" style="214" customWidth="1"/>
    <col min="7507" max="7507" width="6.28515625" style="214" bestFit="1" customWidth="1"/>
    <col min="7508" max="7552" width="5" style="214" customWidth="1"/>
    <col min="7553" max="7680" width="10.28515625" style="214"/>
    <col min="7681" max="7681" width="4.5703125" style="214" customWidth="1"/>
    <col min="7682" max="7682" width="41.7109375" style="214" customWidth="1"/>
    <col min="7683" max="7683" width="9.7109375" style="214" customWidth="1"/>
    <col min="7684" max="7684" width="9.85546875" style="214" customWidth="1"/>
    <col min="7685" max="7688" width="7.5703125" style="214" customWidth="1"/>
    <col min="7689" max="7689" width="2.85546875" style="214" customWidth="1"/>
    <col min="7690" max="7690" width="13.28515625" style="214" customWidth="1"/>
    <col min="7691" max="7691" width="7.42578125" style="214" customWidth="1"/>
    <col min="7692" max="7692" width="8.140625" style="214" bestFit="1" customWidth="1"/>
    <col min="7693" max="7698" width="5" style="214" customWidth="1"/>
    <col min="7699" max="7699" width="5.42578125" style="214" customWidth="1"/>
    <col min="7700" max="7700" width="5.5703125" style="214" customWidth="1"/>
    <col min="7701" max="7701" width="5.7109375" style="214" bestFit="1" customWidth="1"/>
    <col min="7702" max="7702" width="5.7109375" style="214" customWidth="1"/>
    <col min="7703" max="7703" width="5.7109375" style="214" bestFit="1" customWidth="1"/>
    <col min="7704" max="7706" width="5" style="214" customWidth="1"/>
    <col min="7707" max="7707" width="5.7109375" style="214" bestFit="1" customWidth="1"/>
    <col min="7708" max="7708" width="5" style="214" customWidth="1"/>
    <col min="7709" max="7709" width="5.7109375" style="214" bestFit="1" customWidth="1"/>
    <col min="7710" max="7756" width="5" style="214" customWidth="1"/>
    <col min="7757" max="7757" width="7" style="214" bestFit="1" customWidth="1"/>
    <col min="7758" max="7762" width="5" style="214" customWidth="1"/>
    <col min="7763" max="7763" width="6.28515625" style="214" bestFit="1" customWidth="1"/>
    <col min="7764" max="7808" width="5" style="214" customWidth="1"/>
    <col min="7809" max="7936" width="10.28515625" style="214"/>
    <col min="7937" max="7937" width="4.5703125" style="214" customWidth="1"/>
    <col min="7938" max="7938" width="41.7109375" style="214" customWidth="1"/>
    <col min="7939" max="7939" width="9.7109375" style="214" customWidth="1"/>
    <col min="7940" max="7940" width="9.85546875" style="214" customWidth="1"/>
    <col min="7941" max="7944" width="7.5703125" style="214" customWidth="1"/>
    <col min="7945" max="7945" width="2.85546875" style="214" customWidth="1"/>
    <col min="7946" max="7946" width="13.28515625" style="214" customWidth="1"/>
    <col min="7947" max="7947" width="7.42578125" style="214" customWidth="1"/>
    <col min="7948" max="7948" width="8.140625" style="214" bestFit="1" customWidth="1"/>
    <col min="7949" max="7954" width="5" style="214" customWidth="1"/>
    <col min="7955" max="7955" width="5.42578125" style="214" customWidth="1"/>
    <col min="7956" max="7956" width="5.5703125" style="214" customWidth="1"/>
    <col min="7957" max="7957" width="5.7109375" style="214" bestFit="1" customWidth="1"/>
    <col min="7958" max="7958" width="5.7109375" style="214" customWidth="1"/>
    <col min="7959" max="7959" width="5.7109375" style="214" bestFit="1" customWidth="1"/>
    <col min="7960" max="7962" width="5" style="214" customWidth="1"/>
    <col min="7963" max="7963" width="5.7109375" style="214" bestFit="1" customWidth="1"/>
    <col min="7964" max="7964" width="5" style="214" customWidth="1"/>
    <col min="7965" max="7965" width="5.7109375" style="214" bestFit="1" customWidth="1"/>
    <col min="7966" max="8012" width="5" style="214" customWidth="1"/>
    <col min="8013" max="8013" width="7" style="214" bestFit="1" customWidth="1"/>
    <col min="8014" max="8018" width="5" style="214" customWidth="1"/>
    <col min="8019" max="8019" width="6.28515625" style="214" bestFit="1" customWidth="1"/>
    <col min="8020" max="8064" width="5" style="214" customWidth="1"/>
    <col min="8065" max="8192" width="10.28515625" style="214"/>
    <col min="8193" max="8193" width="4.5703125" style="214" customWidth="1"/>
    <col min="8194" max="8194" width="41.7109375" style="214" customWidth="1"/>
    <col min="8195" max="8195" width="9.7109375" style="214" customWidth="1"/>
    <col min="8196" max="8196" width="9.85546875" style="214" customWidth="1"/>
    <col min="8197" max="8200" width="7.5703125" style="214" customWidth="1"/>
    <col min="8201" max="8201" width="2.85546875" style="214" customWidth="1"/>
    <col min="8202" max="8202" width="13.28515625" style="214" customWidth="1"/>
    <col min="8203" max="8203" width="7.42578125" style="214" customWidth="1"/>
    <col min="8204" max="8204" width="8.140625" style="214" bestFit="1" customWidth="1"/>
    <col min="8205" max="8210" width="5" style="214" customWidth="1"/>
    <col min="8211" max="8211" width="5.42578125" style="214" customWidth="1"/>
    <col min="8212" max="8212" width="5.5703125" style="214" customWidth="1"/>
    <col min="8213" max="8213" width="5.7109375" style="214" bestFit="1" customWidth="1"/>
    <col min="8214" max="8214" width="5.7109375" style="214" customWidth="1"/>
    <col min="8215" max="8215" width="5.7109375" style="214" bestFit="1" customWidth="1"/>
    <col min="8216" max="8218" width="5" style="214" customWidth="1"/>
    <col min="8219" max="8219" width="5.7109375" style="214" bestFit="1" customWidth="1"/>
    <col min="8220" max="8220" width="5" style="214" customWidth="1"/>
    <col min="8221" max="8221" width="5.7109375" style="214" bestFit="1" customWidth="1"/>
    <col min="8222" max="8268" width="5" style="214" customWidth="1"/>
    <col min="8269" max="8269" width="7" style="214" bestFit="1" customWidth="1"/>
    <col min="8270" max="8274" width="5" style="214" customWidth="1"/>
    <col min="8275" max="8275" width="6.28515625" style="214" bestFit="1" customWidth="1"/>
    <col min="8276" max="8320" width="5" style="214" customWidth="1"/>
    <col min="8321" max="8448" width="10.28515625" style="214"/>
    <col min="8449" max="8449" width="4.5703125" style="214" customWidth="1"/>
    <col min="8450" max="8450" width="41.7109375" style="214" customWidth="1"/>
    <col min="8451" max="8451" width="9.7109375" style="214" customWidth="1"/>
    <col min="8452" max="8452" width="9.85546875" style="214" customWidth="1"/>
    <col min="8453" max="8456" width="7.5703125" style="214" customWidth="1"/>
    <col min="8457" max="8457" width="2.85546875" style="214" customWidth="1"/>
    <col min="8458" max="8458" width="13.28515625" style="214" customWidth="1"/>
    <col min="8459" max="8459" width="7.42578125" style="214" customWidth="1"/>
    <col min="8460" max="8460" width="8.140625" style="214" bestFit="1" customWidth="1"/>
    <col min="8461" max="8466" width="5" style="214" customWidth="1"/>
    <col min="8467" max="8467" width="5.42578125" style="214" customWidth="1"/>
    <col min="8468" max="8468" width="5.5703125" style="214" customWidth="1"/>
    <col min="8469" max="8469" width="5.7109375" style="214" bestFit="1" customWidth="1"/>
    <col min="8470" max="8470" width="5.7109375" style="214" customWidth="1"/>
    <col min="8471" max="8471" width="5.7109375" style="214" bestFit="1" customWidth="1"/>
    <col min="8472" max="8474" width="5" style="214" customWidth="1"/>
    <col min="8475" max="8475" width="5.7109375" style="214" bestFit="1" customWidth="1"/>
    <col min="8476" max="8476" width="5" style="214" customWidth="1"/>
    <col min="8477" max="8477" width="5.7109375" style="214" bestFit="1" customWidth="1"/>
    <col min="8478" max="8524" width="5" style="214" customWidth="1"/>
    <col min="8525" max="8525" width="7" style="214" bestFit="1" customWidth="1"/>
    <col min="8526" max="8530" width="5" style="214" customWidth="1"/>
    <col min="8531" max="8531" width="6.28515625" style="214" bestFit="1" customWidth="1"/>
    <col min="8532" max="8576" width="5" style="214" customWidth="1"/>
    <col min="8577" max="8704" width="10.28515625" style="214"/>
    <col min="8705" max="8705" width="4.5703125" style="214" customWidth="1"/>
    <col min="8706" max="8706" width="41.7109375" style="214" customWidth="1"/>
    <col min="8707" max="8707" width="9.7109375" style="214" customWidth="1"/>
    <col min="8708" max="8708" width="9.85546875" style="214" customWidth="1"/>
    <col min="8709" max="8712" width="7.5703125" style="214" customWidth="1"/>
    <col min="8713" max="8713" width="2.85546875" style="214" customWidth="1"/>
    <col min="8714" max="8714" width="13.28515625" style="214" customWidth="1"/>
    <col min="8715" max="8715" width="7.42578125" style="214" customWidth="1"/>
    <col min="8716" max="8716" width="8.140625" style="214" bestFit="1" customWidth="1"/>
    <col min="8717" max="8722" width="5" style="214" customWidth="1"/>
    <col min="8723" max="8723" width="5.42578125" style="214" customWidth="1"/>
    <col min="8724" max="8724" width="5.5703125" style="214" customWidth="1"/>
    <col min="8725" max="8725" width="5.7109375" style="214" bestFit="1" customWidth="1"/>
    <col min="8726" max="8726" width="5.7109375" style="214" customWidth="1"/>
    <col min="8727" max="8727" width="5.7109375" style="214" bestFit="1" customWidth="1"/>
    <col min="8728" max="8730" width="5" style="214" customWidth="1"/>
    <col min="8731" max="8731" width="5.7109375" style="214" bestFit="1" customWidth="1"/>
    <col min="8732" max="8732" width="5" style="214" customWidth="1"/>
    <col min="8733" max="8733" width="5.7109375" style="214" bestFit="1" customWidth="1"/>
    <col min="8734" max="8780" width="5" style="214" customWidth="1"/>
    <col min="8781" max="8781" width="7" style="214" bestFit="1" customWidth="1"/>
    <col min="8782" max="8786" width="5" style="214" customWidth="1"/>
    <col min="8787" max="8787" width="6.28515625" style="214" bestFit="1" customWidth="1"/>
    <col min="8788" max="8832" width="5" style="214" customWidth="1"/>
    <col min="8833" max="8960" width="10.28515625" style="214"/>
    <col min="8961" max="8961" width="4.5703125" style="214" customWidth="1"/>
    <col min="8962" max="8962" width="41.7109375" style="214" customWidth="1"/>
    <col min="8963" max="8963" width="9.7109375" style="214" customWidth="1"/>
    <col min="8964" max="8964" width="9.85546875" style="214" customWidth="1"/>
    <col min="8965" max="8968" width="7.5703125" style="214" customWidth="1"/>
    <col min="8969" max="8969" width="2.85546875" style="214" customWidth="1"/>
    <col min="8970" max="8970" width="13.28515625" style="214" customWidth="1"/>
    <col min="8971" max="8971" width="7.42578125" style="214" customWidth="1"/>
    <col min="8972" max="8972" width="8.140625" style="214" bestFit="1" customWidth="1"/>
    <col min="8973" max="8978" width="5" style="214" customWidth="1"/>
    <col min="8979" max="8979" width="5.42578125" style="214" customWidth="1"/>
    <col min="8980" max="8980" width="5.5703125" style="214" customWidth="1"/>
    <col min="8981" max="8981" width="5.7109375" style="214" bestFit="1" customWidth="1"/>
    <col min="8982" max="8982" width="5.7109375" style="214" customWidth="1"/>
    <col min="8983" max="8983" width="5.7109375" style="214" bestFit="1" customWidth="1"/>
    <col min="8984" max="8986" width="5" style="214" customWidth="1"/>
    <col min="8987" max="8987" width="5.7109375" style="214" bestFit="1" customWidth="1"/>
    <col min="8988" max="8988" width="5" style="214" customWidth="1"/>
    <col min="8989" max="8989" width="5.7109375" style="214" bestFit="1" customWidth="1"/>
    <col min="8990" max="9036" width="5" style="214" customWidth="1"/>
    <col min="9037" max="9037" width="7" style="214" bestFit="1" customWidth="1"/>
    <col min="9038" max="9042" width="5" style="214" customWidth="1"/>
    <col min="9043" max="9043" width="6.28515625" style="214" bestFit="1" customWidth="1"/>
    <col min="9044" max="9088" width="5" style="214" customWidth="1"/>
    <col min="9089" max="9216" width="10.28515625" style="214"/>
    <col min="9217" max="9217" width="4.5703125" style="214" customWidth="1"/>
    <col min="9218" max="9218" width="41.7109375" style="214" customWidth="1"/>
    <col min="9219" max="9219" width="9.7109375" style="214" customWidth="1"/>
    <col min="9220" max="9220" width="9.85546875" style="214" customWidth="1"/>
    <col min="9221" max="9224" width="7.5703125" style="214" customWidth="1"/>
    <col min="9225" max="9225" width="2.85546875" style="214" customWidth="1"/>
    <col min="9226" max="9226" width="13.28515625" style="214" customWidth="1"/>
    <col min="9227" max="9227" width="7.42578125" style="214" customWidth="1"/>
    <col min="9228" max="9228" width="8.140625" style="214" bestFit="1" customWidth="1"/>
    <col min="9229" max="9234" width="5" style="214" customWidth="1"/>
    <col min="9235" max="9235" width="5.42578125" style="214" customWidth="1"/>
    <col min="9236" max="9236" width="5.5703125" style="214" customWidth="1"/>
    <col min="9237" max="9237" width="5.7109375" style="214" bestFit="1" customWidth="1"/>
    <col min="9238" max="9238" width="5.7109375" style="214" customWidth="1"/>
    <col min="9239" max="9239" width="5.7109375" style="214" bestFit="1" customWidth="1"/>
    <col min="9240" max="9242" width="5" style="214" customWidth="1"/>
    <col min="9243" max="9243" width="5.7109375" style="214" bestFit="1" customWidth="1"/>
    <col min="9244" max="9244" width="5" style="214" customWidth="1"/>
    <col min="9245" max="9245" width="5.7109375" style="214" bestFit="1" customWidth="1"/>
    <col min="9246" max="9292" width="5" style="214" customWidth="1"/>
    <col min="9293" max="9293" width="7" style="214" bestFit="1" customWidth="1"/>
    <col min="9294" max="9298" width="5" style="214" customWidth="1"/>
    <col min="9299" max="9299" width="6.28515625" style="214" bestFit="1" customWidth="1"/>
    <col min="9300" max="9344" width="5" style="214" customWidth="1"/>
    <col min="9345" max="9472" width="10.28515625" style="214"/>
    <col min="9473" max="9473" width="4.5703125" style="214" customWidth="1"/>
    <col min="9474" max="9474" width="41.7109375" style="214" customWidth="1"/>
    <col min="9475" max="9475" width="9.7109375" style="214" customWidth="1"/>
    <col min="9476" max="9476" width="9.85546875" style="214" customWidth="1"/>
    <col min="9477" max="9480" width="7.5703125" style="214" customWidth="1"/>
    <col min="9481" max="9481" width="2.85546875" style="214" customWidth="1"/>
    <col min="9482" max="9482" width="13.28515625" style="214" customWidth="1"/>
    <col min="9483" max="9483" width="7.42578125" style="214" customWidth="1"/>
    <col min="9484" max="9484" width="8.140625" style="214" bestFit="1" customWidth="1"/>
    <col min="9485" max="9490" width="5" style="214" customWidth="1"/>
    <col min="9491" max="9491" width="5.42578125" style="214" customWidth="1"/>
    <col min="9492" max="9492" width="5.5703125" style="214" customWidth="1"/>
    <col min="9493" max="9493" width="5.7109375" style="214" bestFit="1" customWidth="1"/>
    <col min="9494" max="9494" width="5.7109375" style="214" customWidth="1"/>
    <col min="9495" max="9495" width="5.7109375" style="214" bestFit="1" customWidth="1"/>
    <col min="9496" max="9498" width="5" style="214" customWidth="1"/>
    <col min="9499" max="9499" width="5.7109375" style="214" bestFit="1" customWidth="1"/>
    <col min="9500" max="9500" width="5" style="214" customWidth="1"/>
    <col min="9501" max="9501" width="5.7109375" style="214" bestFit="1" customWidth="1"/>
    <col min="9502" max="9548" width="5" style="214" customWidth="1"/>
    <col min="9549" max="9549" width="7" style="214" bestFit="1" customWidth="1"/>
    <col min="9550" max="9554" width="5" style="214" customWidth="1"/>
    <col min="9555" max="9555" width="6.28515625" style="214" bestFit="1" customWidth="1"/>
    <col min="9556" max="9600" width="5" style="214" customWidth="1"/>
    <col min="9601" max="9728" width="10.28515625" style="214"/>
    <col min="9729" max="9729" width="4.5703125" style="214" customWidth="1"/>
    <col min="9730" max="9730" width="41.7109375" style="214" customWidth="1"/>
    <col min="9731" max="9731" width="9.7109375" style="214" customWidth="1"/>
    <col min="9732" max="9732" width="9.85546875" style="214" customWidth="1"/>
    <col min="9733" max="9736" width="7.5703125" style="214" customWidth="1"/>
    <col min="9737" max="9737" width="2.85546875" style="214" customWidth="1"/>
    <col min="9738" max="9738" width="13.28515625" style="214" customWidth="1"/>
    <col min="9739" max="9739" width="7.42578125" style="214" customWidth="1"/>
    <col min="9740" max="9740" width="8.140625" style="214" bestFit="1" customWidth="1"/>
    <col min="9741" max="9746" width="5" style="214" customWidth="1"/>
    <col min="9747" max="9747" width="5.42578125" style="214" customWidth="1"/>
    <col min="9748" max="9748" width="5.5703125" style="214" customWidth="1"/>
    <col min="9749" max="9749" width="5.7109375" style="214" bestFit="1" customWidth="1"/>
    <col min="9750" max="9750" width="5.7109375" style="214" customWidth="1"/>
    <col min="9751" max="9751" width="5.7109375" style="214" bestFit="1" customWidth="1"/>
    <col min="9752" max="9754" width="5" style="214" customWidth="1"/>
    <col min="9755" max="9755" width="5.7109375" style="214" bestFit="1" customWidth="1"/>
    <col min="9756" max="9756" width="5" style="214" customWidth="1"/>
    <col min="9757" max="9757" width="5.7109375" style="214" bestFit="1" customWidth="1"/>
    <col min="9758" max="9804" width="5" style="214" customWidth="1"/>
    <col min="9805" max="9805" width="7" style="214" bestFit="1" customWidth="1"/>
    <col min="9806" max="9810" width="5" style="214" customWidth="1"/>
    <col min="9811" max="9811" width="6.28515625" style="214" bestFit="1" customWidth="1"/>
    <col min="9812" max="9856" width="5" style="214" customWidth="1"/>
    <col min="9857" max="9984" width="10.28515625" style="214"/>
    <col min="9985" max="9985" width="4.5703125" style="214" customWidth="1"/>
    <col min="9986" max="9986" width="41.7109375" style="214" customWidth="1"/>
    <col min="9987" max="9987" width="9.7109375" style="214" customWidth="1"/>
    <col min="9988" max="9988" width="9.85546875" style="214" customWidth="1"/>
    <col min="9989" max="9992" width="7.5703125" style="214" customWidth="1"/>
    <col min="9993" max="9993" width="2.85546875" style="214" customWidth="1"/>
    <col min="9994" max="9994" width="13.28515625" style="214" customWidth="1"/>
    <col min="9995" max="9995" width="7.42578125" style="214" customWidth="1"/>
    <col min="9996" max="9996" width="8.140625" style="214" bestFit="1" customWidth="1"/>
    <col min="9997" max="10002" width="5" style="214" customWidth="1"/>
    <col min="10003" max="10003" width="5.42578125" style="214" customWidth="1"/>
    <col min="10004" max="10004" width="5.5703125" style="214" customWidth="1"/>
    <col min="10005" max="10005" width="5.7109375" style="214" bestFit="1" customWidth="1"/>
    <col min="10006" max="10006" width="5.7109375" style="214" customWidth="1"/>
    <col min="10007" max="10007" width="5.7109375" style="214" bestFit="1" customWidth="1"/>
    <col min="10008" max="10010" width="5" style="214" customWidth="1"/>
    <col min="10011" max="10011" width="5.7109375" style="214" bestFit="1" customWidth="1"/>
    <col min="10012" max="10012" width="5" style="214" customWidth="1"/>
    <col min="10013" max="10013" width="5.7109375" style="214" bestFit="1" customWidth="1"/>
    <col min="10014" max="10060" width="5" style="214" customWidth="1"/>
    <col min="10061" max="10061" width="7" style="214" bestFit="1" customWidth="1"/>
    <col min="10062" max="10066" width="5" style="214" customWidth="1"/>
    <col min="10067" max="10067" width="6.28515625" style="214" bestFit="1" customWidth="1"/>
    <col min="10068" max="10112" width="5" style="214" customWidth="1"/>
    <col min="10113" max="10240" width="10.28515625" style="214"/>
    <col min="10241" max="10241" width="4.5703125" style="214" customWidth="1"/>
    <col min="10242" max="10242" width="41.7109375" style="214" customWidth="1"/>
    <col min="10243" max="10243" width="9.7109375" style="214" customWidth="1"/>
    <col min="10244" max="10244" width="9.85546875" style="214" customWidth="1"/>
    <col min="10245" max="10248" width="7.5703125" style="214" customWidth="1"/>
    <col min="10249" max="10249" width="2.85546875" style="214" customWidth="1"/>
    <col min="10250" max="10250" width="13.28515625" style="214" customWidth="1"/>
    <col min="10251" max="10251" width="7.42578125" style="214" customWidth="1"/>
    <col min="10252" max="10252" width="8.140625" style="214" bestFit="1" customWidth="1"/>
    <col min="10253" max="10258" width="5" style="214" customWidth="1"/>
    <col min="10259" max="10259" width="5.42578125" style="214" customWidth="1"/>
    <col min="10260" max="10260" width="5.5703125" style="214" customWidth="1"/>
    <col min="10261" max="10261" width="5.7109375" style="214" bestFit="1" customWidth="1"/>
    <col min="10262" max="10262" width="5.7109375" style="214" customWidth="1"/>
    <col min="10263" max="10263" width="5.7109375" style="214" bestFit="1" customWidth="1"/>
    <col min="10264" max="10266" width="5" style="214" customWidth="1"/>
    <col min="10267" max="10267" width="5.7109375" style="214" bestFit="1" customWidth="1"/>
    <col min="10268" max="10268" width="5" style="214" customWidth="1"/>
    <col min="10269" max="10269" width="5.7109375" style="214" bestFit="1" customWidth="1"/>
    <col min="10270" max="10316" width="5" style="214" customWidth="1"/>
    <col min="10317" max="10317" width="7" style="214" bestFit="1" customWidth="1"/>
    <col min="10318" max="10322" width="5" style="214" customWidth="1"/>
    <col min="10323" max="10323" width="6.28515625" style="214" bestFit="1" customWidth="1"/>
    <col min="10324" max="10368" width="5" style="214" customWidth="1"/>
    <col min="10369" max="10496" width="10.28515625" style="214"/>
    <col min="10497" max="10497" width="4.5703125" style="214" customWidth="1"/>
    <col min="10498" max="10498" width="41.7109375" style="214" customWidth="1"/>
    <col min="10499" max="10499" width="9.7109375" style="214" customWidth="1"/>
    <col min="10500" max="10500" width="9.85546875" style="214" customWidth="1"/>
    <col min="10501" max="10504" width="7.5703125" style="214" customWidth="1"/>
    <col min="10505" max="10505" width="2.85546875" style="214" customWidth="1"/>
    <col min="10506" max="10506" width="13.28515625" style="214" customWidth="1"/>
    <col min="10507" max="10507" width="7.42578125" style="214" customWidth="1"/>
    <col min="10508" max="10508" width="8.140625" style="214" bestFit="1" customWidth="1"/>
    <col min="10509" max="10514" width="5" style="214" customWidth="1"/>
    <col min="10515" max="10515" width="5.42578125" style="214" customWidth="1"/>
    <col min="10516" max="10516" width="5.5703125" style="214" customWidth="1"/>
    <col min="10517" max="10517" width="5.7109375" style="214" bestFit="1" customWidth="1"/>
    <col min="10518" max="10518" width="5.7109375" style="214" customWidth="1"/>
    <col min="10519" max="10519" width="5.7109375" style="214" bestFit="1" customWidth="1"/>
    <col min="10520" max="10522" width="5" style="214" customWidth="1"/>
    <col min="10523" max="10523" width="5.7109375" style="214" bestFit="1" customWidth="1"/>
    <col min="10524" max="10524" width="5" style="214" customWidth="1"/>
    <col min="10525" max="10525" width="5.7109375" style="214" bestFit="1" customWidth="1"/>
    <col min="10526" max="10572" width="5" style="214" customWidth="1"/>
    <col min="10573" max="10573" width="7" style="214" bestFit="1" customWidth="1"/>
    <col min="10574" max="10578" width="5" style="214" customWidth="1"/>
    <col min="10579" max="10579" width="6.28515625" style="214" bestFit="1" customWidth="1"/>
    <col min="10580" max="10624" width="5" style="214" customWidth="1"/>
    <col min="10625" max="10752" width="10.28515625" style="214"/>
    <col min="10753" max="10753" width="4.5703125" style="214" customWidth="1"/>
    <col min="10754" max="10754" width="41.7109375" style="214" customWidth="1"/>
    <col min="10755" max="10755" width="9.7109375" style="214" customWidth="1"/>
    <col min="10756" max="10756" width="9.85546875" style="214" customWidth="1"/>
    <col min="10757" max="10760" width="7.5703125" style="214" customWidth="1"/>
    <col min="10761" max="10761" width="2.85546875" style="214" customWidth="1"/>
    <col min="10762" max="10762" width="13.28515625" style="214" customWidth="1"/>
    <col min="10763" max="10763" width="7.42578125" style="214" customWidth="1"/>
    <col min="10764" max="10764" width="8.140625" style="214" bestFit="1" customWidth="1"/>
    <col min="10765" max="10770" width="5" style="214" customWidth="1"/>
    <col min="10771" max="10771" width="5.42578125" style="214" customWidth="1"/>
    <col min="10772" max="10772" width="5.5703125" style="214" customWidth="1"/>
    <col min="10773" max="10773" width="5.7109375" style="214" bestFit="1" customWidth="1"/>
    <col min="10774" max="10774" width="5.7109375" style="214" customWidth="1"/>
    <col min="10775" max="10775" width="5.7109375" style="214" bestFit="1" customWidth="1"/>
    <col min="10776" max="10778" width="5" style="214" customWidth="1"/>
    <col min="10779" max="10779" width="5.7109375" style="214" bestFit="1" customWidth="1"/>
    <col min="10780" max="10780" width="5" style="214" customWidth="1"/>
    <col min="10781" max="10781" width="5.7109375" style="214" bestFit="1" customWidth="1"/>
    <col min="10782" max="10828" width="5" style="214" customWidth="1"/>
    <col min="10829" max="10829" width="7" style="214" bestFit="1" customWidth="1"/>
    <col min="10830" max="10834" width="5" style="214" customWidth="1"/>
    <col min="10835" max="10835" width="6.28515625" style="214" bestFit="1" customWidth="1"/>
    <col min="10836" max="10880" width="5" style="214" customWidth="1"/>
    <col min="10881" max="11008" width="10.28515625" style="214"/>
    <col min="11009" max="11009" width="4.5703125" style="214" customWidth="1"/>
    <col min="11010" max="11010" width="41.7109375" style="214" customWidth="1"/>
    <col min="11011" max="11011" width="9.7109375" style="214" customWidth="1"/>
    <col min="11012" max="11012" width="9.85546875" style="214" customWidth="1"/>
    <col min="11013" max="11016" width="7.5703125" style="214" customWidth="1"/>
    <col min="11017" max="11017" width="2.85546875" style="214" customWidth="1"/>
    <col min="11018" max="11018" width="13.28515625" style="214" customWidth="1"/>
    <col min="11019" max="11019" width="7.42578125" style="214" customWidth="1"/>
    <col min="11020" max="11020" width="8.140625" style="214" bestFit="1" customWidth="1"/>
    <col min="11021" max="11026" width="5" style="214" customWidth="1"/>
    <col min="11027" max="11027" width="5.42578125" style="214" customWidth="1"/>
    <col min="11028" max="11028" width="5.5703125" style="214" customWidth="1"/>
    <col min="11029" max="11029" width="5.7109375" style="214" bestFit="1" customWidth="1"/>
    <col min="11030" max="11030" width="5.7109375" style="214" customWidth="1"/>
    <col min="11031" max="11031" width="5.7109375" style="214" bestFit="1" customWidth="1"/>
    <col min="11032" max="11034" width="5" style="214" customWidth="1"/>
    <col min="11035" max="11035" width="5.7109375" style="214" bestFit="1" customWidth="1"/>
    <col min="11036" max="11036" width="5" style="214" customWidth="1"/>
    <col min="11037" max="11037" width="5.7109375" style="214" bestFit="1" customWidth="1"/>
    <col min="11038" max="11084" width="5" style="214" customWidth="1"/>
    <col min="11085" max="11085" width="7" style="214" bestFit="1" customWidth="1"/>
    <col min="11086" max="11090" width="5" style="214" customWidth="1"/>
    <col min="11091" max="11091" width="6.28515625" style="214" bestFit="1" customWidth="1"/>
    <col min="11092" max="11136" width="5" style="214" customWidth="1"/>
    <col min="11137" max="11264" width="10.28515625" style="214"/>
    <col min="11265" max="11265" width="4.5703125" style="214" customWidth="1"/>
    <col min="11266" max="11266" width="41.7109375" style="214" customWidth="1"/>
    <col min="11267" max="11267" width="9.7109375" style="214" customWidth="1"/>
    <col min="11268" max="11268" width="9.85546875" style="214" customWidth="1"/>
    <col min="11269" max="11272" width="7.5703125" style="214" customWidth="1"/>
    <col min="11273" max="11273" width="2.85546875" style="214" customWidth="1"/>
    <col min="11274" max="11274" width="13.28515625" style="214" customWidth="1"/>
    <col min="11275" max="11275" width="7.42578125" style="214" customWidth="1"/>
    <col min="11276" max="11276" width="8.140625" style="214" bestFit="1" customWidth="1"/>
    <col min="11277" max="11282" width="5" style="214" customWidth="1"/>
    <col min="11283" max="11283" width="5.42578125" style="214" customWidth="1"/>
    <col min="11284" max="11284" width="5.5703125" style="214" customWidth="1"/>
    <col min="11285" max="11285" width="5.7109375" style="214" bestFit="1" customWidth="1"/>
    <col min="11286" max="11286" width="5.7109375" style="214" customWidth="1"/>
    <col min="11287" max="11287" width="5.7109375" style="214" bestFit="1" customWidth="1"/>
    <col min="11288" max="11290" width="5" style="214" customWidth="1"/>
    <col min="11291" max="11291" width="5.7109375" style="214" bestFit="1" customWidth="1"/>
    <col min="11292" max="11292" width="5" style="214" customWidth="1"/>
    <col min="11293" max="11293" width="5.7109375" style="214" bestFit="1" customWidth="1"/>
    <col min="11294" max="11340" width="5" style="214" customWidth="1"/>
    <col min="11341" max="11341" width="7" style="214" bestFit="1" customWidth="1"/>
    <col min="11342" max="11346" width="5" style="214" customWidth="1"/>
    <col min="11347" max="11347" width="6.28515625" style="214" bestFit="1" customWidth="1"/>
    <col min="11348" max="11392" width="5" style="214" customWidth="1"/>
    <col min="11393" max="11520" width="10.28515625" style="214"/>
    <col min="11521" max="11521" width="4.5703125" style="214" customWidth="1"/>
    <col min="11522" max="11522" width="41.7109375" style="214" customWidth="1"/>
    <col min="11523" max="11523" width="9.7109375" style="214" customWidth="1"/>
    <col min="11524" max="11524" width="9.85546875" style="214" customWidth="1"/>
    <col min="11525" max="11528" width="7.5703125" style="214" customWidth="1"/>
    <col min="11529" max="11529" width="2.85546875" style="214" customWidth="1"/>
    <col min="11530" max="11530" width="13.28515625" style="214" customWidth="1"/>
    <col min="11531" max="11531" width="7.42578125" style="214" customWidth="1"/>
    <col min="11532" max="11532" width="8.140625" style="214" bestFit="1" customWidth="1"/>
    <col min="11533" max="11538" width="5" style="214" customWidth="1"/>
    <col min="11539" max="11539" width="5.42578125" style="214" customWidth="1"/>
    <col min="11540" max="11540" width="5.5703125" style="214" customWidth="1"/>
    <col min="11541" max="11541" width="5.7109375" style="214" bestFit="1" customWidth="1"/>
    <col min="11542" max="11542" width="5.7109375" style="214" customWidth="1"/>
    <col min="11543" max="11543" width="5.7109375" style="214" bestFit="1" customWidth="1"/>
    <col min="11544" max="11546" width="5" style="214" customWidth="1"/>
    <col min="11547" max="11547" width="5.7109375" style="214" bestFit="1" customWidth="1"/>
    <col min="11548" max="11548" width="5" style="214" customWidth="1"/>
    <col min="11549" max="11549" width="5.7109375" style="214" bestFit="1" customWidth="1"/>
    <col min="11550" max="11596" width="5" style="214" customWidth="1"/>
    <col min="11597" max="11597" width="7" style="214" bestFit="1" customWidth="1"/>
    <col min="11598" max="11602" width="5" style="214" customWidth="1"/>
    <col min="11603" max="11603" width="6.28515625" style="214" bestFit="1" customWidth="1"/>
    <col min="11604" max="11648" width="5" style="214" customWidth="1"/>
    <col min="11649" max="11776" width="10.28515625" style="214"/>
    <col min="11777" max="11777" width="4.5703125" style="214" customWidth="1"/>
    <col min="11778" max="11778" width="41.7109375" style="214" customWidth="1"/>
    <col min="11779" max="11779" width="9.7109375" style="214" customWidth="1"/>
    <col min="11780" max="11780" width="9.85546875" style="214" customWidth="1"/>
    <col min="11781" max="11784" width="7.5703125" style="214" customWidth="1"/>
    <col min="11785" max="11785" width="2.85546875" style="214" customWidth="1"/>
    <col min="11786" max="11786" width="13.28515625" style="214" customWidth="1"/>
    <col min="11787" max="11787" width="7.42578125" style="214" customWidth="1"/>
    <col min="11788" max="11788" width="8.140625" style="214" bestFit="1" customWidth="1"/>
    <col min="11789" max="11794" width="5" style="214" customWidth="1"/>
    <col min="11795" max="11795" width="5.42578125" style="214" customWidth="1"/>
    <col min="11796" max="11796" width="5.5703125" style="214" customWidth="1"/>
    <col min="11797" max="11797" width="5.7109375" style="214" bestFit="1" customWidth="1"/>
    <col min="11798" max="11798" width="5.7109375" style="214" customWidth="1"/>
    <col min="11799" max="11799" width="5.7109375" style="214" bestFit="1" customWidth="1"/>
    <col min="11800" max="11802" width="5" style="214" customWidth="1"/>
    <col min="11803" max="11803" width="5.7109375" style="214" bestFit="1" customWidth="1"/>
    <col min="11804" max="11804" width="5" style="214" customWidth="1"/>
    <col min="11805" max="11805" width="5.7109375" style="214" bestFit="1" customWidth="1"/>
    <col min="11806" max="11852" width="5" style="214" customWidth="1"/>
    <col min="11853" max="11853" width="7" style="214" bestFit="1" customWidth="1"/>
    <col min="11854" max="11858" width="5" style="214" customWidth="1"/>
    <col min="11859" max="11859" width="6.28515625" style="214" bestFit="1" customWidth="1"/>
    <col min="11860" max="11904" width="5" style="214" customWidth="1"/>
    <col min="11905" max="12032" width="10.28515625" style="214"/>
    <col min="12033" max="12033" width="4.5703125" style="214" customWidth="1"/>
    <col min="12034" max="12034" width="41.7109375" style="214" customWidth="1"/>
    <col min="12035" max="12035" width="9.7109375" style="214" customWidth="1"/>
    <col min="12036" max="12036" width="9.85546875" style="214" customWidth="1"/>
    <col min="12037" max="12040" width="7.5703125" style="214" customWidth="1"/>
    <col min="12041" max="12041" width="2.85546875" style="214" customWidth="1"/>
    <col min="12042" max="12042" width="13.28515625" style="214" customWidth="1"/>
    <col min="12043" max="12043" width="7.42578125" style="214" customWidth="1"/>
    <col min="12044" max="12044" width="8.140625" style="214" bestFit="1" customWidth="1"/>
    <col min="12045" max="12050" width="5" style="214" customWidth="1"/>
    <col min="12051" max="12051" width="5.42578125" style="214" customWidth="1"/>
    <col min="12052" max="12052" width="5.5703125" style="214" customWidth="1"/>
    <col min="12053" max="12053" width="5.7109375" style="214" bestFit="1" customWidth="1"/>
    <col min="12054" max="12054" width="5.7109375" style="214" customWidth="1"/>
    <col min="12055" max="12055" width="5.7109375" style="214" bestFit="1" customWidth="1"/>
    <col min="12056" max="12058" width="5" style="214" customWidth="1"/>
    <col min="12059" max="12059" width="5.7109375" style="214" bestFit="1" customWidth="1"/>
    <col min="12060" max="12060" width="5" style="214" customWidth="1"/>
    <col min="12061" max="12061" width="5.7109375" style="214" bestFit="1" customWidth="1"/>
    <col min="12062" max="12108" width="5" style="214" customWidth="1"/>
    <col min="12109" max="12109" width="7" style="214" bestFit="1" customWidth="1"/>
    <col min="12110" max="12114" width="5" style="214" customWidth="1"/>
    <col min="12115" max="12115" width="6.28515625" style="214" bestFit="1" customWidth="1"/>
    <col min="12116" max="12160" width="5" style="214" customWidth="1"/>
    <col min="12161" max="12288" width="10.28515625" style="214"/>
    <col min="12289" max="12289" width="4.5703125" style="214" customWidth="1"/>
    <col min="12290" max="12290" width="41.7109375" style="214" customWidth="1"/>
    <col min="12291" max="12291" width="9.7109375" style="214" customWidth="1"/>
    <col min="12292" max="12292" width="9.85546875" style="214" customWidth="1"/>
    <col min="12293" max="12296" width="7.5703125" style="214" customWidth="1"/>
    <col min="12297" max="12297" width="2.85546875" style="214" customWidth="1"/>
    <col min="12298" max="12298" width="13.28515625" style="214" customWidth="1"/>
    <col min="12299" max="12299" width="7.42578125" style="214" customWidth="1"/>
    <col min="12300" max="12300" width="8.140625" style="214" bestFit="1" customWidth="1"/>
    <col min="12301" max="12306" width="5" style="214" customWidth="1"/>
    <col min="12307" max="12307" width="5.42578125" style="214" customWidth="1"/>
    <col min="12308" max="12308" width="5.5703125" style="214" customWidth="1"/>
    <col min="12309" max="12309" width="5.7109375" style="214" bestFit="1" customWidth="1"/>
    <col min="12310" max="12310" width="5.7109375" style="214" customWidth="1"/>
    <col min="12311" max="12311" width="5.7109375" style="214" bestFit="1" customWidth="1"/>
    <col min="12312" max="12314" width="5" style="214" customWidth="1"/>
    <col min="12315" max="12315" width="5.7109375" style="214" bestFit="1" customWidth="1"/>
    <col min="12316" max="12316" width="5" style="214" customWidth="1"/>
    <col min="12317" max="12317" width="5.7109375" style="214" bestFit="1" customWidth="1"/>
    <col min="12318" max="12364" width="5" style="214" customWidth="1"/>
    <col min="12365" max="12365" width="7" style="214" bestFit="1" customWidth="1"/>
    <col min="12366" max="12370" width="5" style="214" customWidth="1"/>
    <col min="12371" max="12371" width="6.28515625" style="214" bestFit="1" customWidth="1"/>
    <col min="12372" max="12416" width="5" style="214" customWidth="1"/>
    <col min="12417" max="12544" width="10.28515625" style="214"/>
    <col min="12545" max="12545" width="4.5703125" style="214" customWidth="1"/>
    <col min="12546" max="12546" width="41.7109375" style="214" customWidth="1"/>
    <col min="12547" max="12547" width="9.7109375" style="214" customWidth="1"/>
    <col min="12548" max="12548" width="9.85546875" style="214" customWidth="1"/>
    <col min="12549" max="12552" width="7.5703125" style="214" customWidth="1"/>
    <col min="12553" max="12553" width="2.85546875" style="214" customWidth="1"/>
    <col min="12554" max="12554" width="13.28515625" style="214" customWidth="1"/>
    <col min="12555" max="12555" width="7.42578125" style="214" customWidth="1"/>
    <col min="12556" max="12556" width="8.140625" style="214" bestFit="1" customWidth="1"/>
    <col min="12557" max="12562" width="5" style="214" customWidth="1"/>
    <col min="12563" max="12563" width="5.42578125" style="214" customWidth="1"/>
    <col min="12564" max="12564" width="5.5703125" style="214" customWidth="1"/>
    <col min="12565" max="12565" width="5.7109375" style="214" bestFit="1" customWidth="1"/>
    <col min="12566" max="12566" width="5.7109375" style="214" customWidth="1"/>
    <col min="12567" max="12567" width="5.7109375" style="214" bestFit="1" customWidth="1"/>
    <col min="12568" max="12570" width="5" style="214" customWidth="1"/>
    <col min="12571" max="12571" width="5.7109375" style="214" bestFit="1" customWidth="1"/>
    <col min="12572" max="12572" width="5" style="214" customWidth="1"/>
    <col min="12573" max="12573" width="5.7109375" style="214" bestFit="1" customWidth="1"/>
    <col min="12574" max="12620" width="5" style="214" customWidth="1"/>
    <col min="12621" max="12621" width="7" style="214" bestFit="1" customWidth="1"/>
    <col min="12622" max="12626" width="5" style="214" customWidth="1"/>
    <col min="12627" max="12627" width="6.28515625" style="214" bestFit="1" customWidth="1"/>
    <col min="12628" max="12672" width="5" style="214" customWidth="1"/>
    <col min="12673" max="12800" width="10.28515625" style="214"/>
    <col min="12801" max="12801" width="4.5703125" style="214" customWidth="1"/>
    <col min="12802" max="12802" width="41.7109375" style="214" customWidth="1"/>
    <col min="12803" max="12803" width="9.7109375" style="214" customWidth="1"/>
    <col min="12804" max="12804" width="9.85546875" style="214" customWidth="1"/>
    <col min="12805" max="12808" width="7.5703125" style="214" customWidth="1"/>
    <col min="12809" max="12809" width="2.85546875" style="214" customWidth="1"/>
    <col min="12810" max="12810" width="13.28515625" style="214" customWidth="1"/>
    <col min="12811" max="12811" width="7.42578125" style="214" customWidth="1"/>
    <col min="12812" max="12812" width="8.140625" style="214" bestFit="1" customWidth="1"/>
    <col min="12813" max="12818" width="5" style="214" customWidth="1"/>
    <col min="12819" max="12819" width="5.42578125" style="214" customWidth="1"/>
    <col min="12820" max="12820" width="5.5703125" style="214" customWidth="1"/>
    <col min="12821" max="12821" width="5.7109375" style="214" bestFit="1" customWidth="1"/>
    <col min="12822" max="12822" width="5.7109375" style="214" customWidth="1"/>
    <col min="12823" max="12823" width="5.7109375" style="214" bestFit="1" customWidth="1"/>
    <col min="12824" max="12826" width="5" style="214" customWidth="1"/>
    <col min="12827" max="12827" width="5.7109375" style="214" bestFit="1" customWidth="1"/>
    <col min="12828" max="12828" width="5" style="214" customWidth="1"/>
    <col min="12829" max="12829" width="5.7109375" style="214" bestFit="1" customWidth="1"/>
    <col min="12830" max="12876" width="5" style="214" customWidth="1"/>
    <col min="12877" max="12877" width="7" style="214" bestFit="1" customWidth="1"/>
    <col min="12878" max="12882" width="5" style="214" customWidth="1"/>
    <col min="12883" max="12883" width="6.28515625" style="214" bestFit="1" customWidth="1"/>
    <col min="12884" max="12928" width="5" style="214" customWidth="1"/>
    <col min="12929" max="13056" width="10.28515625" style="214"/>
    <col min="13057" max="13057" width="4.5703125" style="214" customWidth="1"/>
    <col min="13058" max="13058" width="41.7109375" style="214" customWidth="1"/>
    <col min="13059" max="13059" width="9.7109375" style="214" customWidth="1"/>
    <col min="13060" max="13060" width="9.85546875" style="214" customWidth="1"/>
    <col min="13061" max="13064" width="7.5703125" style="214" customWidth="1"/>
    <col min="13065" max="13065" width="2.85546875" style="214" customWidth="1"/>
    <col min="13066" max="13066" width="13.28515625" style="214" customWidth="1"/>
    <col min="13067" max="13067" width="7.42578125" style="214" customWidth="1"/>
    <col min="13068" max="13068" width="8.140625" style="214" bestFit="1" customWidth="1"/>
    <col min="13069" max="13074" width="5" style="214" customWidth="1"/>
    <col min="13075" max="13075" width="5.42578125" style="214" customWidth="1"/>
    <col min="13076" max="13076" width="5.5703125" style="214" customWidth="1"/>
    <col min="13077" max="13077" width="5.7109375" style="214" bestFit="1" customWidth="1"/>
    <col min="13078" max="13078" width="5.7109375" style="214" customWidth="1"/>
    <col min="13079" max="13079" width="5.7109375" style="214" bestFit="1" customWidth="1"/>
    <col min="13080" max="13082" width="5" style="214" customWidth="1"/>
    <col min="13083" max="13083" width="5.7109375" style="214" bestFit="1" customWidth="1"/>
    <col min="13084" max="13084" width="5" style="214" customWidth="1"/>
    <col min="13085" max="13085" width="5.7109375" style="214" bestFit="1" customWidth="1"/>
    <col min="13086" max="13132" width="5" style="214" customWidth="1"/>
    <col min="13133" max="13133" width="7" style="214" bestFit="1" customWidth="1"/>
    <col min="13134" max="13138" width="5" style="214" customWidth="1"/>
    <col min="13139" max="13139" width="6.28515625" style="214" bestFit="1" customWidth="1"/>
    <col min="13140" max="13184" width="5" style="214" customWidth="1"/>
    <col min="13185" max="13312" width="10.28515625" style="214"/>
    <col min="13313" max="13313" width="4.5703125" style="214" customWidth="1"/>
    <col min="13314" max="13314" width="41.7109375" style="214" customWidth="1"/>
    <col min="13315" max="13315" width="9.7109375" style="214" customWidth="1"/>
    <col min="13316" max="13316" width="9.85546875" style="214" customWidth="1"/>
    <col min="13317" max="13320" width="7.5703125" style="214" customWidth="1"/>
    <col min="13321" max="13321" width="2.85546875" style="214" customWidth="1"/>
    <col min="13322" max="13322" width="13.28515625" style="214" customWidth="1"/>
    <col min="13323" max="13323" width="7.42578125" style="214" customWidth="1"/>
    <col min="13324" max="13324" width="8.140625" style="214" bestFit="1" customWidth="1"/>
    <col min="13325" max="13330" width="5" style="214" customWidth="1"/>
    <col min="13331" max="13331" width="5.42578125" style="214" customWidth="1"/>
    <col min="13332" max="13332" width="5.5703125" style="214" customWidth="1"/>
    <col min="13333" max="13333" width="5.7109375" style="214" bestFit="1" customWidth="1"/>
    <col min="13334" max="13334" width="5.7109375" style="214" customWidth="1"/>
    <col min="13335" max="13335" width="5.7109375" style="214" bestFit="1" customWidth="1"/>
    <col min="13336" max="13338" width="5" style="214" customWidth="1"/>
    <col min="13339" max="13339" width="5.7109375" style="214" bestFit="1" customWidth="1"/>
    <col min="13340" max="13340" width="5" style="214" customWidth="1"/>
    <col min="13341" max="13341" width="5.7109375" style="214" bestFit="1" customWidth="1"/>
    <col min="13342" max="13388" width="5" style="214" customWidth="1"/>
    <col min="13389" max="13389" width="7" style="214" bestFit="1" customWidth="1"/>
    <col min="13390" max="13394" width="5" style="214" customWidth="1"/>
    <col min="13395" max="13395" width="6.28515625" style="214" bestFit="1" customWidth="1"/>
    <col min="13396" max="13440" width="5" style="214" customWidth="1"/>
    <col min="13441" max="13568" width="10.28515625" style="214"/>
    <col min="13569" max="13569" width="4.5703125" style="214" customWidth="1"/>
    <col min="13570" max="13570" width="41.7109375" style="214" customWidth="1"/>
    <col min="13571" max="13571" width="9.7109375" style="214" customWidth="1"/>
    <col min="13572" max="13572" width="9.85546875" style="214" customWidth="1"/>
    <col min="13573" max="13576" width="7.5703125" style="214" customWidth="1"/>
    <col min="13577" max="13577" width="2.85546875" style="214" customWidth="1"/>
    <col min="13578" max="13578" width="13.28515625" style="214" customWidth="1"/>
    <col min="13579" max="13579" width="7.42578125" style="214" customWidth="1"/>
    <col min="13580" max="13580" width="8.140625" style="214" bestFit="1" customWidth="1"/>
    <col min="13581" max="13586" width="5" style="214" customWidth="1"/>
    <col min="13587" max="13587" width="5.42578125" style="214" customWidth="1"/>
    <col min="13588" max="13588" width="5.5703125" style="214" customWidth="1"/>
    <col min="13589" max="13589" width="5.7109375" style="214" bestFit="1" customWidth="1"/>
    <col min="13590" max="13590" width="5.7109375" style="214" customWidth="1"/>
    <col min="13591" max="13591" width="5.7109375" style="214" bestFit="1" customWidth="1"/>
    <col min="13592" max="13594" width="5" style="214" customWidth="1"/>
    <col min="13595" max="13595" width="5.7109375" style="214" bestFit="1" customWidth="1"/>
    <col min="13596" max="13596" width="5" style="214" customWidth="1"/>
    <col min="13597" max="13597" width="5.7109375" style="214" bestFit="1" customWidth="1"/>
    <col min="13598" max="13644" width="5" style="214" customWidth="1"/>
    <col min="13645" max="13645" width="7" style="214" bestFit="1" customWidth="1"/>
    <col min="13646" max="13650" width="5" style="214" customWidth="1"/>
    <col min="13651" max="13651" width="6.28515625" style="214" bestFit="1" customWidth="1"/>
    <col min="13652" max="13696" width="5" style="214" customWidth="1"/>
    <col min="13697" max="13824" width="10.28515625" style="214"/>
    <col min="13825" max="13825" width="4.5703125" style="214" customWidth="1"/>
    <col min="13826" max="13826" width="41.7109375" style="214" customWidth="1"/>
    <col min="13827" max="13827" width="9.7109375" style="214" customWidth="1"/>
    <col min="13828" max="13828" width="9.85546875" style="214" customWidth="1"/>
    <col min="13829" max="13832" width="7.5703125" style="214" customWidth="1"/>
    <col min="13833" max="13833" width="2.85546875" style="214" customWidth="1"/>
    <col min="13834" max="13834" width="13.28515625" style="214" customWidth="1"/>
    <col min="13835" max="13835" width="7.42578125" style="214" customWidth="1"/>
    <col min="13836" max="13836" width="8.140625" style="214" bestFit="1" customWidth="1"/>
    <col min="13837" max="13842" width="5" style="214" customWidth="1"/>
    <col min="13843" max="13843" width="5.42578125" style="214" customWidth="1"/>
    <col min="13844" max="13844" width="5.5703125" style="214" customWidth="1"/>
    <col min="13845" max="13845" width="5.7109375" style="214" bestFit="1" customWidth="1"/>
    <col min="13846" max="13846" width="5.7109375" style="214" customWidth="1"/>
    <col min="13847" max="13847" width="5.7109375" style="214" bestFit="1" customWidth="1"/>
    <col min="13848" max="13850" width="5" style="214" customWidth="1"/>
    <col min="13851" max="13851" width="5.7109375" style="214" bestFit="1" customWidth="1"/>
    <col min="13852" max="13852" width="5" style="214" customWidth="1"/>
    <col min="13853" max="13853" width="5.7109375" style="214" bestFit="1" customWidth="1"/>
    <col min="13854" max="13900" width="5" style="214" customWidth="1"/>
    <col min="13901" max="13901" width="7" style="214" bestFit="1" customWidth="1"/>
    <col min="13902" max="13906" width="5" style="214" customWidth="1"/>
    <col min="13907" max="13907" width="6.28515625" style="214" bestFit="1" customWidth="1"/>
    <col min="13908" max="13952" width="5" style="214" customWidth="1"/>
    <col min="13953" max="14080" width="10.28515625" style="214"/>
    <col min="14081" max="14081" width="4.5703125" style="214" customWidth="1"/>
    <col min="14082" max="14082" width="41.7109375" style="214" customWidth="1"/>
    <col min="14083" max="14083" width="9.7109375" style="214" customWidth="1"/>
    <col min="14084" max="14084" width="9.85546875" style="214" customWidth="1"/>
    <col min="14085" max="14088" width="7.5703125" style="214" customWidth="1"/>
    <col min="14089" max="14089" width="2.85546875" style="214" customWidth="1"/>
    <col min="14090" max="14090" width="13.28515625" style="214" customWidth="1"/>
    <col min="14091" max="14091" width="7.42578125" style="214" customWidth="1"/>
    <col min="14092" max="14092" width="8.140625" style="214" bestFit="1" customWidth="1"/>
    <col min="14093" max="14098" width="5" style="214" customWidth="1"/>
    <col min="14099" max="14099" width="5.42578125" style="214" customWidth="1"/>
    <col min="14100" max="14100" width="5.5703125" style="214" customWidth="1"/>
    <col min="14101" max="14101" width="5.7109375" style="214" bestFit="1" customWidth="1"/>
    <col min="14102" max="14102" width="5.7109375" style="214" customWidth="1"/>
    <col min="14103" max="14103" width="5.7109375" style="214" bestFit="1" customWidth="1"/>
    <col min="14104" max="14106" width="5" style="214" customWidth="1"/>
    <col min="14107" max="14107" width="5.7109375" style="214" bestFit="1" customWidth="1"/>
    <col min="14108" max="14108" width="5" style="214" customWidth="1"/>
    <col min="14109" max="14109" width="5.7109375" style="214" bestFit="1" customWidth="1"/>
    <col min="14110" max="14156" width="5" style="214" customWidth="1"/>
    <col min="14157" max="14157" width="7" style="214" bestFit="1" customWidth="1"/>
    <col min="14158" max="14162" width="5" style="214" customWidth="1"/>
    <col min="14163" max="14163" width="6.28515625" style="214" bestFit="1" customWidth="1"/>
    <col min="14164" max="14208" width="5" style="214" customWidth="1"/>
    <col min="14209" max="14336" width="10.28515625" style="214"/>
    <col min="14337" max="14337" width="4.5703125" style="214" customWidth="1"/>
    <col min="14338" max="14338" width="41.7109375" style="214" customWidth="1"/>
    <col min="14339" max="14339" width="9.7109375" style="214" customWidth="1"/>
    <col min="14340" max="14340" width="9.85546875" style="214" customWidth="1"/>
    <col min="14341" max="14344" width="7.5703125" style="214" customWidth="1"/>
    <col min="14345" max="14345" width="2.85546875" style="214" customWidth="1"/>
    <col min="14346" max="14346" width="13.28515625" style="214" customWidth="1"/>
    <col min="14347" max="14347" width="7.42578125" style="214" customWidth="1"/>
    <col min="14348" max="14348" width="8.140625" style="214" bestFit="1" customWidth="1"/>
    <col min="14349" max="14354" width="5" style="214" customWidth="1"/>
    <col min="14355" max="14355" width="5.42578125" style="214" customWidth="1"/>
    <col min="14356" max="14356" width="5.5703125" style="214" customWidth="1"/>
    <col min="14357" max="14357" width="5.7109375" style="214" bestFit="1" customWidth="1"/>
    <col min="14358" max="14358" width="5.7109375" style="214" customWidth="1"/>
    <col min="14359" max="14359" width="5.7109375" style="214" bestFit="1" customWidth="1"/>
    <col min="14360" max="14362" width="5" style="214" customWidth="1"/>
    <col min="14363" max="14363" width="5.7109375" style="214" bestFit="1" customWidth="1"/>
    <col min="14364" max="14364" width="5" style="214" customWidth="1"/>
    <col min="14365" max="14365" width="5.7109375" style="214" bestFit="1" customWidth="1"/>
    <col min="14366" max="14412" width="5" style="214" customWidth="1"/>
    <col min="14413" max="14413" width="7" style="214" bestFit="1" customWidth="1"/>
    <col min="14414" max="14418" width="5" style="214" customWidth="1"/>
    <col min="14419" max="14419" width="6.28515625" style="214" bestFit="1" customWidth="1"/>
    <col min="14420" max="14464" width="5" style="214" customWidth="1"/>
    <col min="14465" max="14592" width="10.28515625" style="214"/>
    <col min="14593" max="14593" width="4.5703125" style="214" customWidth="1"/>
    <col min="14594" max="14594" width="41.7109375" style="214" customWidth="1"/>
    <col min="14595" max="14595" width="9.7109375" style="214" customWidth="1"/>
    <col min="14596" max="14596" width="9.85546875" style="214" customWidth="1"/>
    <col min="14597" max="14600" width="7.5703125" style="214" customWidth="1"/>
    <col min="14601" max="14601" width="2.85546875" style="214" customWidth="1"/>
    <col min="14602" max="14602" width="13.28515625" style="214" customWidth="1"/>
    <col min="14603" max="14603" width="7.42578125" style="214" customWidth="1"/>
    <col min="14604" max="14604" width="8.140625" style="214" bestFit="1" customWidth="1"/>
    <col min="14605" max="14610" width="5" style="214" customWidth="1"/>
    <col min="14611" max="14611" width="5.42578125" style="214" customWidth="1"/>
    <col min="14612" max="14612" width="5.5703125" style="214" customWidth="1"/>
    <col min="14613" max="14613" width="5.7109375" style="214" bestFit="1" customWidth="1"/>
    <col min="14614" max="14614" width="5.7109375" style="214" customWidth="1"/>
    <col min="14615" max="14615" width="5.7109375" style="214" bestFit="1" customWidth="1"/>
    <col min="14616" max="14618" width="5" style="214" customWidth="1"/>
    <col min="14619" max="14619" width="5.7109375" style="214" bestFit="1" customWidth="1"/>
    <col min="14620" max="14620" width="5" style="214" customWidth="1"/>
    <col min="14621" max="14621" width="5.7109375" style="214" bestFit="1" customWidth="1"/>
    <col min="14622" max="14668" width="5" style="214" customWidth="1"/>
    <col min="14669" max="14669" width="7" style="214" bestFit="1" customWidth="1"/>
    <col min="14670" max="14674" width="5" style="214" customWidth="1"/>
    <col min="14675" max="14675" width="6.28515625" style="214" bestFit="1" customWidth="1"/>
    <col min="14676" max="14720" width="5" style="214" customWidth="1"/>
    <col min="14721" max="14848" width="10.28515625" style="214"/>
    <col min="14849" max="14849" width="4.5703125" style="214" customWidth="1"/>
    <col min="14850" max="14850" width="41.7109375" style="214" customWidth="1"/>
    <col min="14851" max="14851" width="9.7109375" style="214" customWidth="1"/>
    <col min="14852" max="14852" width="9.85546875" style="214" customWidth="1"/>
    <col min="14853" max="14856" width="7.5703125" style="214" customWidth="1"/>
    <col min="14857" max="14857" width="2.85546875" style="214" customWidth="1"/>
    <col min="14858" max="14858" width="13.28515625" style="214" customWidth="1"/>
    <col min="14859" max="14859" width="7.42578125" style="214" customWidth="1"/>
    <col min="14860" max="14860" width="8.140625" style="214" bestFit="1" customWidth="1"/>
    <col min="14861" max="14866" width="5" style="214" customWidth="1"/>
    <col min="14867" max="14867" width="5.42578125" style="214" customWidth="1"/>
    <col min="14868" max="14868" width="5.5703125" style="214" customWidth="1"/>
    <col min="14869" max="14869" width="5.7109375" style="214" bestFit="1" customWidth="1"/>
    <col min="14870" max="14870" width="5.7109375" style="214" customWidth="1"/>
    <col min="14871" max="14871" width="5.7109375" style="214" bestFit="1" customWidth="1"/>
    <col min="14872" max="14874" width="5" style="214" customWidth="1"/>
    <col min="14875" max="14875" width="5.7109375" style="214" bestFit="1" customWidth="1"/>
    <col min="14876" max="14876" width="5" style="214" customWidth="1"/>
    <col min="14877" max="14877" width="5.7109375" style="214" bestFit="1" customWidth="1"/>
    <col min="14878" max="14924" width="5" style="214" customWidth="1"/>
    <col min="14925" max="14925" width="7" style="214" bestFit="1" customWidth="1"/>
    <col min="14926" max="14930" width="5" style="214" customWidth="1"/>
    <col min="14931" max="14931" width="6.28515625" style="214" bestFit="1" customWidth="1"/>
    <col min="14932" max="14976" width="5" style="214" customWidth="1"/>
    <col min="14977" max="15104" width="10.28515625" style="214"/>
    <col min="15105" max="15105" width="4.5703125" style="214" customWidth="1"/>
    <col min="15106" max="15106" width="41.7109375" style="214" customWidth="1"/>
    <col min="15107" max="15107" width="9.7109375" style="214" customWidth="1"/>
    <col min="15108" max="15108" width="9.85546875" style="214" customWidth="1"/>
    <col min="15109" max="15112" width="7.5703125" style="214" customWidth="1"/>
    <col min="15113" max="15113" width="2.85546875" style="214" customWidth="1"/>
    <col min="15114" max="15114" width="13.28515625" style="214" customWidth="1"/>
    <col min="15115" max="15115" width="7.42578125" style="214" customWidth="1"/>
    <col min="15116" max="15116" width="8.140625" style="214" bestFit="1" customWidth="1"/>
    <col min="15117" max="15122" width="5" style="214" customWidth="1"/>
    <col min="15123" max="15123" width="5.42578125" style="214" customWidth="1"/>
    <col min="15124" max="15124" width="5.5703125" style="214" customWidth="1"/>
    <col min="15125" max="15125" width="5.7109375" style="214" bestFit="1" customWidth="1"/>
    <col min="15126" max="15126" width="5.7109375" style="214" customWidth="1"/>
    <col min="15127" max="15127" width="5.7109375" style="214" bestFit="1" customWidth="1"/>
    <col min="15128" max="15130" width="5" style="214" customWidth="1"/>
    <col min="15131" max="15131" width="5.7109375" style="214" bestFit="1" customWidth="1"/>
    <col min="15132" max="15132" width="5" style="214" customWidth="1"/>
    <col min="15133" max="15133" width="5.7109375" style="214" bestFit="1" customWidth="1"/>
    <col min="15134" max="15180" width="5" style="214" customWidth="1"/>
    <col min="15181" max="15181" width="7" style="214" bestFit="1" customWidth="1"/>
    <col min="15182" max="15186" width="5" style="214" customWidth="1"/>
    <col min="15187" max="15187" width="6.28515625" style="214" bestFit="1" customWidth="1"/>
    <col min="15188" max="15232" width="5" style="214" customWidth="1"/>
    <col min="15233" max="15360" width="10.28515625" style="214"/>
    <col min="15361" max="15361" width="4.5703125" style="214" customWidth="1"/>
    <col min="15362" max="15362" width="41.7109375" style="214" customWidth="1"/>
    <col min="15363" max="15363" width="9.7109375" style="214" customWidth="1"/>
    <col min="15364" max="15364" width="9.85546875" style="214" customWidth="1"/>
    <col min="15365" max="15368" width="7.5703125" style="214" customWidth="1"/>
    <col min="15369" max="15369" width="2.85546875" style="214" customWidth="1"/>
    <col min="15370" max="15370" width="13.28515625" style="214" customWidth="1"/>
    <col min="15371" max="15371" width="7.42578125" style="214" customWidth="1"/>
    <col min="15372" max="15372" width="8.140625" style="214" bestFit="1" customWidth="1"/>
    <col min="15373" max="15378" width="5" style="214" customWidth="1"/>
    <col min="15379" max="15379" width="5.42578125" style="214" customWidth="1"/>
    <col min="15380" max="15380" width="5.5703125" style="214" customWidth="1"/>
    <col min="15381" max="15381" width="5.7109375" style="214" bestFit="1" customWidth="1"/>
    <col min="15382" max="15382" width="5.7109375" style="214" customWidth="1"/>
    <col min="15383" max="15383" width="5.7109375" style="214" bestFit="1" customWidth="1"/>
    <col min="15384" max="15386" width="5" style="214" customWidth="1"/>
    <col min="15387" max="15387" width="5.7109375" style="214" bestFit="1" customWidth="1"/>
    <col min="15388" max="15388" width="5" style="214" customWidth="1"/>
    <col min="15389" max="15389" width="5.7109375" style="214" bestFit="1" customWidth="1"/>
    <col min="15390" max="15436" width="5" style="214" customWidth="1"/>
    <col min="15437" max="15437" width="7" style="214" bestFit="1" customWidth="1"/>
    <col min="15438" max="15442" width="5" style="214" customWidth="1"/>
    <col min="15443" max="15443" width="6.28515625" style="214" bestFit="1" customWidth="1"/>
    <col min="15444" max="15488" width="5" style="214" customWidth="1"/>
    <col min="15489" max="15616" width="10.28515625" style="214"/>
    <col min="15617" max="15617" width="4.5703125" style="214" customWidth="1"/>
    <col min="15618" max="15618" width="41.7109375" style="214" customWidth="1"/>
    <col min="15619" max="15619" width="9.7109375" style="214" customWidth="1"/>
    <col min="15620" max="15620" width="9.85546875" style="214" customWidth="1"/>
    <col min="15621" max="15624" width="7.5703125" style="214" customWidth="1"/>
    <col min="15625" max="15625" width="2.85546875" style="214" customWidth="1"/>
    <col min="15626" max="15626" width="13.28515625" style="214" customWidth="1"/>
    <col min="15627" max="15627" width="7.42578125" style="214" customWidth="1"/>
    <col min="15628" max="15628" width="8.140625" style="214" bestFit="1" customWidth="1"/>
    <col min="15629" max="15634" width="5" style="214" customWidth="1"/>
    <col min="15635" max="15635" width="5.42578125" style="214" customWidth="1"/>
    <col min="15636" max="15636" width="5.5703125" style="214" customWidth="1"/>
    <col min="15637" max="15637" width="5.7109375" style="214" bestFit="1" customWidth="1"/>
    <col min="15638" max="15638" width="5.7109375" style="214" customWidth="1"/>
    <col min="15639" max="15639" width="5.7109375" style="214" bestFit="1" customWidth="1"/>
    <col min="15640" max="15642" width="5" style="214" customWidth="1"/>
    <col min="15643" max="15643" width="5.7109375" style="214" bestFit="1" customWidth="1"/>
    <col min="15644" max="15644" width="5" style="214" customWidth="1"/>
    <col min="15645" max="15645" width="5.7109375" style="214" bestFit="1" customWidth="1"/>
    <col min="15646" max="15692" width="5" style="214" customWidth="1"/>
    <col min="15693" max="15693" width="7" style="214" bestFit="1" customWidth="1"/>
    <col min="15694" max="15698" width="5" style="214" customWidth="1"/>
    <col min="15699" max="15699" width="6.28515625" style="214" bestFit="1" customWidth="1"/>
    <col min="15700" max="15744" width="5" style="214" customWidth="1"/>
    <col min="15745" max="15872" width="10.28515625" style="214"/>
    <col min="15873" max="15873" width="4.5703125" style="214" customWidth="1"/>
    <col min="15874" max="15874" width="41.7109375" style="214" customWidth="1"/>
    <col min="15875" max="15875" width="9.7109375" style="214" customWidth="1"/>
    <col min="15876" max="15876" width="9.85546875" style="214" customWidth="1"/>
    <col min="15877" max="15880" width="7.5703125" style="214" customWidth="1"/>
    <col min="15881" max="15881" width="2.85546875" style="214" customWidth="1"/>
    <col min="15882" max="15882" width="13.28515625" style="214" customWidth="1"/>
    <col min="15883" max="15883" width="7.42578125" style="214" customWidth="1"/>
    <col min="15884" max="15884" width="8.140625" style="214" bestFit="1" customWidth="1"/>
    <col min="15885" max="15890" width="5" style="214" customWidth="1"/>
    <col min="15891" max="15891" width="5.42578125" style="214" customWidth="1"/>
    <col min="15892" max="15892" width="5.5703125" style="214" customWidth="1"/>
    <col min="15893" max="15893" width="5.7109375" style="214" bestFit="1" customWidth="1"/>
    <col min="15894" max="15894" width="5.7109375" style="214" customWidth="1"/>
    <col min="15895" max="15895" width="5.7109375" style="214" bestFit="1" customWidth="1"/>
    <col min="15896" max="15898" width="5" style="214" customWidth="1"/>
    <col min="15899" max="15899" width="5.7109375" style="214" bestFit="1" customWidth="1"/>
    <col min="15900" max="15900" width="5" style="214" customWidth="1"/>
    <col min="15901" max="15901" width="5.7109375" style="214" bestFit="1" customWidth="1"/>
    <col min="15902" max="15948" width="5" style="214" customWidth="1"/>
    <col min="15949" max="15949" width="7" style="214" bestFit="1" customWidth="1"/>
    <col min="15950" max="15954" width="5" style="214" customWidth="1"/>
    <col min="15955" max="15955" width="6.28515625" style="214" bestFit="1" customWidth="1"/>
    <col min="15956" max="16000" width="5" style="214" customWidth="1"/>
    <col min="16001" max="16128" width="10.28515625" style="214"/>
    <col min="16129" max="16129" width="4.5703125" style="214" customWidth="1"/>
    <col min="16130" max="16130" width="41.7109375" style="214" customWidth="1"/>
    <col min="16131" max="16131" width="9.7109375" style="214" customWidth="1"/>
    <col min="16132" max="16132" width="9.85546875" style="214" customWidth="1"/>
    <col min="16133" max="16136" width="7.5703125" style="214" customWidth="1"/>
    <col min="16137" max="16137" width="2.85546875" style="214" customWidth="1"/>
    <col min="16138" max="16138" width="13.28515625" style="214" customWidth="1"/>
    <col min="16139" max="16139" width="7.42578125" style="214" customWidth="1"/>
    <col min="16140" max="16140" width="8.140625" style="214" bestFit="1" customWidth="1"/>
    <col min="16141" max="16146" width="5" style="214" customWidth="1"/>
    <col min="16147" max="16147" width="5.42578125" style="214" customWidth="1"/>
    <col min="16148" max="16148" width="5.5703125" style="214" customWidth="1"/>
    <col min="16149" max="16149" width="5.7109375" style="214" bestFit="1" customWidth="1"/>
    <col min="16150" max="16150" width="5.7109375" style="214" customWidth="1"/>
    <col min="16151" max="16151" width="5.7109375" style="214" bestFit="1" customWidth="1"/>
    <col min="16152" max="16154" width="5" style="214" customWidth="1"/>
    <col min="16155" max="16155" width="5.7109375" style="214" bestFit="1" customWidth="1"/>
    <col min="16156" max="16156" width="5" style="214" customWidth="1"/>
    <col min="16157" max="16157" width="5.7109375" style="214" bestFit="1" customWidth="1"/>
    <col min="16158" max="16204" width="5" style="214" customWidth="1"/>
    <col min="16205" max="16205" width="7" style="214" bestFit="1" customWidth="1"/>
    <col min="16206" max="16210" width="5" style="214" customWidth="1"/>
    <col min="16211" max="16211" width="6.28515625" style="214" bestFit="1" customWidth="1"/>
    <col min="16212" max="16256" width="5" style="214" customWidth="1"/>
    <col min="16257" max="16384" width="10.28515625" style="214"/>
  </cols>
  <sheetData>
    <row r="1" spans="1:128" ht="30.75">
      <c r="A1" s="167"/>
      <c r="B1" s="814" t="s">
        <v>78</v>
      </c>
      <c r="C1" s="814"/>
      <c r="D1" s="814"/>
      <c r="E1" s="814"/>
      <c r="F1" s="814"/>
      <c r="G1" s="814"/>
      <c r="H1" s="814"/>
      <c r="I1" s="213"/>
      <c r="J1" s="213"/>
      <c r="K1" s="213"/>
      <c r="M1" s="827" t="s">
        <v>79</v>
      </c>
      <c r="N1" s="828"/>
      <c r="O1" s="828"/>
      <c r="P1" s="828"/>
      <c r="Q1" s="828"/>
      <c r="R1" s="828"/>
      <c r="S1" s="828"/>
      <c r="T1" s="828"/>
      <c r="U1" s="828"/>
      <c r="V1" s="828"/>
      <c r="W1" s="828"/>
      <c r="X1" s="828"/>
      <c r="Y1" s="828"/>
      <c r="Z1" s="828"/>
      <c r="AA1" s="828"/>
      <c r="AB1" s="828"/>
      <c r="AC1" s="828"/>
      <c r="AD1" s="828"/>
      <c r="AE1" s="828"/>
      <c r="AF1" s="828"/>
      <c r="AG1" s="828"/>
      <c r="AH1" s="828"/>
      <c r="AI1" s="828"/>
      <c r="AJ1" s="828"/>
      <c r="AK1" s="828"/>
      <c r="AL1" s="828"/>
      <c r="AM1" s="828"/>
      <c r="AN1" s="828"/>
      <c r="AO1" s="828"/>
      <c r="AP1" s="828"/>
      <c r="AQ1" s="828"/>
      <c r="AR1" s="828"/>
      <c r="AS1" s="828"/>
      <c r="AT1" s="828"/>
      <c r="AU1" s="828"/>
      <c r="AV1" s="828"/>
      <c r="AW1" s="828"/>
      <c r="AX1" s="828"/>
      <c r="AY1" s="828"/>
      <c r="AZ1" s="828"/>
      <c r="BA1" s="828"/>
      <c r="BB1" s="828"/>
      <c r="BC1" s="828"/>
      <c r="BD1" s="828"/>
      <c r="BE1" s="828"/>
      <c r="BF1" s="828"/>
      <c r="BG1" s="828"/>
      <c r="BH1" s="828"/>
      <c r="BI1" s="828"/>
      <c r="BJ1" s="828"/>
      <c r="BK1" s="828"/>
      <c r="BL1" s="828"/>
      <c r="BM1" s="828"/>
      <c r="BN1" s="828"/>
      <c r="BO1" s="828"/>
      <c r="BP1" s="828"/>
      <c r="BQ1" s="828"/>
      <c r="BR1" s="828"/>
      <c r="BS1" s="828"/>
      <c r="BT1" s="828"/>
      <c r="BU1" s="828"/>
      <c r="BV1" s="828"/>
      <c r="BW1" s="828"/>
      <c r="BX1" s="828"/>
      <c r="BY1" s="828"/>
      <c r="BZ1" s="828"/>
      <c r="CA1" s="828"/>
      <c r="CB1" s="828"/>
      <c r="CC1" s="828"/>
      <c r="CD1" s="828"/>
      <c r="CE1" s="828"/>
      <c r="CF1" s="828"/>
      <c r="CG1" s="828"/>
      <c r="CH1" s="828"/>
      <c r="CI1" s="828"/>
      <c r="CJ1" s="828"/>
      <c r="CK1" s="828"/>
      <c r="CL1" s="828"/>
      <c r="CM1" s="828"/>
      <c r="CN1" s="828"/>
      <c r="CO1" s="828"/>
      <c r="CP1" s="828"/>
      <c r="CQ1" s="828"/>
      <c r="CR1" s="828"/>
      <c r="CS1" s="828"/>
      <c r="CT1" s="828"/>
      <c r="CU1" s="828"/>
      <c r="CV1" s="828"/>
      <c r="CW1" s="828"/>
      <c r="CX1" s="828"/>
      <c r="CY1" s="828"/>
      <c r="CZ1" s="828"/>
      <c r="DA1" s="828"/>
      <c r="DB1" s="828"/>
      <c r="DC1" s="828"/>
      <c r="DD1" s="828"/>
      <c r="DE1" s="828"/>
      <c r="DF1" s="828"/>
      <c r="DG1" s="828"/>
      <c r="DH1" s="828"/>
      <c r="DI1" s="828"/>
      <c r="DJ1" s="828"/>
      <c r="DK1" s="828"/>
      <c r="DL1" s="828"/>
      <c r="DM1" s="828"/>
      <c r="DN1" s="828"/>
      <c r="DO1" s="828"/>
      <c r="DP1" s="828"/>
      <c r="DQ1" s="828"/>
      <c r="DR1" s="828"/>
      <c r="DS1" s="828"/>
      <c r="DT1" s="828"/>
      <c r="DU1" s="828"/>
      <c r="DV1" s="828"/>
      <c r="DW1" s="828"/>
      <c r="DX1" s="829"/>
    </row>
    <row r="2" spans="1:128" ht="23.25" customHeight="1">
      <c r="A2" s="167"/>
      <c r="B2" s="215" t="s">
        <v>516</v>
      </c>
      <c r="C2" s="178"/>
      <c r="D2" s="295">
        <v>30.5</v>
      </c>
      <c r="E2" s="216" t="s">
        <v>80</v>
      </c>
      <c r="F2" s="217"/>
      <c r="G2" s="212"/>
      <c r="H2" s="212"/>
      <c r="I2" s="213"/>
      <c r="J2" s="218"/>
      <c r="K2" s="213"/>
      <c r="M2" s="830"/>
      <c r="N2" s="831"/>
      <c r="O2" s="831"/>
      <c r="P2" s="831"/>
      <c r="Q2" s="831"/>
      <c r="R2" s="831"/>
      <c r="S2" s="831"/>
      <c r="T2" s="831"/>
      <c r="U2" s="831"/>
      <c r="V2" s="831"/>
      <c r="W2" s="831"/>
      <c r="X2" s="831"/>
      <c r="Y2" s="831"/>
      <c r="Z2" s="831"/>
      <c r="AA2" s="831"/>
      <c r="AB2" s="831"/>
      <c r="AC2" s="831"/>
      <c r="AD2" s="831"/>
      <c r="AE2" s="831"/>
      <c r="AF2" s="831"/>
      <c r="AG2" s="831"/>
      <c r="AH2" s="831"/>
      <c r="AI2" s="831"/>
      <c r="AJ2" s="831"/>
      <c r="AK2" s="831"/>
      <c r="AL2" s="831"/>
      <c r="AM2" s="831"/>
      <c r="AN2" s="831"/>
      <c r="AO2" s="831"/>
      <c r="AP2" s="831"/>
      <c r="AQ2" s="831"/>
      <c r="AR2" s="831"/>
      <c r="AS2" s="831"/>
      <c r="AT2" s="831"/>
      <c r="AU2" s="831"/>
      <c r="AV2" s="831"/>
      <c r="AW2" s="831"/>
      <c r="AX2" s="831"/>
      <c r="AY2" s="831"/>
      <c r="AZ2" s="831"/>
      <c r="BA2" s="831"/>
      <c r="BB2" s="831"/>
      <c r="BC2" s="831"/>
      <c r="BD2" s="831"/>
      <c r="BE2" s="831"/>
      <c r="BF2" s="831"/>
      <c r="BG2" s="831"/>
      <c r="BH2" s="831"/>
      <c r="BI2" s="831"/>
      <c r="BJ2" s="831"/>
      <c r="BK2" s="831"/>
      <c r="BL2" s="831"/>
      <c r="BM2" s="831"/>
      <c r="BN2" s="831"/>
      <c r="BO2" s="831"/>
      <c r="BP2" s="831"/>
      <c r="BQ2" s="831"/>
      <c r="BR2" s="831"/>
      <c r="BS2" s="831"/>
      <c r="BT2" s="831"/>
      <c r="BU2" s="831"/>
      <c r="BV2" s="831"/>
      <c r="BW2" s="831"/>
      <c r="BX2" s="831"/>
      <c r="BY2" s="831"/>
      <c r="BZ2" s="831"/>
      <c r="CA2" s="831"/>
      <c r="CB2" s="831"/>
      <c r="CC2" s="831"/>
      <c r="CD2" s="831"/>
      <c r="CE2" s="831"/>
      <c r="CF2" s="831"/>
      <c r="CG2" s="831"/>
      <c r="CH2" s="831"/>
      <c r="CI2" s="831"/>
      <c r="CJ2" s="831"/>
      <c r="CK2" s="831"/>
      <c r="CL2" s="831"/>
      <c r="CM2" s="831"/>
      <c r="CN2" s="831"/>
      <c r="CO2" s="831"/>
      <c r="CP2" s="831"/>
      <c r="CQ2" s="831"/>
      <c r="CR2" s="831"/>
      <c r="CS2" s="831"/>
      <c r="CT2" s="831"/>
      <c r="CU2" s="831"/>
      <c r="CV2" s="831"/>
      <c r="CW2" s="831"/>
      <c r="CX2" s="831"/>
      <c r="CY2" s="831"/>
      <c r="CZ2" s="831"/>
      <c r="DA2" s="831"/>
      <c r="DB2" s="831"/>
      <c r="DC2" s="831"/>
      <c r="DD2" s="831"/>
      <c r="DE2" s="831"/>
      <c r="DF2" s="831"/>
      <c r="DG2" s="831"/>
      <c r="DH2" s="831"/>
      <c r="DI2" s="831"/>
      <c r="DJ2" s="831"/>
      <c r="DK2" s="831"/>
      <c r="DL2" s="831"/>
      <c r="DM2" s="831"/>
      <c r="DN2" s="831"/>
      <c r="DO2" s="831"/>
      <c r="DP2" s="831"/>
      <c r="DQ2" s="831"/>
      <c r="DR2" s="831"/>
      <c r="DS2" s="831"/>
      <c r="DT2" s="831"/>
      <c r="DU2" s="831"/>
      <c r="DV2" s="831"/>
      <c r="DW2" s="831"/>
      <c r="DX2" s="832"/>
    </row>
    <row r="3" spans="1:128" ht="18.75" customHeight="1">
      <c r="A3" s="219"/>
      <c r="B3" s="220"/>
      <c r="C3" s="221"/>
      <c r="D3" s="222" t="s">
        <v>517</v>
      </c>
      <c r="E3" s="833" t="s">
        <v>81</v>
      </c>
      <c r="F3" s="834"/>
      <c r="G3" s="223" t="s">
        <v>82</v>
      </c>
      <c r="H3" s="223"/>
      <c r="I3" s="224"/>
      <c r="J3" s="224"/>
      <c r="K3" s="224"/>
      <c r="M3" s="822" t="s">
        <v>83</v>
      </c>
      <c r="N3" s="823"/>
      <c r="O3" s="823"/>
      <c r="P3" s="823"/>
      <c r="Q3" s="823"/>
      <c r="R3" s="824"/>
      <c r="S3" s="822" t="s">
        <v>84</v>
      </c>
      <c r="T3" s="823"/>
      <c r="U3" s="823"/>
      <c r="V3" s="824"/>
      <c r="W3" s="822" t="s">
        <v>85</v>
      </c>
      <c r="X3" s="823"/>
      <c r="Y3" s="823"/>
      <c r="Z3" s="823"/>
      <c r="AA3" s="823"/>
      <c r="AB3" s="823"/>
      <c r="AC3" s="823"/>
      <c r="AD3" s="823"/>
      <c r="AE3" s="823"/>
      <c r="AF3" s="823"/>
      <c r="AG3" s="823"/>
      <c r="AH3" s="824"/>
      <c r="AI3" s="835" t="s">
        <v>86</v>
      </c>
      <c r="AJ3" s="836"/>
      <c r="AK3" s="836"/>
      <c r="AL3" s="836"/>
      <c r="AM3" s="836"/>
      <c r="AN3" s="837"/>
      <c r="AO3" s="835" t="s">
        <v>87</v>
      </c>
      <c r="AP3" s="836"/>
      <c r="AQ3" s="836"/>
      <c r="AR3" s="837"/>
      <c r="AS3" s="835" t="s">
        <v>88</v>
      </c>
      <c r="AT3" s="836"/>
      <c r="AU3" s="836"/>
      <c r="AV3" s="837"/>
      <c r="AW3" s="838" t="s">
        <v>89</v>
      </c>
      <c r="AX3" s="839"/>
      <c r="AY3" s="835" t="s">
        <v>90</v>
      </c>
      <c r="AZ3" s="836"/>
      <c r="BA3" s="836"/>
      <c r="BB3" s="836"/>
      <c r="BC3" s="836"/>
      <c r="BD3" s="837"/>
      <c r="BE3" s="838" t="s">
        <v>91</v>
      </c>
      <c r="BF3" s="839"/>
      <c r="BG3" s="838" t="s">
        <v>92</v>
      </c>
      <c r="BH3" s="839"/>
      <c r="BI3" s="822" t="s">
        <v>93</v>
      </c>
      <c r="BJ3" s="823"/>
      <c r="BK3" s="823"/>
      <c r="BL3" s="823"/>
      <c r="BM3" s="823"/>
      <c r="BN3" s="823"/>
      <c r="BO3" s="823"/>
      <c r="BP3" s="824"/>
      <c r="BQ3" s="822" t="s">
        <v>94</v>
      </c>
      <c r="BR3" s="823"/>
      <c r="BS3" s="823"/>
      <c r="BT3" s="823"/>
      <c r="BU3" s="823"/>
      <c r="BV3" s="823"/>
      <c r="BW3" s="823"/>
      <c r="BX3" s="824"/>
      <c r="BY3" s="822" t="s">
        <v>95</v>
      </c>
      <c r="BZ3" s="823"/>
      <c r="CA3" s="823"/>
      <c r="CB3" s="823"/>
      <c r="CC3" s="823"/>
      <c r="CD3" s="824"/>
      <c r="CE3" s="822" t="s">
        <v>96</v>
      </c>
      <c r="CF3" s="823"/>
      <c r="CG3" s="823"/>
      <c r="CH3" s="823"/>
      <c r="CI3" s="823"/>
      <c r="CJ3" s="823"/>
      <c r="CK3" s="823"/>
      <c r="CL3" s="823"/>
      <c r="CM3" s="823"/>
      <c r="CN3" s="823"/>
      <c r="CO3" s="823"/>
      <c r="CP3" s="823"/>
      <c r="CQ3" s="823"/>
      <c r="CR3" s="824"/>
      <c r="CS3" s="822" t="s">
        <v>97</v>
      </c>
      <c r="CT3" s="823"/>
      <c r="CU3" s="823"/>
      <c r="CV3" s="823"/>
      <c r="CW3" s="823"/>
      <c r="CX3" s="823"/>
      <c r="CY3" s="823"/>
      <c r="CZ3" s="824"/>
      <c r="DA3" s="825" t="s">
        <v>98</v>
      </c>
      <c r="DB3" s="826"/>
      <c r="DC3" s="826"/>
      <c r="DD3" s="826"/>
      <c r="DE3" s="826"/>
      <c r="DF3" s="826"/>
      <c r="DG3" s="225"/>
      <c r="DH3" s="225"/>
      <c r="DI3" s="822" t="s">
        <v>99</v>
      </c>
      <c r="DJ3" s="824"/>
      <c r="DK3" s="822" t="s">
        <v>100</v>
      </c>
      <c r="DL3" s="824"/>
      <c r="DM3" s="819" t="s">
        <v>101</v>
      </c>
      <c r="DN3" s="820"/>
      <c r="DO3" s="820"/>
      <c r="DP3" s="820"/>
      <c r="DQ3" s="820"/>
      <c r="DR3" s="820"/>
      <c r="DS3" s="820"/>
      <c r="DT3" s="821"/>
      <c r="DU3" s="840" t="s">
        <v>102</v>
      </c>
      <c r="DV3" s="841"/>
      <c r="DW3" s="841"/>
      <c r="DX3" s="842"/>
    </row>
    <row r="4" spans="1:128" ht="18.75" customHeight="1">
      <c r="A4" s="226"/>
      <c r="B4" s="227" t="s">
        <v>103</v>
      </c>
      <c r="C4" s="228" t="s">
        <v>104</v>
      </c>
      <c r="D4" s="229" t="s">
        <v>518</v>
      </c>
      <c r="E4" s="229"/>
      <c r="F4" s="229"/>
      <c r="G4" s="229"/>
      <c r="H4" s="229"/>
      <c r="I4" s="224"/>
      <c r="K4" s="224"/>
      <c r="L4" s="230" t="s">
        <v>105</v>
      </c>
      <c r="M4" s="817">
        <v>1.1000000000000001</v>
      </c>
      <c r="N4" s="818"/>
      <c r="O4" s="817">
        <v>1.2</v>
      </c>
      <c r="P4" s="818"/>
      <c r="Q4" s="817">
        <v>1.3</v>
      </c>
      <c r="R4" s="818"/>
      <c r="S4" s="817">
        <v>2.1</v>
      </c>
      <c r="T4" s="818"/>
      <c r="U4" s="817">
        <v>2.2000000000000002</v>
      </c>
      <c r="V4" s="818"/>
      <c r="W4" s="817">
        <v>3.1</v>
      </c>
      <c r="X4" s="818"/>
      <c r="Y4" s="817">
        <v>3.2</v>
      </c>
      <c r="Z4" s="818"/>
      <c r="AA4" s="817">
        <v>3.3</v>
      </c>
      <c r="AB4" s="818"/>
      <c r="AC4" s="817">
        <v>3.4</v>
      </c>
      <c r="AD4" s="818"/>
      <c r="AE4" s="817">
        <v>3.5</v>
      </c>
      <c r="AF4" s="818"/>
      <c r="AG4" s="817">
        <v>3.6</v>
      </c>
      <c r="AH4" s="818"/>
      <c r="AI4" s="817">
        <v>4.0999999999999996</v>
      </c>
      <c r="AJ4" s="818"/>
      <c r="AK4" s="817">
        <v>4.2</v>
      </c>
      <c r="AL4" s="818"/>
      <c r="AM4" s="817">
        <v>4.3</v>
      </c>
      <c r="AN4" s="818"/>
      <c r="AO4" s="817">
        <v>5.0999999999999996</v>
      </c>
      <c r="AP4" s="818"/>
      <c r="AQ4" s="817">
        <v>5.2</v>
      </c>
      <c r="AR4" s="818"/>
      <c r="AS4" s="817">
        <v>6.1</v>
      </c>
      <c r="AT4" s="818"/>
      <c r="AU4" s="817">
        <v>6.2</v>
      </c>
      <c r="AV4" s="818"/>
      <c r="AW4" s="817">
        <v>7.1</v>
      </c>
      <c r="AX4" s="818"/>
      <c r="AY4" s="817">
        <v>8.1</v>
      </c>
      <c r="AZ4" s="818"/>
      <c r="BA4" s="817">
        <v>8.1999999999999993</v>
      </c>
      <c r="BB4" s="818"/>
      <c r="BC4" s="817">
        <v>8.3000000000000007</v>
      </c>
      <c r="BD4" s="818"/>
      <c r="BE4" s="231">
        <v>9.1</v>
      </c>
      <c r="BF4" s="232">
        <v>9.1999999999999993</v>
      </c>
      <c r="BG4" s="233">
        <v>10.1</v>
      </c>
      <c r="BH4" s="233">
        <v>10.199999999999999</v>
      </c>
      <c r="BI4" s="817">
        <v>11.1</v>
      </c>
      <c r="BJ4" s="818"/>
      <c r="BK4" s="817">
        <v>11.2</v>
      </c>
      <c r="BL4" s="818"/>
      <c r="BM4" s="817">
        <v>11.3</v>
      </c>
      <c r="BN4" s="818"/>
      <c r="BO4" s="817">
        <v>11.4</v>
      </c>
      <c r="BP4" s="818"/>
      <c r="BQ4" s="817">
        <v>12.1</v>
      </c>
      <c r="BR4" s="818"/>
      <c r="BS4" s="817">
        <v>12.2</v>
      </c>
      <c r="BT4" s="818"/>
      <c r="BU4" s="817">
        <v>12.3</v>
      </c>
      <c r="BV4" s="818"/>
      <c r="BW4" s="817">
        <v>12.4</v>
      </c>
      <c r="BX4" s="818"/>
      <c r="BY4" s="817">
        <v>13.1</v>
      </c>
      <c r="BZ4" s="818"/>
      <c r="CA4" s="817">
        <v>13.2</v>
      </c>
      <c r="CB4" s="818"/>
      <c r="CC4" s="817">
        <v>13.3</v>
      </c>
      <c r="CD4" s="818"/>
      <c r="CE4" s="817">
        <v>14.1</v>
      </c>
      <c r="CF4" s="818"/>
      <c r="CG4" s="817">
        <v>14.2</v>
      </c>
      <c r="CH4" s="818"/>
      <c r="CI4" s="817">
        <v>14.3</v>
      </c>
      <c r="CJ4" s="818"/>
      <c r="CK4" s="817">
        <v>14.4</v>
      </c>
      <c r="CL4" s="818"/>
      <c r="CM4" s="817">
        <v>14.5</v>
      </c>
      <c r="CN4" s="818"/>
      <c r="CO4" s="817">
        <v>14.6</v>
      </c>
      <c r="CP4" s="818"/>
      <c r="CQ4" s="817">
        <v>14.7</v>
      </c>
      <c r="CR4" s="818"/>
      <c r="CS4" s="817">
        <v>15.1</v>
      </c>
      <c r="CT4" s="818"/>
      <c r="CU4" s="817">
        <v>15.2</v>
      </c>
      <c r="CV4" s="818"/>
      <c r="CW4" s="817">
        <v>15.3</v>
      </c>
      <c r="CX4" s="818"/>
      <c r="CY4" s="815">
        <v>15.4</v>
      </c>
      <c r="CZ4" s="816"/>
      <c r="DA4" s="815">
        <v>16.100000000000001</v>
      </c>
      <c r="DB4" s="816"/>
      <c r="DC4" s="815">
        <v>16.2</v>
      </c>
      <c r="DD4" s="816"/>
      <c r="DE4" s="815">
        <v>16.3</v>
      </c>
      <c r="DF4" s="816"/>
      <c r="DG4" s="815">
        <v>16.399999999999999</v>
      </c>
      <c r="DH4" s="816"/>
      <c r="DI4" s="234">
        <v>17.100000000000001</v>
      </c>
      <c r="DJ4" s="235">
        <v>17.2</v>
      </c>
      <c r="DK4" s="236">
        <v>18.100000000000001</v>
      </c>
      <c r="DL4" s="236">
        <v>18.2</v>
      </c>
      <c r="DM4" s="815">
        <v>19.100000000000001</v>
      </c>
      <c r="DN4" s="816"/>
      <c r="DO4" s="815">
        <v>19.2</v>
      </c>
      <c r="DP4" s="816"/>
      <c r="DQ4" s="815">
        <v>19.3</v>
      </c>
      <c r="DR4" s="816"/>
      <c r="DS4" s="815">
        <v>19.399999999999999</v>
      </c>
      <c r="DT4" s="816"/>
      <c r="DU4" s="815">
        <v>20.100000000000001</v>
      </c>
      <c r="DV4" s="816"/>
      <c r="DW4" s="815">
        <v>20.2</v>
      </c>
      <c r="DX4" s="816"/>
    </row>
    <row r="5" spans="1:128" ht="18.75" customHeight="1">
      <c r="A5" s="237"/>
      <c r="B5" s="238"/>
      <c r="C5" s="239"/>
      <c r="D5" s="240" t="s">
        <v>519</v>
      </c>
      <c r="E5" s="240" t="s">
        <v>106</v>
      </c>
      <c r="F5" s="240" t="s">
        <v>107</v>
      </c>
      <c r="G5" s="240" t="s">
        <v>106</v>
      </c>
      <c r="H5" s="240" t="s">
        <v>107</v>
      </c>
      <c r="I5" s="224"/>
      <c r="K5" s="224"/>
      <c r="L5" s="241"/>
      <c r="M5" s="238" t="s">
        <v>108</v>
      </c>
      <c r="N5" s="238" t="s">
        <v>109</v>
      </c>
      <c r="O5" s="238" t="s">
        <v>108</v>
      </c>
      <c r="P5" s="238" t="s">
        <v>109</v>
      </c>
      <c r="Q5" s="238" t="s">
        <v>108</v>
      </c>
      <c r="R5" s="238" t="s">
        <v>109</v>
      </c>
      <c r="S5" s="238" t="s">
        <v>108</v>
      </c>
      <c r="T5" s="238" t="s">
        <v>109</v>
      </c>
      <c r="U5" s="238" t="s">
        <v>108</v>
      </c>
      <c r="V5" s="238" t="s">
        <v>109</v>
      </c>
      <c r="W5" s="238" t="s">
        <v>108</v>
      </c>
      <c r="X5" s="238" t="s">
        <v>109</v>
      </c>
      <c r="Y5" s="238" t="s">
        <v>108</v>
      </c>
      <c r="Z5" s="238" t="s">
        <v>109</v>
      </c>
      <c r="AA5" s="238" t="s">
        <v>108</v>
      </c>
      <c r="AB5" s="238" t="s">
        <v>109</v>
      </c>
      <c r="AC5" s="238" t="s">
        <v>108</v>
      </c>
      <c r="AD5" s="238" t="s">
        <v>109</v>
      </c>
      <c r="AE5" s="238" t="s">
        <v>108</v>
      </c>
      <c r="AF5" s="238" t="s">
        <v>109</v>
      </c>
      <c r="AG5" s="238" t="s">
        <v>108</v>
      </c>
      <c r="AH5" s="238" t="s">
        <v>109</v>
      </c>
      <c r="AI5" s="238" t="s">
        <v>108</v>
      </c>
      <c r="AJ5" s="238" t="s">
        <v>109</v>
      </c>
      <c r="AK5" s="238" t="s">
        <v>108</v>
      </c>
      <c r="AL5" s="238" t="s">
        <v>109</v>
      </c>
      <c r="AM5" s="238" t="s">
        <v>108</v>
      </c>
      <c r="AN5" s="238" t="s">
        <v>109</v>
      </c>
      <c r="AO5" s="238" t="s">
        <v>108</v>
      </c>
      <c r="AP5" s="238" t="s">
        <v>109</v>
      </c>
      <c r="AQ5" s="238" t="s">
        <v>108</v>
      </c>
      <c r="AR5" s="238" t="s">
        <v>109</v>
      </c>
      <c r="AS5" s="238" t="s">
        <v>108</v>
      </c>
      <c r="AT5" s="238" t="s">
        <v>109</v>
      </c>
      <c r="AU5" s="238" t="s">
        <v>108</v>
      </c>
      <c r="AV5" s="238" t="s">
        <v>109</v>
      </c>
      <c r="AW5" s="238" t="s">
        <v>108</v>
      </c>
      <c r="AX5" s="238" t="s">
        <v>109</v>
      </c>
      <c r="AY5" s="238" t="s">
        <v>108</v>
      </c>
      <c r="AZ5" s="238" t="s">
        <v>109</v>
      </c>
      <c r="BA5" s="238" t="s">
        <v>108</v>
      </c>
      <c r="BB5" s="238" t="s">
        <v>109</v>
      </c>
      <c r="BC5" s="238" t="s">
        <v>108</v>
      </c>
      <c r="BD5" s="238" t="s">
        <v>109</v>
      </c>
      <c r="BE5" s="238" t="s">
        <v>108</v>
      </c>
      <c r="BF5" s="238" t="s">
        <v>109</v>
      </c>
      <c r="BG5" s="238" t="s">
        <v>108</v>
      </c>
      <c r="BH5" s="238" t="s">
        <v>109</v>
      </c>
      <c r="BI5" s="238" t="s">
        <v>108</v>
      </c>
      <c r="BJ5" s="238" t="s">
        <v>109</v>
      </c>
      <c r="BK5" s="238" t="s">
        <v>108</v>
      </c>
      <c r="BL5" s="238" t="s">
        <v>109</v>
      </c>
      <c r="BM5" s="238" t="s">
        <v>108</v>
      </c>
      <c r="BN5" s="238" t="s">
        <v>109</v>
      </c>
      <c r="BO5" s="238" t="s">
        <v>108</v>
      </c>
      <c r="BP5" s="238" t="s">
        <v>109</v>
      </c>
      <c r="BQ5" s="242" t="s">
        <v>108</v>
      </c>
      <c r="BR5" s="242" t="s">
        <v>109</v>
      </c>
      <c r="BS5" s="242" t="s">
        <v>108</v>
      </c>
      <c r="BT5" s="242" t="s">
        <v>109</v>
      </c>
      <c r="BU5" s="242" t="s">
        <v>108</v>
      </c>
      <c r="BV5" s="242" t="s">
        <v>109</v>
      </c>
      <c r="BW5" s="242" t="s">
        <v>108</v>
      </c>
      <c r="BX5" s="242" t="s">
        <v>109</v>
      </c>
      <c r="BY5" s="242" t="s">
        <v>108</v>
      </c>
      <c r="BZ5" s="242" t="s">
        <v>109</v>
      </c>
      <c r="CA5" s="242" t="s">
        <v>108</v>
      </c>
      <c r="CB5" s="242" t="s">
        <v>109</v>
      </c>
      <c r="CC5" s="242" t="s">
        <v>108</v>
      </c>
      <c r="CD5" s="242" t="s">
        <v>109</v>
      </c>
      <c r="CE5" s="242" t="s">
        <v>108</v>
      </c>
      <c r="CF5" s="242" t="s">
        <v>109</v>
      </c>
      <c r="CG5" s="242" t="s">
        <v>108</v>
      </c>
      <c r="CH5" s="242" t="s">
        <v>109</v>
      </c>
      <c r="CI5" s="242" t="s">
        <v>108</v>
      </c>
      <c r="CJ5" s="242" t="s">
        <v>109</v>
      </c>
      <c r="CK5" s="242" t="s">
        <v>108</v>
      </c>
      <c r="CL5" s="242" t="s">
        <v>109</v>
      </c>
      <c r="CM5" s="242" t="s">
        <v>108</v>
      </c>
      <c r="CN5" s="242" t="s">
        <v>109</v>
      </c>
      <c r="CO5" s="242" t="s">
        <v>108</v>
      </c>
      <c r="CP5" s="242" t="s">
        <v>109</v>
      </c>
      <c r="CQ5" s="242" t="s">
        <v>108</v>
      </c>
      <c r="CR5" s="242" t="s">
        <v>109</v>
      </c>
      <c r="CS5" s="242" t="s">
        <v>108</v>
      </c>
      <c r="CT5" s="242" t="s">
        <v>109</v>
      </c>
      <c r="CU5" s="242" t="s">
        <v>108</v>
      </c>
      <c r="CV5" s="242" t="s">
        <v>109</v>
      </c>
      <c r="CW5" s="242" t="s">
        <v>108</v>
      </c>
      <c r="CX5" s="242" t="s">
        <v>109</v>
      </c>
      <c r="CY5" s="242" t="s">
        <v>108</v>
      </c>
      <c r="CZ5" s="242" t="s">
        <v>109</v>
      </c>
      <c r="DA5" s="242" t="s">
        <v>108</v>
      </c>
      <c r="DB5" s="242" t="s">
        <v>109</v>
      </c>
      <c r="DC5" s="242" t="s">
        <v>108</v>
      </c>
      <c r="DD5" s="242" t="s">
        <v>109</v>
      </c>
      <c r="DE5" s="242" t="s">
        <v>108</v>
      </c>
      <c r="DF5" s="242" t="s">
        <v>109</v>
      </c>
      <c r="DG5" s="242" t="s">
        <v>108</v>
      </c>
      <c r="DH5" s="242" t="s">
        <v>109</v>
      </c>
      <c r="DI5" s="242" t="s">
        <v>108</v>
      </c>
      <c r="DJ5" s="242" t="s">
        <v>109</v>
      </c>
      <c r="DK5" s="242" t="s">
        <v>108</v>
      </c>
      <c r="DL5" s="242" t="s">
        <v>109</v>
      </c>
      <c r="DM5" s="242" t="s">
        <v>108</v>
      </c>
      <c r="DN5" s="242" t="s">
        <v>109</v>
      </c>
      <c r="DO5" s="242" t="s">
        <v>108</v>
      </c>
      <c r="DP5" s="242" t="s">
        <v>109</v>
      </c>
      <c r="DQ5" s="242" t="s">
        <v>108</v>
      </c>
      <c r="DR5" s="242" t="s">
        <v>109</v>
      </c>
      <c r="DS5" s="242" t="s">
        <v>108</v>
      </c>
      <c r="DT5" s="242" t="s">
        <v>109</v>
      </c>
      <c r="DU5" s="242" t="s">
        <v>108</v>
      </c>
      <c r="DV5" s="242" t="s">
        <v>109</v>
      </c>
      <c r="DW5" s="242" t="s">
        <v>108</v>
      </c>
      <c r="DX5" s="242" t="s">
        <v>109</v>
      </c>
    </row>
    <row r="6" spans="1:128" ht="18.75" customHeight="1">
      <c r="A6" s="243">
        <v>1</v>
      </c>
      <c r="B6" s="244" t="s">
        <v>22</v>
      </c>
      <c r="C6" s="245"/>
      <c r="D6" s="246"/>
      <c r="E6" s="246"/>
      <c r="F6" s="247"/>
      <c r="G6" s="247"/>
      <c r="H6" s="247"/>
      <c r="I6" s="224"/>
      <c r="K6" s="224"/>
      <c r="L6" s="248">
        <v>15.5</v>
      </c>
      <c r="M6" s="249">
        <v>1.33</v>
      </c>
      <c r="N6" s="249">
        <v>0.22</v>
      </c>
      <c r="O6" s="250">
        <v>2.66</v>
      </c>
      <c r="P6" s="250">
        <v>0.55000000000000004</v>
      </c>
      <c r="Q6" s="250">
        <v>4</v>
      </c>
      <c r="R6" s="250">
        <v>0.78</v>
      </c>
      <c r="S6" s="251">
        <v>15.24</v>
      </c>
      <c r="T6" s="251">
        <v>3.51</v>
      </c>
      <c r="U6" s="251">
        <v>28.83</v>
      </c>
      <c r="V6" s="251">
        <v>10.08</v>
      </c>
      <c r="W6" s="248">
        <v>15.78</v>
      </c>
      <c r="X6" s="248">
        <v>3.06</v>
      </c>
      <c r="Y6" s="251">
        <v>5.45</v>
      </c>
      <c r="Z6" s="251">
        <v>1.7</v>
      </c>
      <c r="AA6" s="251">
        <v>23.93</v>
      </c>
      <c r="AB6" s="251">
        <v>3.34</v>
      </c>
      <c r="AC6" s="251">
        <v>28.9</v>
      </c>
      <c r="AD6" s="251">
        <v>5.18</v>
      </c>
      <c r="AE6" s="251">
        <v>56.85</v>
      </c>
      <c r="AF6" s="251">
        <v>4.66</v>
      </c>
      <c r="AG6" s="251">
        <v>44.42</v>
      </c>
      <c r="AH6" s="251">
        <v>19</v>
      </c>
      <c r="AI6" s="248">
        <v>21.3</v>
      </c>
      <c r="AJ6" s="248">
        <v>6.52</v>
      </c>
      <c r="AK6" s="252">
        <v>7.14</v>
      </c>
      <c r="AL6" s="252">
        <v>1.46</v>
      </c>
      <c r="AM6" s="251">
        <v>34.590000000000003</v>
      </c>
      <c r="AN6" s="251">
        <v>12.96</v>
      </c>
      <c r="AO6" s="251">
        <v>13.43</v>
      </c>
      <c r="AP6" s="251">
        <v>2.75</v>
      </c>
      <c r="AQ6" s="251">
        <v>41.51</v>
      </c>
      <c r="AR6" s="251">
        <v>20.9</v>
      </c>
      <c r="AS6" s="251">
        <v>18.510000000000002</v>
      </c>
      <c r="AT6" s="251">
        <v>4.2</v>
      </c>
      <c r="AU6" s="251">
        <v>50.73</v>
      </c>
      <c r="AV6" s="251">
        <v>25.71</v>
      </c>
      <c r="AW6" s="251">
        <v>5.35</v>
      </c>
      <c r="AX6" s="251">
        <v>1.66</v>
      </c>
      <c r="AY6" s="248">
        <v>7.42</v>
      </c>
      <c r="AZ6" s="248">
        <v>2.11</v>
      </c>
      <c r="BA6" s="252">
        <v>9.0399999999999991</v>
      </c>
      <c r="BB6" s="252">
        <v>3.38</v>
      </c>
      <c r="BC6" s="251">
        <v>8.24</v>
      </c>
      <c r="BD6" s="251">
        <v>1.75</v>
      </c>
      <c r="BE6" s="251">
        <v>4.8600000000000003</v>
      </c>
      <c r="BF6" s="251">
        <v>0.62</v>
      </c>
      <c r="BG6" s="251">
        <v>4.5</v>
      </c>
      <c r="BH6" s="251">
        <v>0.88</v>
      </c>
      <c r="BI6" s="248">
        <v>10.78</v>
      </c>
      <c r="BJ6" s="253">
        <v>2.21</v>
      </c>
      <c r="BK6" s="251">
        <v>14.89</v>
      </c>
      <c r="BL6" s="251">
        <v>3.05</v>
      </c>
      <c r="BM6" s="251">
        <v>22.15</v>
      </c>
      <c r="BN6" s="251">
        <v>4.54</v>
      </c>
      <c r="BO6" s="251">
        <v>32.44</v>
      </c>
      <c r="BP6" s="251">
        <v>6.64</v>
      </c>
      <c r="BQ6" s="248">
        <v>1.56</v>
      </c>
      <c r="BR6" s="248">
        <v>0.49</v>
      </c>
      <c r="BS6" s="251">
        <v>2.15</v>
      </c>
      <c r="BT6" s="251">
        <v>0.68</v>
      </c>
      <c r="BU6" s="251">
        <v>3.2</v>
      </c>
      <c r="BV6" s="251">
        <v>1</v>
      </c>
      <c r="BW6" s="251">
        <v>4.68</v>
      </c>
      <c r="BX6" s="251">
        <v>1.47</v>
      </c>
      <c r="BY6" s="251">
        <v>215.47</v>
      </c>
      <c r="BZ6" s="251">
        <v>16.77</v>
      </c>
      <c r="CA6" s="251">
        <v>9.8800000000000008</v>
      </c>
      <c r="CB6" s="251">
        <v>2.82</v>
      </c>
      <c r="CC6" s="251">
        <v>7.92</v>
      </c>
      <c r="CD6" s="251">
        <v>2.2799999999999998</v>
      </c>
      <c r="CE6" s="251">
        <v>111.67</v>
      </c>
      <c r="CF6" s="251">
        <v>35.15</v>
      </c>
      <c r="CG6" s="248">
        <v>9.02</v>
      </c>
      <c r="CH6" s="248">
        <v>1.74</v>
      </c>
      <c r="CI6" s="248">
        <v>15.26</v>
      </c>
      <c r="CJ6" s="248">
        <v>5.34</v>
      </c>
      <c r="CK6" s="248">
        <v>9.5299999999999994</v>
      </c>
      <c r="CL6" s="248">
        <v>1.92</v>
      </c>
      <c r="CM6" s="248">
        <v>17.440000000000001</v>
      </c>
      <c r="CN6" s="248">
        <v>2.5299999999999998</v>
      </c>
      <c r="CO6" s="248">
        <v>9.02</v>
      </c>
      <c r="CP6" s="248">
        <v>2.39</v>
      </c>
      <c r="CQ6" s="248">
        <v>6.32</v>
      </c>
      <c r="CR6" s="248">
        <v>1.06</v>
      </c>
      <c r="CS6" s="248">
        <v>27.09</v>
      </c>
      <c r="CT6" s="248">
        <v>11.03</v>
      </c>
      <c r="CU6" s="248">
        <v>31.6</v>
      </c>
      <c r="CV6" s="248">
        <v>5.29</v>
      </c>
      <c r="CW6" s="248">
        <v>29.8</v>
      </c>
      <c r="CX6" s="248">
        <v>11.03</v>
      </c>
      <c r="CY6" s="248">
        <v>31.6</v>
      </c>
      <c r="CZ6" s="248">
        <v>5.29</v>
      </c>
      <c r="DA6" s="248">
        <v>20.9</v>
      </c>
      <c r="DB6" s="248">
        <v>5.92</v>
      </c>
      <c r="DC6" s="248">
        <v>26.12</v>
      </c>
      <c r="DD6" s="248">
        <v>7.39</v>
      </c>
      <c r="DE6" s="248">
        <v>34.83</v>
      </c>
      <c r="DF6" s="248">
        <v>9.86</v>
      </c>
      <c r="DG6" s="248"/>
      <c r="DH6" s="248"/>
      <c r="DI6" s="248">
        <v>7.86</v>
      </c>
      <c r="DJ6" s="248">
        <v>2.0699999999999998</v>
      </c>
      <c r="DK6" s="248">
        <v>1.74</v>
      </c>
      <c r="DL6" s="248">
        <v>0.39</v>
      </c>
      <c r="DM6" s="248">
        <v>39.86</v>
      </c>
      <c r="DN6" s="248">
        <v>5.86</v>
      </c>
      <c r="DO6" s="248">
        <v>55.21</v>
      </c>
      <c r="DP6" s="248">
        <v>7.39</v>
      </c>
      <c r="DQ6" s="248">
        <v>66.83</v>
      </c>
      <c r="DR6" s="248">
        <v>8.11</v>
      </c>
      <c r="DS6" s="248">
        <v>80.97</v>
      </c>
      <c r="DT6" s="248">
        <v>9</v>
      </c>
      <c r="DU6" s="248">
        <v>7.93</v>
      </c>
      <c r="DV6" s="248">
        <v>1.97</v>
      </c>
      <c r="DW6" s="248">
        <v>9.25</v>
      </c>
      <c r="DX6" s="248">
        <v>2.2999999999999998</v>
      </c>
    </row>
    <row r="7" spans="1:128" ht="18.75" customHeight="1">
      <c r="A7" s="254"/>
      <c r="B7" s="255" t="s">
        <v>110</v>
      </c>
      <c r="C7" s="256" t="s">
        <v>111</v>
      </c>
      <c r="D7" s="257" t="str">
        <f>IF($D$2=40.5,M31,IF($D$2=41.5,M32,IF($D$2=42.5,M33,IF($D$2=43.5,M34,IF($D$2=44.5,M35,IF($D$2=45.5,M36,IF($D$2=46.5,M37,)))))))&amp;
IF($D$2=47.5,M38,IF($D$2=48.5,M39,IF($D$2=49.5,M40,IF($D$2=50.5,M41,IF($D$2=51.5,M42,IF($D$2=52.5,M43,IF($D$2=53.5,M44,)))))))&amp;
IF($D$2=54.5,M45,IF($D$2=55.5,M46,IF($D$2=56.5,M47,IF($D$2=57.5,M48,IF($D$2=15.5,M6,IF($D$2=16.5,M7,IF($D$2=17.5,M8,)))))))&amp;
IF($D$2=18.5,M9,IF($D$2=19.5,M10,IF($D$2=20.5,M11,IF($D$2=21.5,M12,IF($D$2=22.5,M13,IF($D$2=23.5,M14,IF($D$2=24.5,M15,)))))))&amp;IF($D$2=25.5,M16,IF($D$2=26.5,M17,IF($D$2=39.5,M30,)))&amp;IF($D$2=31.5,M22,IF($D$2=32.5,M23,IF($D$2=33.5,M24,IF($D$2=34.5,M25,IF($D$2=35.5,M26,IF($D$2=36.5,M27,IF($D$2=37.5,M28,IF($C$2=38.5,M29,))))))))&amp;IF($D$2=27.5,M18,IF($D$2=28.5,M19,IF($D$2=29.5,M20,IF($D$2=30.5,M21,))))</f>
        <v>1.51</v>
      </c>
      <c r="E7" s="257" t="str">
        <f>IF($D$2=40.5,N31,IF($D$2=41.5,N32,IF($D$2=42.5,N33,IF($D$2=43.5,N34,IF($D$2=44.5,N35,IF($D$2=45.5,N36,IF($D$2=46.5,N37,)))))))&amp;
IF($D$2=47.5,N38,IF($D$2=48.5,N39,IF($D$2=49.5,N40,IF($D$2=50.5,N41,IF($D$2=51.5,N42,IF($D$2=52.5,N43,IF($D$2=53.5,N44,)))))))&amp;
IF($D$2=54.5,N45,IF($D$2=55.5,N46,IF($D$2=56.5,N47,IF($D$2=57.5,N48,IF($D$2=15.5,N6,IF($D$2=16.5,N7,IF($D$2=17.5,N8,)))))))&amp;
IF($D$2=18.5,N9,IF($D$2=19.5,N10,IF($D$2=20.5,N11,IF($D$2=21.5,N12,IF($D$2=22.5,N13,IF($D$2=23.5,N14,IF($D$2=24.5,N15,)))))))&amp;IF($D$2=25.5,N16,IF($D$2=26.5,N17,IF($D$2=39.5,N30,)))&amp;IF($D$2=31.5,N22,IF($D$2=32.5,N23,IF($D$2=33.5,N24,IF($D$2=34.5,N25,IF($D$2=35.5,N26,IF($D$2=36.5,N27,IF($D$2=37.5,N28,IF($C$2=38.5,N29,))))))))&amp;IF($D$2=27.5,N18,IF($D$2=28.5,N19,IF($D$2=29.5,N20,IF($D$2=30.5,N21,))))</f>
        <v>0.22</v>
      </c>
      <c r="F7" s="258">
        <f>E7*1.25</f>
        <v>0.27500000000000002</v>
      </c>
      <c r="G7" s="258">
        <f>D7+E7</f>
        <v>1.73</v>
      </c>
      <c r="H7" s="258">
        <f>D7+F7+0.02</f>
        <v>1.8050000000000002</v>
      </c>
      <c r="I7" s="224"/>
      <c r="J7" s="224"/>
      <c r="K7" s="224"/>
      <c r="L7" s="259">
        <v>16.5</v>
      </c>
      <c r="M7" s="260">
        <v>1.34</v>
      </c>
      <c r="N7" s="260">
        <v>0.22</v>
      </c>
      <c r="O7" s="261">
        <v>2.7</v>
      </c>
      <c r="P7" s="261">
        <v>0.55000000000000004</v>
      </c>
      <c r="Q7" s="261">
        <v>4.05</v>
      </c>
      <c r="R7" s="261">
        <v>0.78</v>
      </c>
      <c r="S7" s="262">
        <v>15.46</v>
      </c>
      <c r="T7" s="262">
        <v>3.51</v>
      </c>
      <c r="U7" s="262">
        <v>29.28</v>
      </c>
      <c r="V7" s="262">
        <v>10.8</v>
      </c>
      <c r="W7" s="259">
        <v>15.96</v>
      </c>
      <c r="X7" s="259">
        <v>3.06</v>
      </c>
      <c r="Y7" s="262">
        <v>5.53</v>
      </c>
      <c r="Z7" s="262">
        <v>1.7</v>
      </c>
      <c r="AA7" s="262">
        <v>24.31</v>
      </c>
      <c r="AB7" s="262">
        <v>3.34</v>
      </c>
      <c r="AC7" s="262">
        <v>29.35</v>
      </c>
      <c r="AD7" s="262">
        <v>5.18</v>
      </c>
      <c r="AE7" s="262">
        <v>57.28</v>
      </c>
      <c r="AF7" s="262">
        <v>4.66</v>
      </c>
      <c r="AG7" s="262">
        <v>45.37</v>
      </c>
      <c r="AH7" s="262">
        <v>19</v>
      </c>
      <c r="AI7" s="259">
        <v>21.61</v>
      </c>
      <c r="AJ7" s="259">
        <v>6.52</v>
      </c>
      <c r="AK7" s="263">
        <v>7.22</v>
      </c>
      <c r="AL7" s="263">
        <v>1.46</v>
      </c>
      <c r="AM7" s="262">
        <v>35.130000000000003</v>
      </c>
      <c r="AN7" s="262">
        <v>12.96</v>
      </c>
      <c r="AO7" s="262">
        <v>13.59</v>
      </c>
      <c r="AP7" s="262">
        <v>2.75</v>
      </c>
      <c r="AQ7" s="262">
        <v>42.13</v>
      </c>
      <c r="AR7" s="262">
        <v>20.9</v>
      </c>
      <c r="AS7" s="262">
        <v>18.649999999999999</v>
      </c>
      <c r="AT7" s="262">
        <v>4.2</v>
      </c>
      <c r="AU7" s="262">
        <v>51.51</v>
      </c>
      <c r="AV7" s="262">
        <v>25.71</v>
      </c>
      <c r="AW7" s="262">
        <v>5.43</v>
      </c>
      <c r="AX7" s="262">
        <v>1.66</v>
      </c>
      <c r="AY7" s="259">
        <v>7.52</v>
      </c>
      <c r="AZ7" s="259">
        <v>2.11</v>
      </c>
      <c r="BA7" s="263">
        <v>9.16</v>
      </c>
      <c r="BB7" s="263">
        <v>3.38</v>
      </c>
      <c r="BC7" s="262">
        <v>8.34</v>
      </c>
      <c r="BD7" s="262">
        <v>1.75</v>
      </c>
      <c r="BE7" s="262">
        <v>4.9800000000000004</v>
      </c>
      <c r="BF7" s="262">
        <v>0.62</v>
      </c>
      <c r="BG7" s="262">
        <v>4.62</v>
      </c>
      <c r="BH7" s="262">
        <v>0.88</v>
      </c>
      <c r="BI7" s="259">
        <v>11.04</v>
      </c>
      <c r="BJ7" s="264">
        <v>2.21</v>
      </c>
      <c r="BK7" s="262">
        <v>15.25</v>
      </c>
      <c r="BL7" s="262">
        <v>3.05</v>
      </c>
      <c r="BM7" s="262">
        <v>22.68</v>
      </c>
      <c r="BN7" s="262">
        <v>4.54</v>
      </c>
      <c r="BO7" s="262">
        <v>33.22</v>
      </c>
      <c r="BP7" s="262">
        <v>6.64</v>
      </c>
      <c r="BQ7" s="259">
        <v>1.57</v>
      </c>
      <c r="BR7" s="259">
        <v>0.49</v>
      </c>
      <c r="BS7" s="262">
        <v>2.17</v>
      </c>
      <c r="BT7" s="262">
        <v>0.68</v>
      </c>
      <c r="BU7" s="262">
        <v>3.23</v>
      </c>
      <c r="BV7" s="262">
        <v>1</v>
      </c>
      <c r="BW7" s="262">
        <v>4.7300000000000004</v>
      </c>
      <c r="BX7" s="262">
        <v>1.47</v>
      </c>
      <c r="BY7" s="262">
        <v>226.26</v>
      </c>
      <c r="BZ7" s="262">
        <v>16.77</v>
      </c>
      <c r="CA7" s="262">
        <v>10.050000000000001</v>
      </c>
      <c r="CB7" s="262">
        <v>2.82</v>
      </c>
      <c r="CC7" s="262">
        <v>8.0299999999999994</v>
      </c>
      <c r="CD7" s="262">
        <v>2.2799999999999998</v>
      </c>
      <c r="CE7" s="262">
        <v>115.14</v>
      </c>
      <c r="CF7" s="262">
        <v>35.15</v>
      </c>
      <c r="CG7" s="259">
        <v>9.3000000000000007</v>
      </c>
      <c r="CH7" s="259">
        <v>1.74</v>
      </c>
      <c r="CI7" s="259">
        <v>15.26</v>
      </c>
      <c r="CJ7" s="259">
        <v>5.34</v>
      </c>
      <c r="CK7" s="259">
        <v>9.58</v>
      </c>
      <c r="CL7" s="259">
        <v>1.92</v>
      </c>
      <c r="CM7" s="259">
        <v>17.68</v>
      </c>
      <c r="CN7" s="259">
        <v>2.5299999999999998</v>
      </c>
      <c r="CO7" s="259">
        <v>9.24</v>
      </c>
      <c r="CP7" s="259">
        <v>2.39</v>
      </c>
      <c r="CQ7" s="259">
        <v>6.46</v>
      </c>
      <c r="CR7" s="259">
        <v>1.06</v>
      </c>
      <c r="CS7" s="259">
        <v>27.49</v>
      </c>
      <c r="CT7" s="259">
        <v>11.03</v>
      </c>
      <c r="CU7" s="259">
        <v>32.28</v>
      </c>
      <c r="CV7" s="259">
        <v>5.29</v>
      </c>
      <c r="CW7" s="259">
        <v>30.24</v>
      </c>
      <c r="CX7" s="259">
        <v>11.03</v>
      </c>
      <c r="CY7" s="259">
        <v>32.28</v>
      </c>
      <c r="CZ7" s="259">
        <v>5.29</v>
      </c>
      <c r="DA7" s="259">
        <v>21.04</v>
      </c>
      <c r="DB7" s="259">
        <v>5.92</v>
      </c>
      <c r="DC7" s="259">
        <v>26.3</v>
      </c>
      <c r="DD7" s="259">
        <v>7.39</v>
      </c>
      <c r="DE7" s="259">
        <v>35.07</v>
      </c>
      <c r="DF7" s="259">
        <v>9.86</v>
      </c>
      <c r="DG7" s="259"/>
      <c r="DH7" s="259"/>
      <c r="DI7" s="259">
        <v>8.0299999999999994</v>
      </c>
      <c r="DJ7" s="259">
        <v>2.0699999999999998</v>
      </c>
      <c r="DK7" s="259">
        <v>1.79</v>
      </c>
      <c r="DL7" s="259">
        <v>0.39</v>
      </c>
      <c r="DM7" s="259">
        <v>40.19</v>
      </c>
      <c r="DN7" s="259">
        <v>5.86</v>
      </c>
      <c r="DO7" s="259">
        <v>55.59</v>
      </c>
      <c r="DP7" s="259">
        <v>7.39</v>
      </c>
      <c r="DQ7" s="259">
        <v>67.3</v>
      </c>
      <c r="DR7" s="259">
        <v>8.11</v>
      </c>
      <c r="DS7" s="259">
        <v>81.540000000000006</v>
      </c>
      <c r="DT7" s="259">
        <v>9</v>
      </c>
      <c r="DU7" s="259">
        <v>8.1199999999999992</v>
      </c>
      <c r="DV7" s="259">
        <v>1.97</v>
      </c>
      <c r="DW7" s="259">
        <v>9.4700000000000006</v>
      </c>
      <c r="DX7" s="259">
        <v>2.2999999999999998</v>
      </c>
    </row>
    <row r="8" spans="1:128" ht="18.75" customHeight="1">
      <c r="A8" s="254"/>
      <c r="B8" s="255" t="s">
        <v>112</v>
      </c>
      <c r="C8" s="256" t="s">
        <v>111</v>
      </c>
      <c r="D8" s="257" t="str">
        <f>IF($D$2=40.5,O31,IF($D$2=41.5,O32,IF($D$2=42.5,O33,IF($D$2=43.5,O34,IF($D$2=44.5,O35,IF($D$2=45.5,O36,IF($D$2=46.5,O37,)))))))&amp;
IF($D$2=47.5,O38,IF($D$2=48.5,O39,IF($D$2=49.5,O40,IF($D$2=50.5,O41,IF($D$2=51.5,O42,IF($D$2=52.5,O43,IF($D$2=53.5,O44,)))))))&amp;
IF($D$2=54.5,O45,IF($D$2=55.5,O46,IF($D$2=56.5,O47,IF($D$2=57.5,O48,IF($D$2=15.5,O6,IF($D$2=16.5,O7,IF($D$2=17.5,O8,)))))))&amp;
IF($D$2=18.5,O9,IF($D$2=19.5,O10,IF($D$2=20.5,O11,IF($D$2=21.5,O12,IF($D$2=22.5,O13,IF($D$2=23.5,O14,IF($D$2=24.5,O15,)))))))&amp;IF($D$2=25.5,O16,IF($D$2=26.5,O17,IF($D$2=39.5,O30,)))&amp;IF($D$2=31.5,O22,IF($D$2=32.5,O23,IF($D$2=33.5,O24,IF($D$2=34.5,O25,IF($D$2=35.5,O26,IF($D$2=36.5,O27,IF($D$2=37.5,O28,IF($C$2=38.5,O29,))))))))&amp;IF($D$2=27.5,O18,IF($D$2=28.5,O19,IF($D$2=29.5,O20,IF($D$2=30.5,O21,))))</f>
        <v>3.12</v>
      </c>
      <c r="E8" s="257" t="str">
        <f>IF($D$2=40.5,P31,IF($D$2=41.5,P32,IF($D$2=42.5,P33,IF($D$2=43.5,P34,IF($D$2=44.5,P35,IF($D$2=45.5,P36,IF($D$2=46.5,P37,)))))))&amp;
IF($D$2=47.5,P38,IF($D$2=48.5,P39,IF($D$2=49.5,P40,IF($D$2=50.5,P41,IF($D$2=51.5,P42,IF($D$2=52.5,P43,IF($D$2=53.5,P44,)))))))&amp;
IF($D$2=54.5,P45,IF($D$2=55.5,P46,IF($D$2=56.5,P47,IF($D$2=57.5,P48,IF($D$2=15.5,P6,IF($D$2=16.5,P7,IF($D$2=17.5,P8,)))))))&amp;
IF($D$2=18.5,P9,IF($D$2=19.5,P10,IF($D$2=20.5,P11,IF($D$2=21.5,P12,IF($D$2=22.5,P13,IF($D$2=23.5,P14,IF($D$2=24.5,P15,)))))))&amp;IF($D$2=25.5,P16,IF($D$2=26.5,P17,IF($D$2=39.5,P30,)))&amp;IF($D$2=31.5,P22,IF($D$2=32.5,P23,IF($D$2=33.5,P24,IF($D$2=34.5,P25,IF($D$2=35.5,P26,IF($D$2=36.5,P27,IF($D$2=37.5,P28,IF($C$2=38.5,P29,))))))))&amp;IF($D$2=27.5,P18,IF($D$2=28.5,P19,IF($D$2=29.5,P20,IF($D$2=30.5,P21,))))</f>
        <v>0.55</v>
      </c>
      <c r="F8" s="258">
        <f>E8*1.25</f>
        <v>0.6875</v>
      </c>
      <c r="G8" s="258">
        <f>D8+E8</f>
        <v>3.67</v>
      </c>
      <c r="H8" s="258">
        <f>D8+F8</f>
        <v>3.8075000000000001</v>
      </c>
      <c r="I8" s="224"/>
      <c r="J8" s="224"/>
      <c r="K8" s="224"/>
      <c r="L8" s="259">
        <v>17.5</v>
      </c>
      <c r="M8" s="260">
        <v>1.36</v>
      </c>
      <c r="N8" s="260">
        <v>0.22</v>
      </c>
      <c r="O8" s="261">
        <v>2.73</v>
      </c>
      <c r="P8" s="261">
        <v>0.55000000000000004</v>
      </c>
      <c r="Q8" s="261">
        <v>4.1100000000000003</v>
      </c>
      <c r="R8" s="261">
        <v>0.78</v>
      </c>
      <c r="S8" s="262">
        <v>15.67</v>
      </c>
      <c r="T8" s="262">
        <v>3.51</v>
      </c>
      <c r="U8" s="262">
        <v>29.73</v>
      </c>
      <c r="V8" s="262">
        <v>10.8</v>
      </c>
      <c r="W8" s="259">
        <v>16.149999999999999</v>
      </c>
      <c r="X8" s="259">
        <v>3.06</v>
      </c>
      <c r="Y8" s="262">
        <v>5.61</v>
      </c>
      <c r="Z8" s="262">
        <v>1.7</v>
      </c>
      <c r="AA8" s="262">
        <v>24.7</v>
      </c>
      <c r="AB8" s="262">
        <v>3.34</v>
      </c>
      <c r="AC8" s="262">
        <v>29.8</v>
      </c>
      <c r="AD8" s="262">
        <v>5.18</v>
      </c>
      <c r="AE8" s="262">
        <v>57.71</v>
      </c>
      <c r="AF8" s="262">
        <v>4.66</v>
      </c>
      <c r="AG8" s="262">
        <v>46.32</v>
      </c>
      <c r="AH8" s="262">
        <v>19</v>
      </c>
      <c r="AI8" s="259">
        <v>21.91</v>
      </c>
      <c r="AJ8" s="259">
        <v>6.52</v>
      </c>
      <c r="AK8" s="263">
        <v>7.3</v>
      </c>
      <c r="AL8" s="263">
        <v>1.46</v>
      </c>
      <c r="AM8" s="262">
        <v>35.67</v>
      </c>
      <c r="AN8" s="262">
        <v>12.96</v>
      </c>
      <c r="AO8" s="262">
        <v>13.74</v>
      </c>
      <c r="AP8" s="262">
        <v>2.75</v>
      </c>
      <c r="AQ8" s="262">
        <v>42.76</v>
      </c>
      <c r="AR8" s="262">
        <v>20.9</v>
      </c>
      <c r="AS8" s="262">
        <v>18.8</v>
      </c>
      <c r="AT8" s="262">
        <v>4.2</v>
      </c>
      <c r="AU8" s="262">
        <v>52.29</v>
      </c>
      <c r="AV8" s="262">
        <v>25.71</v>
      </c>
      <c r="AW8" s="262">
        <v>5.51</v>
      </c>
      <c r="AX8" s="262">
        <v>1.66</v>
      </c>
      <c r="AY8" s="259">
        <v>7.62</v>
      </c>
      <c r="AZ8" s="259">
        <v>2.11</v>
      </c>
      <c r="BA8" s="263">
        <v>9.2899999999999991</v>
      </c>
      <c r="BB8" s="263">
        <v>3.38</v>
      </c>
      <c r="BC8" s="262">
        <v>8.44</v>
      </c>
      <c r="BD8" s="262">
        <v>1.75</v>
      </c>
      <c r="BE8" s="262">
        <v>5.1100000000000003</v>
      </c>
      <c r="BF8" s="262">
        <v>0.62</v>
      </c>
      <c r="BG8" s="262">
        <v>4.74</v>
      </c>
      <c r="BH8" s="262">
        <v>0.88</v>
      </c>
      <c r="BI8" s="262">
        <v>11.3</v>
      </c>
      <c r="BJ8" s="262">
        <v>2.21</v>
      </c>
      <c r="BK8" s="262">
        <v>15.61</v>
      </c>
      <c r="BL8" s="262">
        <v>3.05</v>
      </c>
      <c r="BM8" s="262">
        <v>23.21</v>
      </c>
      <c r="BN8" s="262">
        <v>4.54</v>
      </c>
      <c r="BO8" s="262">
        <v>34</v>
      </c>
      <c r="BP8" s="262">
        <v>6.64</v>
      </c>
      <c r="BQ8" s="259">
        <v>1.59</v>
      </c>
      <c r="BR8" s="259">
        <v>0.49</v>
      </c>
      <c r="BS8" s="262">
        <v>2.2000000000000002</v>
      </c>
      <c r="BT8" s="262">
        <v>0.68</v>
      </c>
      <c r="BU8" s="262">
        <v>3.27</v>
      </c>
      <c r="BV8" s="262">
        <v>1</v>
      </c>
      <c r="BW8" s="262">
        <v>4.79</v>
      </c>
      <c r="BX8" s="262">
        <v>1.47</v>
      </c>
      <c r="BY8" s="262">
        <v>237.04</v>
      </c>
      <c r="BZ8" s="262">
        <v>16.77</v>
      </c>
      <c r="CA8" s="262">
        <v>10.210000000000001</v>
      </c>
      <c r="CB8" s="262">
        <v>2.82</v>
      </c>
      <c r="CC8" s="262">
        <v>8.14</v>
      </c>
      <c r="CD8" s="262">
        <v>2.2799999999999998</v>
      </c>
      <c r="CE8" s="262">
        <v>118.6</v>
      </c>
      <c r="CF8" s="262">
        <v>35.15</v>
      </c>
      <c r="CG8" s="259">
        <v>9.58</v>
      </c>
      <c r="CH8" s="259">
        <v>1.74</v>
      </c>
      <c r="CI8" s="259">
        <v>15.26</v>
      </c>
      <c r="CJ8" s="259">
        <v>5.34</v>
      </c>
      <c r="CK8" s="259">
        <v>9.6199999999999992</v>
      </c>
      <c r="CL8" s="259">
        <v>1.92</v>
      </c>
      <c r="CM8" s="259">
        <v>17.920000000000002</v>
      </c>
      <c r="CN8" s="259">
        <v>2.5299999999999998</v>
      </c>
      <c r="CO8" s="259">
        <v>9.4700000000000006</v>
      </c>
      <c r="CP8" s="259">
        <v>2.39</v>
      </c>
      <c r="CQ8" s="259">
        <v>6.59</v>
      </c>
      <c r="CR8" s="259">
        <v>1.06</v>
      </c>
      <c r="CS8" s="263">
        <v>27.09</v>
      </c>
      <c r="CT8" s="263">
        <v>11.03</v>
      </c>
      <c r="CU8" s="259">
        <v>32.96</v>
      </c>
      <c r="CV8" s="259">
        <v>5.29</v>
      </c>
      <c r="CW8" s="259">
        <v>30.69</v>
      </c>
      <c r="CX8" s="259">
        <v>11.03</v>
      </c>
      <c r="CY8" s="259">
        <v>32.96</v>
      </c>
      <c r="CZ8" s="259">
        <v>5.29</v>
      </c>
      <c r="DA8" s="259">
        <v>21.18</v>
      </c>
      <c r="DB8" s="259">
        <v>5.92</v>
      </c>
      <c r="DC8" s="259">
        <v>26.48</v>
      </c>
      <c r="DD8" s="259">
        <v>7.39</v>
      </c>
      <c r="DE8" s="259">
        <v>35.31</v>
      </c>
      <c r="DF8" s="259">
        <v>9.86</v>
      </c>
      <c r="DG8" s="259"/>
      <c r="DH8" s="259"/>
      <c r="DI8" s="259">
        <v>8.1999999999999993</v>
      </c>
      <c r="DJ8" s="259">
        <v>2.0699999999999998</v>
      </c>
      <c r="DK8" s="259">
        <v>1.83</v>
      </c>
      <c r="DL8" s="259">
        <v>0.39</v>
      </c>
      <c r="DM8" s="259">
        <v>40.51</v>
      </c>
      <c r="DN8" s="259">
        <v>5.86</v>
      </c>
      <c r="DO8" s="259">
        <v>55.98</v>
      </c>
      <c r="DP8" s="259">
        <v>7.39</v>
      </c>
      <c r="DQ8" s="259">
        <v>67.760000000000005</v>
      </c>
      <c r="DR8" s="259">
        <v>8.11</v>
      </c>
      <c r="DS8" s="259">
        <v>82.11</v>
      </c>
      <c r="DT8" s="259">
        <v>9</v>
      </c>
      <c r="DU8" s="259">
        <v>8.31</v>
      </c>
      <c r="DV8" s="259">
        <v>1.97</v>
      </c>
      <c r="DW8" s="259">
        <v>9.6999999999999993</v>
      </c>
      <c r="DX8" s="259">
        <v>2.2999999999999998</v>
      </c>
    </row>
    <row r="9" spans="1:128" ht="18.75" customHeight="1">
      <c r="A9" s="254"/>
      <c r="B9" s="255" t="s">
        <v>113</v>
      </c>
      <c r="C9" s="256" t="s">
        <v>111</v>
      </c>
      <c r="D9" s="257" t="str">
        <f>IF($D$2=40.5,Q31,IF($D$2=41.5,Q32,IF($D$2=42.5,Q33,IF($D$2=43.5,Q34,IF($D$2=44.5,Q35,IF($D$2=45.5,Q36,IF($D$2=46.5,Q37,)))))))&amp;
IF($D$2=47.5,Q38,IF($D$2=48.5,Q39,IF($D$2=49.5,Q40,IF($D$2=50.5,Q41,IF($D$2=51.5,Q42,IF($D$2=52.5,Q43,IF($D$2=53.5,Q44,)))))))&amp;
IF($D$2=54.5,Q45,IF($D$2=55.5,Q46,IF($D$2=56.5,Q47,IF($D$2=57.5,Q48,IF($D$2=15.5,Q6,IF($D$2=16.5,Q7,IF($D$2=17.5,Q8,)))))))&amp;
IF($D$2=18.5,Q9,IF($D$2=19.5,Q10,IF($D$2=20.5,Q11,IF($D$2=21.5,Q12,IF($D$2=22.5,Q13,IF($D$2=23.5,Q14,IF($D$2=24.5,Q15,)))))))&amp;IF($D$2=25.5,Q16,IF($D$2=26.5,Q17,IF($D$2=39.5,Q30,)))&amp;IF($D$2=31.5,Q22,IF($D$2=32.5,Q23,IF($D$2=33.5,Q24,IF($D$2=34.5,Q25,IF($D$2=35.5,Q26,IF($D$2=36.5,Q27,IF($D$2=37.5,Q28,IF($C$2=38.5,Q29,))))))))&amp;IF($D$2=27.5,Q18,IF($D$2=28.5,Q19,IF($D$2=29.5,Q20,IF($D$2=30.5,Q21,))))</f>
        <v>4.73</v>
      </c>
      <c r="E9" s="257" t="str">
        <f>IF($D$2=40.5,R31,IF($D$2=41.5,R32,IF($D$2=42.5,R33,IF($D$2=43.5,R34,IF($D$2=44.5,R35,IF($D$2=45.5,R36,IF($D$2=46.5,R37,)))))))&amp;
IF($D$2=47.5,R38,IF($D$2=48.5,R39,IF($D$2=49.5,R40,IF($D$2=50.5,R41,IF($D$2=51.5,R42,IF($D$2=52.5,R43,IF($D$2=53.5,R44,)))))))&amp;
IF($D$2=54.5,R45,IF($D$2=55.5,R46,IF($D$2=56.5,R47,IF($D$2=57.5,R48,IF($D$2=15.5,R6,IF($D$2=16.5,R7,IF($D$2=17.5,R8,)))))))&amp;
IF($D$2=18.5,R9,IF($D$2=19.5,R10,IF($D$2=20.5,R11,IF($D$2=21.5,R12,IF($D$2=22.5,R13,IF($D$2=23.5,R14,IF($D$2=24.5,R15,)))))))&amp;IF($D$2=25.5,R16,IF($D$2=26.5,R17,IF($D$2=39.5,R30,)))&amp;IF($D$2=31.5,R22,IF($D$2=32.5,R23,IF($D$2=33.5,R24,IF($D$2=34.5,R25,IF($D$2=35.5,R26,IF($D$2=36.5,R27,IF($D$2=37.5,R28,IF($C$2=38.5,R29,))))))))&amp;IF($D$2=27.5,R18,IF($D$2=28.5,R19,IF($D$2=29.5,R20,IF($D$2=30.5,R21,))))</f>
        <v>0.78</v>
      </c>
      <c r="F9" s="258">
        <f>E9*1.25</f>
        <v>0.97500000000000009</v>
      </c>
      <c r="G9" s="258">
        <f>D9+E9</f>
        <v>5.5100000000000007</v>
      </c>
      <c r="H9" s="258">
        <f>D9+F9</f>
        <v>5.7050000000000001</v>
      </c>
      <c r="I9" s="224"/>
      <c r="J9" s="224"/>
      <c r="K9" s="224"/>
      <c r="L9" s="259">
        <v>18.5</v>
      </c>
      <c r="M9" s="260">
        <v>1.37</v>
      </c>
      <c r="N9" s="260">
        <v>0.22</v>
      </c>
      <c r="O9" s="261">
        <v>2.76</v>
      </c>
      <c r="P9" s="261">
        <v>0.55000000000000004</v>
      </c>
      <c r="Q9" s="261">
        <v>4.16</v>
      </c>
      <c r="R9" s="261">
        <v>0.78</v>
      </c>
      <c r="S9" s="262">
        <v>15.89</v>
      </c>
      <c r="T9" s="262">
        <v>3.51</v>
      </c>
      <c r="U9" s="262">
        <v>30.18</v>
      </c>
      <c r="V9" s="262">
        <v>10.8</v>
      </c>
      <c r="W9" s="259">
        <v>16.34</v>
      </c>
      <c r="X9" s="259">
        <v>3.06</v>
      </c>
      <c r="Y9" s="262">
        <v>5.69</v>
      </c>
      <c r="Z9" s="262">
        <v>1.7</v>
      </c>
      <c r="AA9" s="262">
        <v>25.09</v>
      </c>
      <c r="AB9" s="262">
        <v>3.34</v>
      </c>
      <c r="AC9" s="262">
        <v>30.25</v>
      </c>
      <c r="AD9" s="262">
        <v>5.18</v>
      </c>
      <c r="AE9" s="262">
        <v>58.15</v>
      </c>
      <c r="AF9" s="262">
        <v>4.66</v>
      </c>
      <c r="AG9" s="262">
        <v>47.26</v>
      </c>
      <c r="AH9" s="262">
        <v>19</v>
      </c>
      <c r="AI9" s="259">
        <v>22.21</v>
      </c>
      <c r="AJ9" s="259">
        <v>6.52</v>
      </c>
      <c r="AK9" s="263">
        <v>7.39</v>
      </c>
      <c r="AL9" s="263">
        <v>1.46</v>
      </c>
      <c r="AM9" s="262">
        <v>36.21</v>
      </c>
      <c r="AN9" s="262">
        <v>12.96</v>
      </c>
      <c r="AO9" s="262">
        <v>13.9</v>
      </c>
      <c r="AP9" s="262">
        <v>2.75</v>
      </c>
      <c r="AQ9" s="262">
        <v>43.38</v>
      </c>
      <c r="AR9" s="262">
        <v>20.9</v>
      </c>
      <c r="AS9" s="262">
        <v>18.940000000000001</v>
      </c>
      <c r="AT9" s="262">
        <v>4.2</v>
      </c>
      <c r="AU9" s="262">
        <v>53.07</v>
      </c>
      <c r="AV9" s="262">
        <v>25.71</v>
      </c>
      <c r="AW9" s="262">
        <v>5.58</v>
      </c>
      <c r="AX9" s="262">
        <v>1.66</v>
      </c>
      <c r="AY9" s="259">
        <v>7.72</v>
      </c>
      <c r="AZ9" s="259">
        <v>2.11</v>
      </c>
      <c r="BA9" s="263">
        <v>9.41</v>
      </c>
      <c r="BB9" s="263">
        <v>3.38</v>
      </c>
      <c r="BC9" s="262">
        <v>8.5399999999999991</v>
      </c>
      <c r="BD9" s="262">
        <v>1.75</v>
      </c>
      <c r="BE9" s="262">
        <v>5.24</v>
      </c>
      <c r="BF9" s="262">
        <v>0.62</v>
      </c>
      <c r="BG9" s="262">
        <v>4.8600000000000003</v>
      </c>
      <c r="BH9" s="262">
        <v>0.88</v>
      </c>
      <c r="BI9" s="262">
        <v>11.56</v>
      </c>
      <c r="BJ9" s="262">
        <v>2.21</v>
      </c>
      <c r="BK9" s="262">
        <v>15.97</v>
      </c>
      <c r="BL9" s="262">
        <v>3.05</v>
      </c>
      <c r="BM9" s="262">
        <v>23.75</v>
      </c>
      <c r="BN9" s="262">
        <v>4.54</v>
      </c>
      <c r="BO9" s="262">
        <v>34.78</v>
      </c>
      <c r="BP9" s="262">
        <v>6.64</v>
      </c>
      <c r="BQ9" s="259">
        <v>1.61</v>
      </c>
      <c r="BR9" s="259">
        <v>0.49</v>
      </c>
      <c r="BS9" s="262">
        <v>2.2200000000000002</v>
      </c>
      <c r="BT9" s="262">
        <v>0.68</v>
      </c>
      <c r="BU9" s="262">
        <v>3.31</v>
      </c>
      <c r="BV9" s="262">
        <v>1</v>
      </c>
      <c r="BW9" s="262">
        <v>4.84</v>
      </c>
      <c r="BX9" s="262">
        <v>1.47</v>
      </c>
      <c r="BY9" s="262">
        <v>247.82</v>
      </c>
      <c r="BZ9" s="262">
        <v>16.77</v>
      </c>
      <c r="CA9" s="262">
        <v>10.38</v>
      </c>
      <c r="CB9" s="262">
        <v>2.82</v>
      </c>
      <c r="CC9" s="262">
        <v>8.25</v>
      </c>
      <c r="CD9" s="262">
        <v>2.2799999999999998</v>
      </c>
      <c r="CE9" s="262">
        <v>122.07</v>
      </c>
      <c r="CF9" s="262">
        <v>35.15</v>
      </c>
      <c r="CG9" s="259">
        <v>9.85</v>
      </c>
      <c r="CH9" s="259">
        <v>1.74</v>
      </c>
      <c r="CI9" s="259">
        <v>15.26</v>
      </c>
      <c r="CJ9" s="259">
        <v>5.34</v>
      </c>
      <c r="CK9" s="259">
        <v>9.67</v>
      </c>
      <c r="CL9" s="259">
        <v>1.92</v>
      </c>
      <c r="CM9" s="259">
        <v>18.170000000000002</v>
      </c>
      <c r="CN9" s="259">
        <v>2.5299999999999998</v>
      </c>
      <c r="CO9" s="259">
        <v>9.69</v>
      </c>
      <c r="CP9" s="259">
        <v>2.39</v>
      </c>
      <c r="CQ9" s="259">
        <v>6.73</v>
      </c>
      <c r="CR9" s="259">
        <v>1.06</v>
      </c>
      <c r="CS9" s="263">
        <v>28.3</v>
      </c>
      <c r="CT9" s="263">
        <v>11.03</v>
      </c>
      <c r="CU9" s="259">
        <v>33.630000000000003</v>
      </c>
      <c r="CV9" s="259">
        <v>5.29</v>
      </c>
      <c r="CW9" s="259">
        <v>31.13</v>
      </c>
      <c r="CX9" s="259">
        <v>11.03</v>
      </c>
      <c r="CY9" s="259">
        <v>33.630000000000003</v>
      </c>
      <c r="CZ9" s="259">
        <v>5.29</v>
      </c>
      <c r="DA9" s="259">
        <v>21.33</v>
      </c>
      <c r="DB9" s="259">
        <v>5.92</v>
      </c>
      <c r="DC9" s="259">
        <v>26.66</v>
      </c>
      <c r="DD9" s="259">
        <v>7.39</v>
      </c>
      <c r="DE9" s="259">
        <v>35.54</v>
      </c>
      <c r="DF9" s="259">
        <v>9.86</v>
      </c>
      <c r="DG9" s="259"/>
      <c r="DH9" s="259"/>
      <c r="DI9" s="259">
        <v>8.3699999999999992</v>
      </c>
      <c r="DJ9" s="259">
        <v>2.0699999999999998</v>
      </c>
      <c r="DK9" s="259">
        <v>1.87</v>
      </c>
      <c r="DL9" s="259">
        <v>0.39</v>
      </c>
      <c r="DM9" s="259">
        <v>40.83</v>
      </c>
      <c r="DN9" s="259">
        <v>5.86</v>
      </c>
      <c r="DO9" s="259">
        <v>56.36</v>
      </c>
      <c r="DP9" s="259">
        <v>7.39</v>
      </c>
      <c r="DQ9" s="259">
        <v>68.23</v>
      </c>
      <c r="DR9" s="259">
        <v>8.11</v>
      </c>
      <c r="DS9" s="259">
        <v>82.68</v>
      </c>
      <c r="DT9" s="259">
        <v>9</v>
      </c>
      <c r="DU9" s="259">
        <v>8.51</v>
      </c>
      <c r="DV9" s="259">
        <v>1.97</v>
      </c>
      <c r="DW9" s="259">
        <v>9.93</v>
      </c>
      <c r="DX9" s="259">
        <v>2.2999999999999998</v>
      </c>
    </row>
    <row r="10" spans="1:128" ht="18.75" customHeight="1">
      <c r="A10" s="254">
        <v>2</v>
      </c>
      <c r="B10" s="255" t="s">
        <v>114</v>
      </c>
      <c r="C10" s="265"/>
      <c r="D10" s="266"/>
      <c r="E10" s="266"/>
      <c r="F10" s="258"/>
      <c r="G10" s="258"/>
      <c r="H10" s="258"/>
      <c r="I10" s="224"/>
      <c r="J10" s="224"/>
      <c r="K10" s="224"/>
      <c r="L10" s="259">
        <v>19.5</v>
      </c>
      <c r="M10" s="260">
        <v>1.38</v>
      </c>
      <c r="N10" s="260">
        <v>0.22</v>
      </c>
      <c r="O10" s="261">
        <v>2.79</v>
      </c>
      <c r="P10" s="261">
        <v>0.55000000000000004</v>
      </c>
      <c r="Q10" s="261">
        <v>4.21</v>
      </c>
      <c r="R10" s="261">
        <v>0.78</v>
      </c>
      <c r="S10" s="262">
        <v>16.100000000000001</v>
      </c>
      <c r="T10" s="262">
        <v>3.51</v>
      </c>
      <c r="U10" s="262">
        <v>30.63</v>
      </c>
      <c r="V10" s="262">
        <v>10.8</v>
      </c>
      <c r="W10" s="262">
        <v>16.53</v>
      </c>
      <c r="X10" s="262">
        <v>3.06</v>
      </c>
      <c r="Y10" s="262">
        <v>5.77</v>
      </c>
      <c r="Z10" s="262">
        <v>1.7</v>
      </c>
      <c r="AA10" s="262">
        <v>25.47</v>
      </c>
      <c r="AB10" s="262">
        <v>3.34</v>
      </c>
      <c r="AC10" s="262">
        <v>30.7</v>
      </c>
      <c r="AD10" s="262">
        <v>5.18</v>
      </c>
      <c r="AE10" s="262">
        <v>58.58</v>
      </c>
      <c r="AF10" s="262">
        <v>4.66</v>
      </c>
      <c r="AG10" s="262">
        <v>48.21</v>
      </c>
      <c r="AH10" s="262">
        <v>19</v>
      </c>
      <c r="AI10" s="259">
        <v>22.52</v>
      </c>
      <c r="AJ10" s="259">
        <v>6.52</v>
      </c>
      <c r="AK10" s="263">
        <v>7.47</v>
      </c>
      <c r="AL10" s="263">
        <v>1.46</v>
      </c>
      <c r="AM10" s="262">
        <v>36.75</v>
      </c>
      <c r="AN10" s="262">
        <v>12.96</v>
      </c>
      <c r="AO10" s="262">
        <v>14.05</v>
      </c>
      <c r="AP10" s="262">
        <v>2.75</v>
      </c>
      <c r="AQ10" s="262">
        <v>44</v>
      </c>
      <c r="AR10" s="262">
        <v>20.9</v>
      </c>
      <c r="AS10" s="262">
        <v>19.079999999999998</v>
      </c>
      <c r="AT10" s="262">
        <v>4.2</v>
      </c>
      <c r="AU10" s="262">
        <v>53.84</v>
      </c>
      <c r="AV10" s="262">
        <v>25.71</v>
      </c>
      <c r="AW10" s="262">
        <v>5.66</v>
      </c>
      <c r="AX10" s="262">
        <v>1.66</v>
      </c>
      <c r="AY10" s="259">
        <v>7.82</v>
      </c>
      <c r="AZ10" s="259">
        <v>2.11</v>
      </c>
      <c r="BA10" s="263">
        <v>9.5299999999999994</v>
      </c>
      <c r="BB10" s="263">
        <v>3.38</v>
      </c>
      <c r="BC10" s="262">
        <v>8.64</v>
      </c>
      <c r="BD10" s="262">
        <v>1.75</v>
      </c>
      <c r="BE10" s="262">
        <v>5.37</v>
      </c>
      <c r="BF10" s="262">
        <v>0.62</v>
      </c>
      <c r="BG10" s="262">
        <v>4.9800000000000004</v>
      </c>
      <c r="BH10" s="262">
        <v>0.88</v>
      </c>
      <c r="BI10" s="262">
        <v>11.82</v>
      </c>
      <c r="BJ10" s="262">
        <v>2.21</v>
      </c>
      <c r="BK10" s="262">
        <v>16.329999999999998</v>
      </c>
      <c r="BL10" s="262">
        <v>3.05</v>
      </c>
      <c r="BM10" s="262">
        <v>24.28</v>
      </c>
      <c r="BN10" s="262">
        <v>4.54</v>
      </c>
      <c r="BO10" s="262">
        <v>35.57</v>
      </c>
      <c r="BP10" s="262">
        <v>6.64</v>
      </c>
      <c r="BQ10" s="259">
        <v>1.63</v>
      </c>
      <c r="BR10" s="259">
        <v>0.49</v>
      </c>
      <c r="BS10" s="262">
        <v>2.25</v>
      </c>
      <c r="BT10" s="262">
        <v>0.68</v>
      </c>
      <c r="BU10" s="262">
        <v>3.34</v>
      </c>
      <c r="BV10" s="262">
        <v>1</v>
      </c>
      <c r="BW10" s="262">
        <v>4.9000000000000004</v>
      </c>
      <c r="BX10" s="262">
        <v>1.47</v>
      </c>
      <c r="BY10" s="262">
        <v>258.61</v>
      </c>
      <c r="BZ10" s="262">
        <v>16.77</v>
      </c>
      <c r="CA10" s="262">
        <v>10.55</v>
      </c>
      <c r="CB10" s="262">
        <v>2.82</v>
      </c>
      <c r="CC10" s="262">
        <v>8.36</v>
      </c>
      <c r="CD10" s="262">
        <v>2.2799999999999998</v>
      </c>
      <c r="CE10" s="262">
        <v>125.53</v>
      </c>
      <c r="CF10" s="262">
        <v>35.15</v>
      </c>
      <c r="CG10" s="259">
        <v>10.130000000000001</v>
      </c>
      <c r="CH10" s="259">
        <v>1.74</v>
      </c>
      <c r="CI10" s="259">
        <v>15.26</v>
      </c>
      <c r="CJ10" s="259">
        <v>5.34</v>
      </c>
      <c r="CK10" s="259">
        <v>9.7200000000000006</v>
      </c>
      <c r="CL10" s="259">
        <v>1.92</v>
      </c>
      <c r="CM10" s="259">
        <v>18.41</v>
      </c>
      <c r="CN10" s="259">
        <v>2.5299999999999998</v>
      </c>
      <c r="CO10" s="259">
        <v>9.92</v>
      </c>
      <c r="CP10" s="259">
        <v>2.39</v>
      </c>
      <c r="CQ10" s="259">
        <v>6.86</v>
      </c>
      <c r="CR10" s="259">
        <v>1.06</v>
      </c>
      <c r="CS10" s="263">
        <v>28.7</v>
      </c>
      <c r="CT10" s="263">
        <v>11.03</v>
      </c>
      <c r="CU10" s="259">
        <v>34.31</v>
      </c>
      <c r="CV10" s="259">
        <v>5.29</v>
      </c>
      <c r="CW10" s="259">
        <v>31.57</v>
      </c>
      <c r="CX10" s="259">
        <v>11.03</v>
      </c>
      <c r="CY10" s="259">
        <v>34.31</v>
      </c>
      <c r="CZ10" s="259">
        <v>5.29</v>
      </c>
      <c r="DA10" s="259">
        <v>21.47</v>
      </c>
      <c r="DB10" s="259">
        <v>5.92</v>
      </c>
      <c r="DC10" s="259">
        <v>26.83</v>
      </c>
      <c r="DD10" s="259">
        <v>7.39</v>
      </c>
      <c r="DE10" s="259">
        <v>35.78</v>
      </c>
      <c r="DF10" s="259">
        <v>9.86</v>
      </c>
      <c r="DG10" s="259">
        <v>42.94</v>
      </c>
      <c r="DH10" s="259">
        <v>11.83</v>
      </c>
      <c r="DI10" s="259">
        <v>8.5500000000000007</v>
      </c>
      <c r="DJ10" s="259">
        <v>2.0699999999999998</v>
      </c>
      <c r="DK10" s="259">
        <v>1.92</v>
      </c>
      <c r="DL10" s="259">
        <v>0.39</v>
      </c>
      <c r="DM10" s="259">
        <v>41.16</v>
      </c>
      <c r="DN10" s="259">
        <v>5.86</v>
      </c>
      <c r="DO10" s="259">
        <v>56.74</v>
      </c>
      <c r="DP10" s="259">
        <v>7.39</v>
      </c>
      <c r="DQ10" s="259">
        <v>68.69</v>
      </c>
      <c r="DR10" s="259">
        <v>8.11</v>
      </c>
      <c r="DS10" s="259">
        <v>83.25</v>
      </c>
      <c r="DT10" s="259">
        <v>9</v>
      </c>
      <c r="DU10" s="259">
        <v>8.6999999999999993</v>
      </c>
      <c r="DV10" s="259">
        <v>1.97</v>
      </c>
      <c r="DW10" s="259">
        <v>10.15</v>
      </c>
      <c r="DX10" s="259">
        <v>2.2999999999999998</v>
      </c>
    </row>
    <row r="11" spans="1:128" ht="18.75" customHeight="1">
      <c r="A11" s="254"/>
      <c r="B11" s="255" t="s">
        <v>115</v>
      </c>
      <c r="C11" s="265" t="s">
        <v>116</v>
      </c>
      <c r="D11" s="257" t="str">
        <f>IF($D$2=40.5,S31,IF($D$2=41.5,S32,IF($D$2=42.5,S33,IF($D$2=43.5,S34,IF($D$2=44.5,S35,IF($D$2=45.5,S36,IF($D$2=46.5,S37,)))))))&amp;
IF($D$2=47.5,S38,IF($D$2=48.5,S39,IF($D$2=49.5,S40,IF($D$2=50.5,S41,IF($D$2=51.5,S42,IF($D$2=52.5,S43,IF($D$2=53.5,S44,)))))))&amp;
IF($D$2=54.5,S45,IF($D$2=55.5,S46,IF($D$2=56.5,S47,IF($D$2=57.5,S48,IF($D$2=15.5,S6,IF($D$2=16.5,S7,IF($D$2=17.5,S8,)))))))&amp;
IF($D$2=18.5,S9,IF($D$2=19.5,S10,IF($D$2=20.5,S11,IF($D$2=21.5,S12,IF($D$2=22.5,S13,IF($D$2=23.5,S14,IF($D$2=24.5,S15,)))))))&amp;IF($D$2=25.5,S16,IF($D$2=26.5,S17,IF($D$2=39.5,S30,)))&amp;IF($D$2=31.5,S22,IF($D$2=32.5,S23,IF($D$2=33.5,S24,IF($D$2=34.5,S25,IF($D$2=35.5,S26,IF($D$2=36.5,S27,IF($D$2=37.5,S28,IF($C$2=38.5,S29,))))))))&amp;IF($D$2=27.5,S18,IF($D$2=28.5,S19,IF($D$2=29.5,S20,IF($D$2=30.5,S21,))))</f>
        <v>18.26</v>
      </c>
      <c r="E11" s="257" t="str">
        <f>IF($D$2=40.5,T31,IF($D$2=41.5,T32,IF($D$2=42.5,T33,IF($D$2=43.5,T34,IF($D$2=44.5,T35,IF($D$2=45.5,T36,IF($D$2=46.5,T37,)))))))&amp;
IF($D$2=47.5,T38,IF($D$2=48.5,T39,IF($D$2=49.5,T40,IF($D$2=50.5,T41,IF($D$2=51.5,T42,IF($D$2=52.5,T43,IF($D$2=53.5,T44,)))))))&amp;
IF($D$2=54.5,T45,IF($D$2=55.5,T46,IF($D$2=56.5,T47,IF($D$2=57.5,T48,IF($D$2=15.5,T6,IF($D$2=16.5,T7,IF($D$2=17.5,T8,)))))))&amp;
IF($D$2=18.5,T9,IF($D$2=19.5,T10,IF($D$2=20.5,T11,IF($D$2=21.5,T12,IF($D$2=22.5,T13,IF($D$2=23.5,T14,IF($D$2=24.5,T15,)))))))&amp;IF($D$2=25.5,T16,IF($D$2=26.5,T17,IF($D$2=39.5,T30,)))&amp;IF($D$2=31.5,T22,IF($D$2=32.5,T23,IF($D$2=33.5,T24,IF($D$2=34.5,T25,IF($D$2=35.5,T26,IF($D$2=36.5,T27,IF($D$2=37.5,T28,IF($C$2=38.5,T29,))))))))&amp;IF($D$2=27.5,T18,IF($D$2=28.5,T19,IF($D$2=29.5,T20,IF($D$2=30.5,T21,))))</f>
        <v>3.51</v>
      </c>
      <c r="F11" s="258">
        <f>E11*1.25</f>
        <v>4.3874999999999993</v>
      </c>
      <c r="G11" s="258">
        <f>D11+E11</f>
        <v>21.770000000000003</v>
      </c>
      <c r="H11" s="258">
        <f>D11+F11</f>
        <v>22.647500000000001</v>
      </c>
      <c r="I11" s="224"/>
      <c r="J11" s="224"/>
      <c r="K11" s="224"/>
      <c r="L11" s="267">
        <v>20.5</v>
      </c>
      <c r="M11" s="268">
        <v>1.38</v>
      </c>
      <c r="N11" s="268">
        <v>0.22</v>
      </c>
      <c r="O11" s="269">
        <v>2.79</v>
      </c>
      <c r="P11" s="269">
        <v>0.55000000000000004</v>
      </c>
      <c r="Q11" s="269">
        <v>4.21</v>
      </c>
      <c r="R11" s="269">
        <v>0.78</v>
      </c>
      <c r="S11" s="270">
        <v>16.100000000000001</v>
      </c>
      <c r="T11" s="270">
        <v>3.51</v>
      </c>
      <c r="U11" s="270">
        <v>30.63</v>
      </c>
      <c r="V11" s="270">
        <v>10.8</v>
      </c>
      <c r="W11" s="270">
        <v>16.53</v>
      </c>
      <c r="X11" s="270">
        <v>3.06</v>
      </c>
      <c r="Y11" s="270">
        <v>5.77</v>
      </c>
      <c r="Z11" s="270">
        <v>1.7</v>
      </c>
      <c r="AA11" s="270">
        <v>25.47</v>
      </c>
      <c r="AB11" s="270">
        <v>3.34</v>
      </c>
      <c r="AC11" s="270">
        <v>30.7</v>
      </c>
      <c r="AD11" s="270">
        <v>5.18</v>
      </c>
      <c r="AE11" s="270">
        <v>58.58</v>
      </c>
      <c r="AF11" s="270">
        <v>4.66</v>
      </c>
      <c r="AG11" s="270">
        <v>48.21</v>
      </c>
      <c r="AH11" s="270">
        <v>19</v>
      </c>
      <c r="AI11" s="267">
        <v>22.52</v>
      </c>
      <c r="AJ11" s="267">
        <v>6.52</v>
      </c>
      <c r="AK11" s="271">
        <v>7.47</v>
      </c>
      <c r="AL11" s="271">
        <v>1.46</v>
      </c>
      <c r="AM11" s="270">
        <v>36.75</v>
      </c>
      <c r="AN11" s="270">
        <v>12.96</v>
      </c>
      <c r="AO11" s="270">
        <v>14.05</v>
      </c>
      <c r="AP11" s="270">
        <v>2.75</v>
      </c>
      <c r="AQ11" s="270">
        <v>44</v>
      </c>
      <c r="AR11" s="270">
        <v>20.9</v>
      </c>
      <c r="AS11" s="270">
        <v>19.079999999999998</v>
      </c>
      <c r="AT11" s="270">
        <v>4.2</v>
      </c>
      <c r="AU11" s="270">
        <v>53.84</v>
      </c>
      <c r="AV11" s="270">
        <v>25.71</v>
      </c>
      <c r="AW11" s="270">
        <v>5.66</v>
      </c>
      <c r="AX11" s="270">
        <v>1.66</v>
      </c>
      <c r="AY11" s="267">
        <v>7.82</v>
      </c>
      <c r="AZ11" s="267">
        <v>2.11</v>
      </c>
      <c r="BA11" s="271">
        <v>9.5299999999999994</v>
      </c>
      <c r="BB11" s="271">
        <v>3.38</v>
      </c>
      <c r="BC11" s="270">
        <v>8.64</v>
      </c>
      <c r="BD11" s="270">
        <v>1.75</v>
      </c>
      <c r="BE11" s="270">
        <v>5.37</v>
      </c>
      <c r="BF11" s="270">
        <v>0.62</v>
      </c>
      <c r="BG11" s="270">
        <v>4.9800000000000004</v>
      </c>
      <c r="BH11" s="270">
        <v>0.88</v>
      </c>
      <c r="BI11" s="270">
        <v>11.82</v>
      </c>
      <c r="BJ11" s="270">
        <v>2.21</v>
      </c>
      <c r="BK11" s="270">
        <v>16.329999999999998</v>
      </c>
      <c r="BL11" s="270">
        <v>3.05</v>
      </c>
      <c r="BM11" s="270">
        <v>24.28</v>
      </c>
      <c r="BN11" s="270">
        <v>4.54</v>
      </c>
      <c r="BO11" s="270">
        <v>35.57</v>
      </c>
      <c r="BP11" s="270">
        <v>6.64</v>
      </c>
      <c r="BQ11" s="267">
        <v>1.63</v>
      </c>
      <c r="BR11" s="267">
        <v>0.49</v>
      </c>
      <c r="BS11" s="270">
        <v>2.25</v>
      </c>
      <c r="BT11" s="270">
        <v>0.68</v>
      </c>
      <c r="BU11" s="270">
        <v>3.34</v>
      </c>
      <c r="BV11" s="270">
        <v>1</v>
      </c>
      <c r="BW11" s="270">
        <v>4.9000000000000004</v>
      </c>
      <c r="BX11" s="270">
        <v>1.47</v>
      </c>
      <c r="BY11" s="270">
        <v>258.61</v>
      </c>
      <c r="BZ11" s="270">
        <v>16.77</v>
      </c>
      <c r="CA11" s="270">
        <v>10.55</v>
      </c>
      <c r="CB11" s="270">
        <v>2.82</v>
      </c>
      <c r="CC11" s="270">
        <v>8.36</v>
      </c>
      <c r="CD11" s="270">
        <v>2.2799999999999998</v>
      </c>
      <c r="CE11" s="270">
        <v>125.53</v>
      </c>
      <c r="CF11" s="270">
        <v>35.15</v>
      </c>
      <c r="CG11" s="267">
        <v>10.130000000000001</v>
      </c>
      <c r="CH11" s="267">
        <v>1.74</v>
      </c>
      <c r="CI11" s="267">
        <v>15.26</v>
      </c>
      <c r="CJ11" s="267">
        <v>5.34</v>
      </c>
      <c r="CK11" s="267">
        <v>9.7200000000000006</v>
      </c>
      <c r="CL11" s="267">
        <v>1.92</v>
      </c>
      <c r="CM11" s="267">
        <v>18.41</v>
      </c>
      <c r="CN11" s="267">
        <v>2.5299999999999998</v>
      </c>
      <c r="CO11" s="267">
        <v>9.92</v>
      </c>
      <c r="CP11" s="267">
        <v>2.39</v>
      </c>
      <c r="CQ11" s="267">
        <v>6.86</v>
      </c>
      <c r="CR11" s="267">
        <v>1.06</v>
      </c>
      <c r="CS11" s="271">
        <v>28.7</v>
      </c>
      <c r="CT11" s="271">
        <v>11.03</v>
      </c>
      <c r="CU11" s="267">
        <v>34.31</v>
      </c>
      <c r="CV11" s="267">
        <v>5.29</v>
      </c>
      <c r="CW11" s="267">
        <v>31.57</v>
      </c>
      <c r="CX11" s="267">
        <v>11.03</v>
      </c>
      <c r="CY11" s="267">
        <v>34.31</v>
      </c>
      <c r="CZ11" s="267">
        <v>5.29</v>
      </c>
      <c r="DA11" s="267">
        <v>21.47</v>
      </c>
      <c r="DB11" s="267">
        <v>5.92</v>
      </c>
      <c r="DC11" s="267">
        <v>26.83</v>
      </c>
      <c r="DD11" s="267">
        <v>7.39</v>
      </c>
      <c r="DE11" s="267">
        <v>35.78</v>
      </c>
      <c r="DF11" s="267">
        <v>9.86</v>
      </c>
      <c r="DG11" s="267">
        <v>42.94</v>
      </c>
      <c r="DH11" s="267">
        <v>11.83</v>
      </c>
      <c r="DI11" s="267">
        <v>8.5500000000000007</v>
      </c>
      <c r="DJ11" s="267">
        <v>2.0699999999999998</v>
      </c>
      <c r="DK11" s="267">
        <v>1.92</v>
      </c>
      <c r="DL11" s="267">
        <v>0.39</v>
      </c>
      <c r="DM11" s="267">
        <v>41.16</v>
      </c>
      <c r="DN11" s="267">
        <v>5.86</v>
      </c>
      <c r="DO11" s="267">
        <v>56.74</v>
      </c>
      <c r="DP11" s="267">
        <v>7.39</v>
      </c>
      <c r="DQ11" s="267">
        <v>68.69</v>
      </c>
      <c r="DR11" s="267">
        <v>8.11</v>
      </c>
      <c r="DS11" s="267">
        <v>83.25</v>
      </c>
      <c r="DT11" s="267">
        <v>9</v>
      </c>
      <c r="DU11" s="267">
        <v>8.6999999999999993</v>
      </c>
      <c r="DV11" s="267">
        <v>1.97</v>
      </c>
      <c r="DW11" s="267">
        <v>10.15</v>
      </c>
      <c r="DX11" s="267">
        <v>2.2999999999999998</v>
      </c>
    </row>
    <row r="12" spans="1:128" ht="18.75" customHeight="1">
      <c r="A12" s="254"/>
      <c r="B12" s="255" t="s">
        <v>117</v>
      </c>
      <c r="C12" s="265" t="s">
        <v>118</v>
      </c>
      <c r="D12" s="257" t="str">
        <f>IF($D$2=40.5,U31,IF($D$2=41.5,U32,IF($D$2=42.5,U33,IF($D$2=43.5,U34,IF($D$2=44.5,U35,IF($D$2=45.5,U36,IF($D$2=46.5,U37,)))))))&amp;
IF($D$2=47.5,U38,IF($D$2=48.5,U39,IF($D$2=49.5,U40,IF($D$2=50.5,U41,IF($D$2=51.5,U42,IF($D$2=52.5,U43,IF($D$2=53.5,U44,)))))))&amp;
IF($D$2=54.5,U45,IF($D$2=55.5,U46,IF($D$2=56.5,U47,IF($D$2=57.5,U48,IF($D$2=15.5,U6,IF($D$2=16.5,U7,IF($D$2=17.5,U8,)))))))&amp;
IF($D$2=18.5,U9,IF($D$2=19.5,U10,IF($D$2=20.5,U11,IF($D$2=21.5,U12,IF($D$2=22.5,U13,IF($D$2=23.5,U14,IF($D$2=24.5,U15,)))))))&amp;IF($D$2=25.5,U16,IF($D$2=26.5,U17,IF($D$2=39.5,U30,)))&amp;IF($D$2=31.5,U22,IF($D$2=32.5,U23,IF($D$2=33.5,U24,IF($D$2=34.5,U25,IF($D$2=35.5,U26,IF($D$2=36.5,U27,IF($D$2=37.5,U28,IF($C$2=38.5,U29,))))))))&amp;IF($D$2=27.5,U18,IF($D$2=28.5,U19,IF($D$2=29.5,U20,IF($D$2=30.5,U21,))))</f>
        <v>35.14</v>
      </c>
      <c r="E12" s="257" t="str">
        <f>IF($D$2=40.5,V31,IF($D$2=41.5,V32,IF($D$2=42.5,V33,IF($D$2=43.5,V34,IF($D$2=44.5,V35,IF($D$2=45.5,V36,IF($D$2=46.5,V37,)))))))&amp;
IF($D$2=47.5,V38,IF($D$2=48.5,V39,IF($D$2=49.5,V40,IF($D$2=50.5,V41,IF($D$2=51.5,V42,IF($D$2=52.5,V43,IF($D$2=53.5,V44,)))))))&amp;
IF($D$2=54.5,V45,IF($D$2=55.5,V46,IF($D$2=56.5,V47,IF($D$2=57.5,V48,IF($D$2=15.5,V6,IF($D$2=16.5,V7,IF($D$2=17.5,V8,)))))))&amp;
IF($D$2=18.5,V9,IF($D$2=19.5,V10,IF($D$2=20.5,V11,IF($D$2=21.5,V12,IF($D$2=22.5,V13,IF($D$2=23.5,V14,IF($D$2=24.5,V15,)))))))&amp;IF($D$2=25.5,V16,IF($D$2=26.5,V17,IF($D$2=39.5,V30,)))&amp;IF($D$2=31.5,V22,IF($D$2=32.5,V23,IF($D$2=33.5,V24,IF($D$2=34.5,V25,IF($D$2=35.5,V26,IF($D$2=36.5,V27,IF($D$2=37.5,V28,IF($C$2=38.5,V29,))))))))&amp;IF($D$2=27.5,V18,IF($D$2=28.5,V19,IF($D$2=29.5,V20,IF($D$2=30.5,V21,))))</f>
        <v>10.8</v>
      </c>
      <c r="F12" s="258">
        <f>E12*1.25</f>
        <v>13.5</v>
      </c>
      <c r="G12" s="258">
        <f>D12+E12</f>
        <v>45.94</v>
      </c>
      <c r="H12" s="258">
        <f>D12+F12</f>
        <v>48.64</v>
      </c>
      <c r="I12" s="224"/>
      <c r="J12" s="224"/>
      <c r="K12" s="224"/>
      <c r="L12" s="267">
        <v>21.5</v>
      </c>
      <c r="M12" s="268">
        <v>1.4</v>
      </c>
      <c r="N12" s="268">
        <v>0.22</v>
      </c>
      <c r="O12" s="269">
        <v>2.83</v>
      </c>
      <c r="P12" s="269">
        <v>0.55000000000000004</v>
      </c>
      <c r="Q12" s="269">
        <v>4.26</v>
      </c>
      <c r="R12" s="269">
        <v>0.78</v>
      </c>
      <c r="S12" s="270">
        <v>16.32</v>
      </c>
      <c r="T12" s="270">
        <v>3.51</v>
      </c>
      <c r="U12" s="270">
        <v>31.08</v>
      </c>
      <c r="V12" s="270">
        <v>10.8</v>
      </c>
      <c r="W12" s="270">
        <v>16.72</v>
      </c>
      <c r="X12" s="270">
        <v>3.06</v>
      </c>
      <c r="Y12" s="270">
        <v>5.85</v>
      </c>
      <c r="Z12" s="270">
        <v>1.7</v>
      </c>
      <c r="AA12" s="270">
        <v>25.86</v>
      </c>
      <c r="AB12" s="270">
        <v>3.34</v>
      </c>
      <c r="AC12" s="270">
        <v>31.15</v>
      </c>
      <c r="AD12" s="270">
        <v>5.18</v>
      </c>
      <c r="AE12" s="270">
        <v>59.01</v>
      </c>
      <c r="AF12" s="270">
        <v>4.66</v>
      </c>
      <c r="AG12" s="270">
        <v>49.16</v>
      </c>
      <c r="AH12" s="270">
        <v>19</v>
      </c>
      <c r="AI12" s="267">
        <v>22.82</v>
      </c>
      <c r="AJ12" s="267">
        <v>6.52</v>
      </c>
      <c r="AK12" s="271">
        <v>7.55</v>
      </c>
      <c r="AL12" s="271">
        <v>1.46</v>
      </c>
      <c r="AM12" s="270">
        <v>37.29</v>
      </c>
      <c r="AN12" s="270">
        <v>12.96</v>
      </c>
      <c r="AO12" s="270">
        <v>14.21</v>
      </c>
      <c r="AP12" s="270">
        <v>2.75</v>
      </c>
      <c r="AQ12" s="270">
        <v>44.63</v>
      </c>
      <c r="AR12" s="270">
        <v>20.9</v>
      </c>
      <c r="AS12" s="270">
        <v>19.23</v>
      </c>
      <c r="AT12" s="270">
        <v>4.2</v>
      </c>
      <c r="AU12" s="270">
        <v>54.62</v>
      </c>
      <c r="AV12" s="270">
        <v>25.71</v>
      </c>
      <c r="AW12" s="270">
        <v>5.74</v>
      </c>
      <c r="AX12" s="270">
        <v>1.66</v>
      </c>
      <c r="AY12" s="267">
        <v>7.92</v>
      </c>
      <c r="AZ12" s="267">
        <v>2.11</v>
      </c>
      <c r="BA12" s="271">
        <v>9.66</v>
      </c>
      <c r="BB12" s="271">
        <v>3.38</v>
      </c>
      <c r="BC12" s="270">
        <v>8.73</v>
      </c>
      <c r="BD12" s="270">
        <v>1.75</v>
      </c>
      <c r="BE12" s="270">
        <v>5.5</v>
      </c>
      <c r="BF12" s="270">
        <v>0.62</v>
      </c>
      <c r="BG12" s="270">
        <v>5.0999999999999996</v>
      </c>
      <c r="BH12" s="270">
        <v>0.88</v>
      </c>
      <c r="BI12" s="270">
        <v>12.08</v>
      </c>
      <c r="BJ12" s="270">
        <v>2.21</v>
      </c>
      <c r="BK12" s="270">
        <v>16.690000000000001</v>
      </c>
      <c r="BL12" s="270">
        <v>3.05</v>
      </c>
      <c r="BM12" s="270">
        <v>24.82</v>
      </c>
      <c r="BN12" s="270">
        <v>4.54</v>
      </c>
      <c r="BO12" s="270">
        <v>36.35</v>
      </c>
      <c r="BP12" s="270">
        <v>6.64</v>
      </c>
      <c r="BQ12" s="267">
        <v>1.65</v>
      </c>
      <c r="BR12" s="267">
        <v>0.49</v>
      </c>
      <c r="BS12" s="270">
        <v>2.27</v>
      </c>
      <c r="BT12" s="270">
        <v>0.68</v>
      </c>
      <c r="BU12" s="270">
        <v>3.38</v>
      </c>
      <c r="BV12" s="270">
        <v>1</v>
      </c>
      <c r="BW12" s="270">
        <v>4.95</v>
      </c>
      <c r="BX12" s="270">
        <v>1.47</v>
      </c>
      <c r="BY12" s="270">
        <v>269.36</v>
      </c>
      <c r="BZ12" s="270">
        <v>16.77</v>
      </c>
      <c r="CA12" s="270">
        <v>10.71</v>
      </c>
      <c r="CB12" s="270">
        <v>2.82</v>
      </c>
      <c r="CC12" s="270">
        <v>8.4700000000000006</v>
      </c>
      <c r="CD12" s="270">
        <v>2.2799999999999998</v>
      </c>
      <c r="CE12" s="270">
        <v>129</v>
      </c>
      <c r="CF12" s="270">
        <v>35.15</v>
      </c>
      <c r="CG12" s="267">
        <v>10.4</v>
      </c>
      <c r="CH12" s="267">
        <v>1.74</v>
      </c>
      <c r="CI12" s="267">
        <v>15.26</v>
      </c>
      <c r="CJ12" s="267">
        <v>5.34</v>
      </c>
      <c r="CK12" s="267">
        <v>9.77</v>
      </c>
      <c r="CL12" s="267">
        <v>1.92</v>
      </c>
      <c r="CM12" s="267">
        <v>18.66</v>
      </c>
      <c r="CN12" s="267">
        <v>2.5299999999999998</v>
      </c>
      <c r="CO12" s="267">
        <v>10.14</v>
      </c>
      <c r="CP12" s="267">
        <v>2.39</v>
      </c>
      <c r="CQ12" s="267">
        <v>7</v>
      </c>
      <c r="CR12" s="267">
        <v>1.06</v>
      </c>
      <c r="CS12" s="271">
        <v>29.1</v>
      </c>
      <c r="CT12" s="271">
        <v>11.03</v>
      </c>
      <c r="CU12" s="267">
        <v>34.99</v>
      </c>
      <c r="CV12" s="267">
        <v>5.29</v>
      </c>
      <c r="CW12" s="267">
        <v>32.020000000000003</v>
      </c>
      <c r="CX12" s="267">
        <v>11.03</v>
      </c>
      <c r="CY12" s="267">
        <v>34.99</v>
      </c>
      <c r="CZ12" s="267">
        <v>5.29</v>
      </c>
      <c r="DA12" s="267">
        <v>21.61</v>
      </c>
      <c r="DB12" s="267">
        <v>5.92</v>
      </c>
      <c r="DC12" s="267">
        <v>27.01</v>
      </c>
      <c r="DD12" s="267">
        <v>7.39</v>
      </c>
      <c r="DE12" s="267">
        <v>36.020000000000003</v>
      </c>
      <c r="DF12" s="267">
        <v>9.86</v>
      </c>
      <c r="DG12" s="267">
        <v>43.22</v>
      </c>
      <c r="DH12" s="267">
        <v>11.83</v>
      </c>
      <c r="DI12" s="267">
        <v>8.7200000000000006</v>
      </c>
      <c r="DJ12" s="267">
        <v>2.0699999999999998</v>
      </c>
      <c r="DK12" s="267">
        <v>1.96</v>
      </c>
      <c r="DL12" s="267">
        <v>0.39</v>
      </c>
      <c r="DM12" s="267">
        <v>41.48</v>
      </c>
      <c r="DN12" s="267">
        <v>5.86</v>
      </c>
      <c r="DO12" s="267">
        <v>57.12</v>
      </c>
      <c r="DP12" s="267">
        <v>7.39</v>
      </c>
      <c r="DQ12" s="267">
        <v>69.16</v>
      </c>
      <c r="DR12" s="267">
        <v>8.11</v>
      </c>
      <c r="DS12" s="267">
        <v>83.82</v>
      </c>
      <c r="DT12" s="267">
        <v>9</v>
      </c>
      <c r="DU12" s="267">
        <v>8.9</v>
      </c>
      <c r="DV12" s="267">
        <v>1.97</v>
      </c>
      <c r="DW12" s="267">
        <v>10.38</v>
      </c>
      <c r="DX12" s="267">
        <v>2.2999999999999998</v>
      </c>
    </row>
    <row r="13" spans="1:128" ht="18.75" customHeight="1">
      <c r="A13" s="254">
        <v>3</v>
      </c>
      <c r="B13" s="255" t="s">
        <v>119</v>
      </c>
      <c r="C13" s="265"/>
      <c r="D13" s="266"/>
      <c r="E13" s="266"/>
      <c r="F13" s="258"/>
      <c r="G13" s="258"/>
      <c r="H13" s="258"/>
      <c r="I13" s="224"/>
      <c r="J13" s="224"/>
      <c r="K13" s="224"/>
      <c r="L13" s="267">
        <v>22.5</v>
      </c>
      <c r="M13" s="272">
        <v>1.41</v>
      </c>
      <c r="N13" s="272">
        <v>0.22</v>
      </c>
      <c r="O13" s="269">
        <v>2.86</v>
      </c>
      <c r="P13" s="269">
        <v>0.55000000000000004</v>
      </c>
      <c r="Q13" s="269">
        <v>4.3099999999999996</v>
      </c>
      <c r="R13" s="269">
        <v>0.78</v>
      </c>
      <c r="S13" s="270">
        <v>16.53</v>
      </c>
      <c r="T13" s="270">
        <v>3.51</v>
      </c>
      <c r="U13" s="270">
        <v>31.53</v>
      </c>
      <c r="V13" s="270">
        <v>10.8</v>
      </c>
      <c r="W13" s="270">
        <v>16.899999999999999</v>
      </c>
      <c r="X13" s="270">
        <v>3.06</v>
      </c>
      <c r="Y13" s="270">
        <v>5.93</v>
      </c>
      <c r="Z13" s="270">
        <v>1.7</v>
      </c>
      <c r="AA13" s="270">
        <v>26.24</v>
      </c>
      <c r="AB13" s="270">
        <v>3.34</v>
      </c>
      <c r="AC13" s="270">
        <v>31.59</v>
      </c>
      <c r="AD13" s="270">
        <v>5.18</v>
      </c>
      <c r="AE13" s="270">
        <v>59.45</v>
      </c>
      <c r="AF13" s="270">
        <v>4.66</v>
      </c>
      <c r="AG13" s="270">
        <v>50.11</v>
      </c>
      <c r="AH13" s="270">
        <v>19</v>
      </c>
      <c r="AI13" s="267">
        <v>23.12</v>
      </c>
      <c r="AJ13" s="267">
        <v>6.52</v>
      </c>
      <c r="AK13" s="271">
        <v>7.63</v>
      </c>
      <c r="AL13" s="271">
        <v>1.46</v>
      </c>
      <c r="AM13" s="270">
        <v>37.840000000000003</v>
      </c>
      <c r="AN13" s="270">
        <v>12.96</v>
      </c>
      <c r="AO13" s="270">
        <v>14.36</v>
      </c>
      <c r="AP13" s="270">
        <v>2.75</v>
      </c>
      <c r="AQ13" s="270">
        <v>45.25</v>
      </c>
      <c r="AR13" s="270">
        <v>20.9</v>
      </c>
      <c r="AS13" s="270">
        <v>19.37</v>
      </c>
      <c r="AT13" s="270">
        <v>4.2</v>
      </c>
      <c r="AU13" s="270">
        <v>55.4</v>
      </c>
      <c r="AV13" s="270">
        <v>25.71</v>
      </c>
      <c r="AW13" s="270">
        <v>5.81</v>
      </c>
      <c r="AX13" s="270">
        <v>1.66</v>
      </c>
      <c r="AY13" s="267">
        <v>8.02</v>
      </c>
      <c r="AZ13" s="267">
        <v>2.11</v>
      </c>
      <c r="BA13" s="271">
        <v>9.7799999999999994</v>
      </c>
      <c r="BB13" s="271">
        <v>3.38</v>
      </c>
      <c r="BC13" s="270">
        <v>8.83</v>
      </c>
      <c r="BD13" s="270">
        <v>1.75</v>
      </c>
      <c r="BE13" s="270">
        <v>5.63</v>
      </c>
      <c r="BF13" s="270">
        <v>0.62</v>
      </c>
      <c r="BG13" s="270">
        <v>5.22</v>
      </c>
      <c r="BH13" s="270">
        <v>0.88</v>
      </c>
      <c r="BI13" s="270">
        <v>12.34</v>
      </c>
      <c r="BJ13" s="270">
        <v>2.21</v>
      </c>
      <c r="BK13" s="270">
        <v>17.05</v>
      </c>
      <c r="BL13" s="270">
        <v>3.05</v>
      </c>
      <c r="BM13" s="270">
        <v>25.35</v>
      </c>
      <c r="BN13" s="270">
        <v>4.54</v>
      </c>
      <c r="BO13" s="270">
        <v>37.130000000000003</v>
      </c>
      <c r="BP13" s="270">
        <v>6.64</v>
      </c>
      <c r="BQ13" s="267">
        <v>1.66</v>
      </c>
      <c r="BR13" s="267">
        <v>0.49</v>
      </c>
      <c r="BS13" s="270">
        <v>2.2999999999999998</v>
      </c>
      <c r="BT13" s="270">
        <v>0.68</v>
      </c>
      <c r="BU13" s="270">
        <v>3.42</v>
      </c>
      <c r="BV13" s="270">
        <v>1</v>
      </c>
      <c r="BW13" s="270">
        <v>5.01</v>
      </c>
      <c r="BX13" s="270">
        <v>1.47</v>
      </c>
      <c r="BY13" s="270">
        <v>280.17</v>
      </c>
      <c r="BZ13" s="270">
        <v>16.77</v>
      </c>
      <c r="CA13" s="270">
        <v>10.88</v>
      </c>
      <c r="CB13" s="270">
        <v>2.82</v>
      </c>
      <c r="CC13" s="270">
        <v>8.58</v>
      </c>
      <c r="CD13" s="270">
        <v>2.2799999999999998</v>
      </c>
      <c r="CE13" s="270">
        <v>132.46</v>
      </c>
      <c r="CF13" s="270">
        <v>35.15</v>
      </c>
      <c r="CG13" s="267">
        <v>10.68</v>
      </c>
      <c r="CH13" s="267">
        <v>1.74</v>
      </c>
      <c r="CI13" s="267">
        <v>15.26</v>
      </c>
      <c r="CJ13" s="267">
        <v>5.34</v>
      </c>
      <c r="CK13" s="267">
        <v>9.82</v>
      </c>
      <c r="CL13" s="267">
        <v>1.92</v>
      </c>
      <c r="CM13" s="267">
        <v>18.899999999999999</v>
      </c>
      <c r="CN13" s="267">
        <v>2.5299999999999998</v>
      </c>
      <c r="CO13" s="267">
        <v>10.36</v>
      </c>
      <c r="CP13" s="267">
        <v>2.39</v>
      </c>
      <c r="CQ13" s="267">
        <v>7.13</v>
      </c>
      <c r="CR13" s="267">
        <v>1.06</v>
      </c>
      <c r="CS13" s="267">
        <v>29.51</v>
      </c>
      <c r="CT13" s="267">
        <v>11.03</v>
      </c>
      <c r="CU13" s="267">
        <v>35.659999999999997</v>
      </c>
      <c r="CV13" s="267">
        <v>5.29</v>
      </c>
      <c r="CW13" s="267">
        <v>32.46</v>
      </c>
      <c r="CX13" s="267">
        <v>11.03</v>
      </c>
      <c r="CY13" s="267">
        <v>35.659999999999997</v>
      </c>
      <c r="CZ13" s="267">
        <v>5.29</v>
      </c>
      <c r="DA13" s="267">
        <v>21.75</v>
      </c>
      <c r="DB13" s="267">
        <v>5.92</v>
      </c>
      <c r="DC13" s="267">
        <v>27.19</v>
      </c>
      <c r="DD13" s="267">
        <v>7.39</v>
      </c>
      <c r="DE13" s="267">
        <v>36.25</v>
      </c>
      <c r="DF13" s="267">
        <v>9.86</v>
      </c>
      <c r="DG13" s="267">
        <v>43.5</v>
      </c>
      <c r="DH13" s="267">
        <v>11.83</v>
      </c>
      <c r="DI13" s="267">
        <v>8.89</v>
      </c>
      <c r="DJ13" s="267">
        <v>2.0699999999999998</v>
      </c>
      <c r="DK13" s="267">
        <v>2.0099999999999998</v>
      </c>
      <c r="DL13" s="267">
        <v>0.39</v>
      </c>
      <c r="DM13" s="267">
        <v>41.8</v>
      </c>
      <c r="DN13" s="267">
        <v>5.86</v>
      </c>
      <c r="DO13" s="267">
        <v>57.5</v>
      </c>
      <c r="DP13" s="267">
        <v>7.39</v>
      </c>
      <c r="DQ13" s="267">
        <v>69.63</v>
      </c>
      <c r="DR13" s="267">
        <v>8.11</v>
      </c>
      <c r="DS13" s="267">
        <v>84.38</v>
      </c>
      <c r="DT13" s="267">
        <v>9</v>
      </c>
      <c r="DU13" s="267">
        <v>9.09</v>
      </c>
      <c r="DV13" s="267">
        <v>1.97</v>
      </c>
      <c r="DW13" s="267">
        <v>10.6</v>
      </c>
      <c r="DX13" s="267">
        <v>2.2999999999999998</v>
      </c>
    </row>
    <row r="14" spans="1:128" ht="18.75" customHeight="1">
      <c r="A14" s="254"/>
      <c r="B14" s="255" t="s">
        <v>120</v>
      </c>
      <c r="C14" s="265" t="s">
        <v>121</v>
      </c>
      <c r="D14" s="257" t="str">
        <f>IF($D$2=40.5,W31,IF($D$2=41.5,W32,IF($D$2=42.5,W33,IF($D$2=43.5,W34,IF($D$2=44.5,W35,IF($D$2=45.5,W36,IF($D$2=46.5,W37,)))))))&amp;
IF($D$2=47.5,W38,IF($D$2=48.5,W39,IF($D$2=49.5,W40,IF($D$2=50.5,W41,IF($D$2=51.5,W42,IF($D$2=52.5,W43,IF($D$2=53.5,W44,)))))))&amp;
IF($D$2=54.5,W45,IF($D$2=55.5,W46,IF($D$2=56.5,W47,IF($D$2=57.5,W48,IF($D$2=15.5,W6,IF($D$2=16.5,W7,IF($D$2=17.5,W8,)))))))&amp;
IF($D$2=18.5,W9,IF($D$2=19.5,W10,IF($D$2=20.5,W11,IF($D$2=21.5,W12,IF($D$2=22.5,W13,IF($D$2=23.5,W14,IF($D$2=24.5,W15,)))))))&amp;IF($D$2=25.5,W16,IF($D$2=26.5,W17,IF($D$2=39.5,W30,)))&amp;IF($D$2=31.5,W22,IF($D$2=32.5,W23,IF($D$2=33.5,W24,IF($D$2=34.5,W25,IF($D$2=35.5,W26,IF($D$2=36.5,W27,IF($D$2=37.5,W28,IF($C$2=38.5,W29,))))))))&amp;IF($D$2=27.5,W18,IF($D$2=28.5,W19,IF($D$2=29.5,W20,IF($D$2=30.5,W21,))))</f>
        <v>18.41</v>
      </c>
      <c r="E14" s="257" t="str">
        <f>IF($D$2=40.5,X31,IF($D$2=41.5,X32,IF($D$2=42.5,X33,IF($D$2=43.5,X34,IF($D$2=44.5,X35,IF($D$2=45.5,X36,IF($D$2=46.5,X37,)))))))&amp;
IF($D$2=47.5,X38,IF($D$2=48.5,X39,IF($D$2=49.5,X40,IF($D$2=50.5,X41,IF($D$2=51.5,X42,IF($D$2=52.5,X43,IF($D$2=53.5,X44,)))))))&amp;
IF($D$2=54.5,X45,IF($D$2=55.5,X46,IF($D$2=56.5,X47,IF($D$2=57.5,X48,IF($D$2=15.5,X6,IF($D$2=16.5,X7,IF($D$2=17.5,X8,)))))))&amp;
IF($D$2=18.5,X9,IF($D$2=19.5,X10,IF($D$2=20.5,X11,IF($D$2=21.5,X12,IF($D$2=22.5,X13,IF($D$2=23.5,X14,IF($D$2=24.5,X15,)))))))&amp;IF($D$2=25.5,X16,IF($D$2=26.5,X17,IF($D$2=39.5,X30,)))&amp;IF($D$2=31.5,X22,IF($D$2=32.5,X23,IF($D$2=33.5,X24,IF($D$2=34.5,X25,IF($D$2=35.5,X26,IF($D$2=36.5,X27,IF($D$2=37.5,X28,IF($C$2=38.5,X29,))))))))&amp;IF($D$2=27.5,X18,IF($D$2=28.5,X19,IF($D$2=29.5,X20,IF($D$2=30.5,X21,))))</f>
        <v>3.06</v>
      </c>
      <c r="F14" s="258">
        <f t="shared" ref="F14:F19" si="0">E14*1.25</f>
        <v>3.8250000000000002</v>
      </c>
      <c r="G14" s="258">
        <f t="shared" ref="G14:G19" si="1">D14+E14</f>
        <v>21.47</v>
      </c>
      <c r="H14" s="258">
        <f t="shared" ref="H14:H19" si="2">D14+F14</f>
        <v>22.234999999999999</v>
      </c>
      <c r="I14" s="224"/>
      <c r="J14" s="224"/>
      <c r="K14" s="224"/>
      <c r="L14" s="267">
        <v>23.5</v>
      </c>
      <c r="M14" s="272">
        <v>1.42</v>
      </c>
      <c r="N14" s="272">
        <v>0.22</v>
      </c>
      <c r="O14" s="269">
        <v>2.89</v>
      </c>
      <c r="P14" s="269">
        <v>0.55000000000000004</v>
      </c>
      <c r="Q14" s="269">
        <v>4.37</v>
      </c>
      <c r="R14" s="269">
        <v>0.78</v>
      </c>
      <c r="S14" s="270">
        <v>16.75</v>
      </c>
      <c r="T14" s="270">
        <v>3.51</v>
      </c>
      <c r="U14" s="270">
        <v>31.98</v>
      </c>
      <c r="V14" s="270">
        <v>10.8</v>
      </c>
      <c r="W14" s="270">
        <v>17.09</v>
      </c>
      <c r="X14" s="270">
        <v>3.06</v>
      </c>
      <c r="Y14" s="270">
        <v>6.01</v>
      </c>
      <c r="Z14" s="270">
        <v>1.7</v>
      </c>
      <c r="AA14" s="270">
        <v>26.63</v>
      </c>
      <c r="AB14" s="270">
        <v>3.34</v>
      </c>
      <c r="AC14" s="270">
        <v>32.04</v>
      </c>
      <c r="AD14" s="270">
        <v>5.18</v>
      </c>
      <c r="AE14" s="270">
        <v>59.88</v>
      </c>
      <c r="AF14" s="270">
        <v>4.66</v>
      </c>
      <c r="AG14" s="270">
        <v>51.05</v>
      </c>
      <c r="AH14" s="270">
        <v>19</v>
      </c>
      <c r="AI14" s="267">
        <v>23.43</v>
      </c>
      <c r="AJ14" s="267">
        <v>6.52</v>
      </c>
      <c r="AK14" s="271">
        <v>7.72</v>
      </c>
      <c r="AL14" s="271">
        <v>1.46</v>
      </c>
      <c r="AM14" s="270">
        <v>38.380000000000003</v>
      </c>
      <c r="AN14" s="270">
        <v>12.96</v>
      </c>
      <c r="AO14" s="270">
        <v>14.52</v>
      </c>
      <c r="AP14" s="270">
        <v>2.75</v>
      </c>
      <c r="AQ14" s="270">
        <v>45.87</v>
      </c>
      <c r="AR14" s="270">
        <v>20.9</v>
      </c>
      <c r="AS14" s="270">
        <v>19.510000000000002</v>
      </c>
      <c r="AT14" s="270">
        <v>4.2</v>
      </c>
      <c r="AU14" s="270">
        <v>56.17</v>
      </c>
      <c r="AV14" s="270">
        <v>25.71</v>
      </c>
      <c r="AW14" s="270">
        <v>5.89</v>
      </c>
      <c r="AX14" s="270">
        <v>1.66</v>
      </c>
      <c r="AY14" s="267">
        <v>8.1199999999999992</v>
      </c>
      <c r="AZ14" s="267">
        <v>2.11</v>
      </c>
      <c r="BA14" s="271">
        <v>9.9</v>
      </c>
      <c r="BB14" s="271">
        <v>3.38</v>
      </c>
      <c r="BC14" s="270">
        <v>8.93</v>
      </c>
      <c r="BD14" s="270">
        <v>1.75</v>
      </c>
      <c r="BE14" s="270">
        <v>5.76</v>
      </c>
      <c r="BF14" s="270">
        <v>0.62</v>
      </c>
      <c r="BG14" s="270">
        <v>5.34</v>
      </c>
      <c r="BH14" s="270">
        <v>0.88</v>
      </c>
      <c r="BI14" s="270">
        <v>12.6</v>
      </c>
      <c r="BJ14" s="270">
        <v>2.21</v>
      </c>
      <c r="BK14" s="270">
        <v>17.41</v>
      </c>
      <c r="BL14" s="270">
        <v>3.05</v>
      </c>
      <c r="BM14" s="270">
        <v>25.89</v>
      </c>
      <c r="BN14" s="270">
        <v>4.54</v>
      </c>
      <c r="BO14" s="270">
        <v>37.909999999999997</v>
      </c>
      <c r="BP14" s="270">
        <v>6.64</v>
      </c>
      <c r="BQ14" s="271">
        <v>1.68</v>
      </c>
      <c r="BR14" s="271">
        <v>0.49</v>
      </c>
      <c r="BS14" s="270">
        <v>2.3199999999999998</v>
      </c>
      <c r="BT14" s="270">
        <v>0.68</v>
      </c>
      <c r="BU14" s="270">
        <v>3.45</v>
      </c>
      <c r="BV14" s="270">
        <v>1</v>
      </c>
      <c r="BW14" s="270">
        <v>5.0599999999999996</v>
      </c>
      <c r="BX14" s="270">
        <v>1.47</v>
      </c>
      <c r="BY14" s="270">
        <v>290.69</v>
      </c>
      <c r="BZ14" s="270">
        <v>16.77</v>
      </c>
      <c r="CA14" s="270">
        <v>11.04</v>
      </c>
      <c r="CB14" s="270">
        <v>2.82</v>
      </c>
      <c r="CC14" s="270">
        <v>8.69</v>
      </c>
      <c r="CD14" s="270">
        <v>2.2799999999999998</v>
      </c>
      <c r="CE14" s="270">
        <v>135.93</v>
      </c>
      <c r="CF14" s="270">
        <v>35.15</v>
      </c>
      <c r="CG14" s="267">
        <v>10.96</v>
      </c>
      <c r="CH14" s="267">
        <v>1.74</v>
      </c>
      <c r="CI14" s="267">
        <v>15.26</v>
      </c>
      <c r="CJ14" s="267">
        <v>5.34</v>
      </c>
      <c r="CK14" s="267">
        <v>9.86</v>
      </c>
      <c r="CL14" s="267">
        <v>1.92</v>
      </c>
      <c r="CM14" s="267">
        <v>19.39</v>
      </c>
      <c r="CN14" s="267">
        <v>2.5299999999999998</v>
      </c>
      <c r="CO14" s="267">
        <v>10.59</v>
      </c>
      <c r="CP14" s="267">
        <v>2.39</v>
      </c>
      <c r="CQ14" s="267">
        <v>7.27</v>
      </c>
      <c r="CR14" s="267">
        <v>1.06</v>
      </c>
      <c r="CS14" s="267">
        <v>29.91</v>
      </c>
      <c r="CT14" s="267">
        <v>11.03</v>
      </c>
      <c r="CU14" s="267">
        <v>36.340000000000003</v>
      </c>
      <c r="CV14" s="267">
        <v>5.29</v>
      </c>
      <c r="CW14" s="267">
        <v>32.9</v>
      </c>
      <c r="CX14" s="267">
        <v>11.03</v>
      </c>
      <c r="CY14" s="267">
        <v>36.340000000000003</v>
      </c>
      <c r="CZ14" s="267">
        <v>5.29</v>
      </c>
      <c r="DA14" s="267">
        <v>21.89</v>
      </c>
      <c r="DB14" s="267">
        <v>5.92</v>
      </c>
      <c r="DC14" s="267">
        <v>27.37</v>
      </c>
      <c r="DD14" s="267">
        <v>7.39</v>
      </c>
      <c r="DE14" s="267">
        <v>36.49</v>
      </c>
      <c r="DF14" s="267">
        <v>9.86</v>
      </c>
      <c r="DG14" s="267">
        <v>43.79</v>
      </c>
      <c r="DH14" s="267">
        <v>11.83</v>
      </c>
      <c r="DI14" s="267">
        <v>9.06</v>
      </c>
      <c r="DJ14" s="267">
        <v>2.0699999999999998</v>
      </c>
      <c r="DK14" s="267">
        <v>2.09</v>
      </c>
      <c r="DL14" s="267">
        <v>0.39</v>
      </c>
      <c r="DM14" s="267">
        <v>42.13</v>
      </c>
      <c r="DN14" s="267">
        <v>5.86</v>
      </c>
      <c r="DO14" s="267">
        <v>57.89</v>
      </c>
      <c r="DP14" s="267">
        <v>7.39</v>
      </c>
      <c r="DQ14" s="267">
        <v>70.09</v>
      </c>
      <c r="DR14" s="267">
        <v>8.11</v>
      </c>
      <c r="DS14" s="267">
        <v>84.95</v>
      </c>
      <c r="DT14" s="267">
        <v>9</v>
      </c>
      <c r="DU14" s="267">
        <v>9.2799999999999994</v>
      </c>
      <c r="DV14" s="267">
        <v>1.97</v>
      </c>
      <c r="DW14" s="267">
        <v>10.83</v>
      </c>
      <c r="DX14" s="267">
        <v>2.2999999999999998</v>
      </c>
    </row>
    <row r="15" spans="1:128" ht="18.75" customHeight="1">
      <c r="A15" s="254"/>
      <c r="B15" s="255" t="s">
        <v>122</v>
      </c>
      <c r="C15" s="265" t="s">
        <v>116</v>
      </c>
      <c r="D15" s="257" t="str">
        <f>IF($D$2=40.5,Y31,IF($D$2=41.5,Y32,IF($D$2=42.5,Y33,IF($D$2=43.5,Y34,IF($D$2=44.5,Y35,IF($D$2=45.5,Y36,IF($D$2=46.5,Y37,)))))))&amp;
IF($D$2=47.5,Y38,IF($D$2=48.5,Y39,IF($D$2=49.5,Y40,IF($D$2=50.5,Y41,IF($D$2=51.5,Y42,IF($D$2=52.5,Y43,IF($D$2=53.5,Y44,)))))))&amp;
IF($D$2=54.5,Y45,IF($D$2=55.5,Y46,IF($D$2=56.5,Y47,IF($D$2=57.5,Y48,IF($D$2=15.5,Y6,IF($D$2=16.5,Y7,IF($D$2=17.5,Y8,)))))))&amp;
IF($D$2=18.5,Y9,IF($D$2=19.5,Y10,IF($D$2=20.5,Y11,IF($D$2=21.5,Y12,IF($D$2=22.5,Y13,IF($D$2=23.5,Y14,IF($D$2=24.5,Y15,)))))))&amp;IF($D$2=25.5,Y16,IF($D$2=26.5,Y17,IF($D$2=39.5,Y30,)))&amp;IF($D$2=31.5,Y22,IF($D$2=32.5,Y23,IF($D$2=33.5,Y24,IF($D$2=34.5,Y25,IF($D$2=35.5,Y26,IF($D$2=36.5,Y27,IF($D$2=37.5,Y28,IF($C$2=38.5,Y29,))))))))&amp;IF($D$2=27.5,Y18,IF($D$2=28.5,Y19,IF($D$2=29.5,Y20,IF($D$2=30.5,Y21,))))</f>
        <v>6.58</v>
      </c>
      <c r="E15" s="273" t="str">
        <f>IF($D$2=40.5,Z31,IF($D$2=41.5,Z32,IF($D$2=42.5,Z33,IF($D$2=43.5,Z34,IF($D$2=44.5,Z35,IF($D$2=45.5,Z36,IF($D$2=46.5,Z37,)))))))&amp;
IF($D$2=47.5,Z38,IF($D$2=48.5,Z39,IF($D$2=49.5,Z40,IF($D$2=50.5,Z41,IF($D$2=51.5,Z42,IF($D$2=52.5,Z43,IF($D$2=53.5,Z44,)))))))&amp;
IF($D$2=54.5,Z45,IF($D$2=55.5,Z46,IF($D$2=56.5,Z47,IF($D$2=57.5,Z48,IF($D$2=15.5,Z6,IF($D$2=16.5,Z7,IF($D$2=17.5,Z8,)))))))&amp;
IF($D$2=18.5,Z9,IF($D$2=19.5,Z10,IF($D$2=20.5,Z11,IF($D$2=21.5,Z12,IF($D$2=22.5,Z13,IF($D$2=23.5,Z14,IF($D$2=24.5,Z15,)))))))&amp;IF($D$2=25.5,Z16,IF($D$2=26.5,Z17,IF($D$2=39.5,Z30,)))&amp;IF($D$2=31.5,Z22,IF($D$2=32.5,Z23,IF($D$2=33.5,Z24,IF($D$2=34.5,Z25,IF($D$2=35.5,Z26,IF($D$2=36.5,Z27,IF($D$2=37.5,Z28,IF($C$2=38.5,Z29,))))))))&amp;IF($D$2=27.5,Z18,IF($D$2=28.5,Z19,IF($D$2=29.5,Z20,IF($D$2=30.5,Z21,))))</f>
        <v>1.7</v>
      </c>
      <c r="F15" s="258">
        <f t="shared" si="0"/>
        <v>2.125</v>
      </c>
      <c r="G15" s="258">
        <f t="shared" si="1"/>
        <v>8.2799999999999994</v>
      </c>
      <c r="H15" s="258">
        <f t="shared" si="2"/>
        <v>8.7050000000000001</v>
      </c>
      <c r="I15" s="224"/>
      <c r="J15" s="224" t="s">
        <v>7</v>
      </c>
      <c r="K15" s="224"/>
      <c r="L15" s="274">
        <v>24.5</v>
      </c>
      <c r="M15" s="275">
        <v>1.43</v>
      </c>
      <c r="N15" s="275">
        <v>0.22</v>
      </c>
      <c r="O15" s="276">
        <v>2.92</v>
      </c>
      <c r="P15" s="276">
        <v>0.55000000000000004</v>
      </c>
      <c r="Q15" s="276">
        <v>4.42</v>
      </c>
      <c r="R15" s="276">
        <v>0.78</v>
      </c>
      <c r="S15" s="277">
        <v>16.96</v>
      </c>
      <c r="T15" s="277">
        <v>3.51</v>
      </c>
      <c r="U15" s="277">
        <v>32.43</v>
      </c>
      <c r="V15" s="277">
        <v>10.8</v>
      </c>
      <c r="W15" s="277">
        <v>17.28</v>
      </c>
      <c r="X15" s="277">
        <v>3.06</v>
      </c>
      <c r="Y15" s="277">
        <v>6.1</v>
      </c>
      <c r="Z15" s="277">
        <v>1.7</v>
      </c>
      <c r="AA15" s="277">
        <v>27.02</v>
      </c>
      <c r="AB15" s="277">
        <v>3.34</v>
      </c>
      <c r="AC15" s="277">
        <v>32.49</v>
      </c>
      <c r="AD15" s="277">
        <v>5.18</v>
      </c>
      <c r="AE15" s="277">
        <v>60.31</v>
      </c>
      <c r="AF15" s="277">
        <v>4.66</v>
      </c>
      <c r="AG15" s="277">
        <v>52</v>
      </c>
      <c r="AH15" s="277">
        <v>19</v>
      </c>
      <c r="AI15" s="274">
        <v>23.73</v>
      </c>
      <c r="AJ15" s="274">
        <v>6.52</v>
      </c>
      <c r="AK15" s="274">
        <v>7.8</v>
      </c>
      <c r="AL15" s="274">
        <v>1.46</v>
      </c>
      <c r="AM15" s="277">
        <v>38.92</v>
      </c>
      <c r="AN15" s="277">
        <v>12.96</v>
      </c>
      <c r="AO15" s="277">
        <v>14.68</v>
      </c>
      <c r="AP15" s="277">
        <v>2.75</v>
      </c>
      <c r="AQ15" s="277">
        <v>46.5</v>
      </c>
      <c r="AR15" s="277">
        <v>20.9</v>
      </c>
      <c r="AS15" s="277">
        <v>19.649999999999999</v>
      </c>
      <c r="AT15" s="277">
        <v>4.2</v>
      </c>
      <c r="AU15" s="277">
        <v>56.95</v>
      </c>
      <c r="AV15" s="277">
        <v>25.71</v>
      </c>
      <c r="AW15" s="277">
        <v>5.97</v>
      </c>
      <c r="AX15" s="277">
        <v>1.66</v>
      </c>
      <c r="AY15" s="274">
        <v>8.2200000000000006</v>
      </c>
      <c r="AZ15" s="274">
        <v>2.11</v>
      </c>
      <c r="BA15" s="278">
        <v>10.029999999999999</v>
      </c>
      <c r="BB15" s="278">
        <v>3.38</v>
      </c>
      <c r="BC15" s="277">
        <v>9.0299999999999994</v>
      </c>
      <c r="BD15" s="277">
        <v>1.75</v>
      </c>
      <c r="BE15" s="277">
        <v>5.89</v>
      </c>
      <c r="BF15" s="277">
        <v>0.62</v>
      </c>
      <c r="BG15" s="277">
        <v>5.46</v>
      </c>
      <c r="BH15" s="277">
        <v>0.88</v>
      </c>
      <c r="BI15" s="277">
        <v>12.86</v>
      </c>
      <c r="BJ15" s="277">
        <v>2.21</v>
      </c>
      <c r="BK15" s="277">
        <v>17.77</v>
      </c>
      <c r="BL15" s="277">
        <v>3.05</v>
      </c>
      <c r="BM15" s="277">
        <v>26.42</v>
      </c>
      <c r="BN15" s="277">
        <v>4.54</v>
      </c>
      <c r="BO15" s="277">
        <v>38.700000000000003</v>
      </c>
      <c r="BP15" s="277">
        <v>6.64</v>
      </c>
      <c r="BQ15" s="274">
        <v>1.7</v>
      </c>
      <c r="BR15" s="274">
        <v>0.49</v>
      </c>
      <c r="BS15" s="277">
        <v>2.35</v>
      </c>
      <c r="BT15" s="277">
        <v>0.68</v>
      </c>
      <c r="BU15" s="277">
        <v>3.49</v>
      </c>
      <c r="BV15" s="277">
        <v>1</v>
      </c>
      <c r="BW15" s="277">
        <v>5.1100000000000003</v>
      </c>
      <c r="BX15" s="277">
        <v>1.47</v>
      </c>
      <c r="BY15" s="277">
        <v>301.74</v>
      </c>
      <c r="BZ15" s="277">
        <v>16.77</v>
      </c>
      <c r="CA15" s="277">
        <v>11.21</v>
      </c>
      <c r="CB15" s="277">
        <v>2.82</v>
      </c>
      <c r="CC15" s="277">
        <v>8.8000000000000007</v>
      </c>
      <c r="CD15" s="277">
        <v>2.2799999999999998</v>
      </c>
      <c r="CE15" s="277">
        <v>139.38999999999999</v>
      </c>
      <c r="CF15" s="277">
        <v>35.15</v>
      </c>
      <c r="CG15" s="274">
        <v>11.23</v>
      </c>
      <c r="CH15" s="274">
        <v>1.74</v>
      </c>
      <c r="CI15" s="274">
        <v>15.26</v>
      </c>
      <c r="CJ15" s="274">
        <v>5.34</v>
      </c>
      <c r="CK15" s="274">
        <v>9.91</v>
      </c>
      <c r="CL15" s="274">
        <v>1.92</v>
      </c>
      <c r="CM15" s="274">
        <v>19.39</v>
      </c>
      <c r="CN15" s="274">
        <v>2.5299999999999998</v>
      </c>
      <c r="CO15" s="274">
        <v>10.81</v>
      </c>
      <c r="CP15" s="274">
        <v>2.39</v>
      </c>
      <c r="CQ15" s="274">
        <v>7.4</v>
      </c>
      <c r="CR15" s="274">
        <v>1.06</v>
      </c>
      <c r="CS15" s="274">
        <v>30.31</v>
      </c>
      <c r="CT15" s="274">
        <v>11.03</v>
      </c>
      <c r="CU15" s="274">
        <v>37.01</v>
      </c>
      <c r="CV15" s="274">
        <v>5.29</v>
      </c>
      <c r="CW15" s="274">
        <v>33.340000000000003</v>
      </c>
      <c r="CX15" s="274">
        <v>11.03</v>
      </c>
      <c r="CY15" s="274">
        <v>37.01</v>
      </c>
      <c r="CZ15" s="274">
        <v>5.29</v>
      </c>
      <c r="DA15" s="274">
        <v>22.04</v>
      </c>
      <c r="DB15" s="274">
        <v>5.92</v>
      </c>
      <c r="DC15" s="274">
        <v>27.54</v>
      </c>
      <c r="DD15" s="274">
        <v>7.39</v>
      </c>
      <c r="DE15" s="274">
        <v>36.729999999999997</v>
      </c>
      <c r="DF15" s="274">
        <v>9.86</v>
      </c>
      <c r="DG15" s="274">
        <v>44.07</v>
      </c>
      <c r="DH15" s="274">
        <v>11.83</v>
      </c>
      <c r="DI15" s="274">
        <v>9.24</v>
      </c>
      <c r="DJ15" s="274">
        <v>2.0699999999999998</v>
      </c>
      <c r="DK15" s="274">
        <v>2.09</v>
      </c>
      <c r="DL15" s="274">
        <v>0.39</v>
      </c>
      <c r="DM15" s="274">
        <v>42.45</v>
      </c>
      <c r="DN15" s="274">
        <v>5.86</v>
      </c>
      <c r="DO15" s="274">
        <v>58.27</v>
      </c>
      <c r="DP15" s="274">
        <v>7.39</v>
      </c>
      <c r="DQ15" s="274">
        <v>70.56</v>
      </c>
      <c r="DR15" s="274">
        <v>8.11</v>
      </c>
      <c r="DS15" s="274">
        <v>85.52</v>
      </c>
      <c r="DT15" s="274">
        <v>9</v>
      </c>
      <c r="DU15" s="274">
        <v>9.48</v>
      </c>
      <c r="DV15" s="274">
        <v>1.97</v>
      </c>
      <c r="DW15" s="274">
        <v>11.06</v>
      </c>
      <c r="DX15" s="274">
        <v>2.2999999999999998</v>
      </c>
    </row>
    <row r="16" spans="1:128" ht="18.75" customHeight="1">
      <c r="A16" s="254"/>
      <c r="B16" s="255" t="s">
        <v>123</v>
      </c>
      <c r="C16" s="265" t="s">
        <v>121</v>
      </c>
      <c r="D16" s="257" t="str">
        <f>IF($D$2=40.5,AA31,IF($D$2=41.5,AA32,IF($D$2=42.5,AA33,IF($D$2=43.5,AA34,IF($D$2=44.5,AA35,IF($D$2=45.5,AA36,IF($D$2=46.5,AA37,)))))))&amp;
IF($D$2=47.5,AA38,IF($D$2=48.5,AA39,IF($D$2=49.5,AA40,IF($D$2=50.5,AA41,IF($D$2=51.5,AA42,IF($D$2=52.5,AA43,IF($D$2=53.5,AA44,)))))))&amp;
IF($D$2=54.5,AA45,IF($D$2=55.5,AA46,IF($D$2=56.5,AA47,IF($D$2=57.5,AA48,IF($D$2=15.5,AA6,IF($D$2=16.5,AA7,IF($D$2=17.5,AA8,)))))))&amp;
IF($D$2=18.5,AA9,IF($D$2=19.5,AA10,IF($D$2=20.5,AA11,IF($D$2=21.5,AA12,IF($D$2=22.5,AA13,IF($D$2=23.5,AA14,IF($D$2=24.5,AA15,)))))))&amp;IF($D$2=25.5,AA16,IF($D$2=26.5,AA17,IF($D$2=39.5,AA30,)))&amp;IF($D$2=31.5,AA22,IF($D$2=32.5,AA23,IF($D$2=33.5,AA24,IF($D$2=34.5,AA25,IF($D$2=35.5,AA26,IF($D$2=36.5,AA27,IF($D$2=37.5,AA28,IF($C$2=38.5,AA29,))))))))&amp;IF($D$2=27.5,AA18,IF($D$2=28.5,AA19,IF($D$2=29.5,AA20,IF($D$2=30.5,AA21,))))</f>
        <v>29.34</v>
      </c>
      <c r="E16" s="257" t="str">
        <f>IF($D$2=40.5,AB31,IF($D$2=41.5,AB32,IF($D$2=42.5,AB33,IF($D$2=43.5,AB34,IF($D$2=44.5,AB35,IF($D$2=45.5,AB36,IF($D$2=46.5,AB37,)))))))&amp;
IF($D$2=47.5,AB38,IF($D$2=48.5,AB39,IF($D$2=49.5,AB40,IF($D$2=50.5,AB41,IF($D$2=51.5,AB42,IF($D$2=52.5,AB43,IF($D$2=53.5,AB44,)))))))&amp;
IF($D$2=54.5,AB45,IF($D$2=55.5,AB46,IF($D$2=56.5,AB47,IF($D$2=57.5,AB48,IF($D$2=15.5,AB6,IF($D$2=16.5,AB7,IF($D$2=17.5,AB8,)))))))&amp;
IF($D$2=18.5,AB9,IF($D$2=19.5,AB10,IF($D$2=20.5,AB11,IF($D$2=21.5,AB12,IF($D$2=22.5,AB13,IF($D$2=23.5,AB14,IF($D$2=24.5,AB15,)))))))&amp;IF($D$2=25.5,AB16,IF($D$2=26.5,AB17,IF($D$2=39.5,AB30,)))&amp;IF($D$2=31.5,AB22,IF($D$2=32.5,AB23,IF($D$2=33.5,AB24,IF($D$2=34.5,AB25,IF($D$2=35.5,AB26,IF($D$2=36.5,AB27,IF($D$2=37.5,AB28,IF($C$2=38.5,AB29,))))))))&amp;IF($D$2=27.5,AB18,IF($D$2=28.5,AB19,IF($D$2=29.5,AB20,IF($D$2=30.5,AB21,))))</f>
        <v>3.34</v>
      </c>
      <c r="F16" s="258">
        <f t="shared" si="0"/>
        <v>4.1749999999999998</v>
      </c>
      <c r="G16" s="258">
        <f t="shared" si="1"/>
        <v>32.68</v>
      </c>
      <c r="H16" s="258">
        <f t="shared" si="2"/>
        <v>33.515000000000001</v>
      </c>
      <c r="I16" s="224"/>
      <c r="J16" s="224"/>
      <c r="K16" s="224"/>
      <c r="L16" s="274">
        <v>25.5</v>
      </c>
      <c r="M16" s="274">
        <v>1.45</v>
      </c>
      <c r="N16" s="274">
        <v>0.22</v>
      </c>
      <c r="O16" s="277">
        <v>2.95</v>
      </c>
      <c r="P16" s="277">
        <v>0.55000000000000004</v>
      </c>
      <c r="Q16" s="277">
        <v>4.47</v>
      </c>
      <c r="R16" s="277">
        <v>0.78</v>
      </c>
      <c r="S16" s="277">
        <v>17.18</v>
      </c>
      <c r="T16" s="277">
        <v>3.51</v>
      </c>
      <c r="U16" s="277">
        <v>32.880000000000003</v>
      </c>
      <c r="V16" s="277">
        <v>10.8</v>
      </c>
      <c r="W16" s="277">
        <v>17.47</v>
      </c>
      <c r="X16" s="277">
        <v>3.06</v>
      </c>
      <c r="Y16" s="277">
        <v>6.18</v>
      </c>
      <c r="Z16" s="277">
        <v>1.7</v>
      </c>
      <c r="AA16" s="277">
        <v>27.4</v>
      </c>
      <c r="AB16" s="277">
        <v>3.34</v>
      </c>
      <c r="AC16" s="277">
        <v>32.94</v>
      </c>
      <c r="AD16" s="277">
        <v>5.18</v>
      </c>
      <c r="AE16" s="277">
        <v>60.74</v>
      </c>
      <c r="AF16" s="277">
        <v>4.66</v>
      </c>
      <c r="AG16" s="277">
        <v>52.95</v>
      </c>
      <c r="AH16" s="277">
        <v>19</v>
      </c>
      <c r="AI16" s="274">
        <v>24.04</v>
      </c>
      <c r="AJ16" s="274">
        <v>6.52</v>
      </c>
      <c r="AK16" s="274">
        <v>7.88</v>
      </c>
      <c r="AL16" s="274">
        <v>1.46</v>
      </c>
      <c r="AM16" s="277">
        <v>39.46</v>
      </c>
      <c r="AN16" s="277">
        <v>12.96</v>
      </c>
      <c r="AO16" s="277">
        <v>14.83</v>
      </c>
      <c r="AP16" s="277">
        <v>2.75</v>
      </c>
      <c r="AQ16" s="277">
        <v>47.12</v>
      </c>
      <c r="AR16" s="277">
        <v>20.9</v>
      </c>
      <c r="AS16" s="277">
        <v>19.8</v>
      </c>
      <c r="AT16" s="277">
        <v>4.2</v>
      </c>
      <c r="AU16" s="277">
        <v>57.73</v>
      </c>
      <c r="AV16" s="277">
        <v>25.71</v>
      </c>
      <c r="AW16" s="277">
        <v>6.04</v>
      </c>
      <c r="AX16" s="277">
        <v>1.66</v>
      </c>
      <c r="AY16" s="274">
        <v>8.32</v>
      </c>
      <c r="AZ16" s="274">
        <v>2.11</v>
      </c>
      <c r="BA16" s="278">
        <v>10.15</v>
      </c>
      <c r="BB16" s="278">
        <v>3.38</v>
      </c>
      <c r="BC16" s="277">
        <v>9.1199999999999992</v>
      </c>
      <c r="BD16" s="277">
        <v>1.75</v>
      </c>
      <c r="BE16" s="277">
        <v>6.01</v>
      </c>
      <c r="BF16" s="277">
        <v>0.62</v>
      </c>
      <c r="BG16" s="277">
        <v>5.57</v>
      </c>
      <c r="BH16" s="277">
        <v>0.88</v>
      </c>
      <c r="BI16" s="277">
        <v>13.12</v>
      </c>
      <c r="BJ16" s="277">
        <v>2.21</v>
      </c>
      <c r="BK16" s="277">
        <v>18.13</v>
      </c>
      <c r="BL16" s="277">
        <v>3.05</v>
      </c>
      <c r="BM16" s="277">
        <v>26.95</v>
      </c>
      <c r="BN16" s="277">
        <v>4.54</v>
      </c>
      <c r="BO16" s="277">
        <v>39.479999999999997</v>
      </c>
      <c r="BP16" s="277">
        <v>6.64</v>
      </c>
      <c r="BQ16" s="278">
        <v>1.72</v>
      </c>
      <c r="BR16" s="278">
        <v>0.49</v>
      </c>
      <c r="BS16" s="277">
        <v>2.37</v>
      </c>
      <c r="BT16" s="277">
        <v>0.68</v>
      </c>
      <c r="BU16" s="277">
        <v>3.53</v>
      </c>
      <c r="BV16" s="277">
        <v>1</v>
      </c>
      <c r="BW16" s="277">
        <v>5.17</v>
      </c>
      <c r="BX16" s="277">
        <v>1.47</v>
      </c>
      <c r="BY16" s="277">
        <v>312.52</v>
      </c>
      <c r="BZ16" s="277">
        <v>16.77</v>
      </c>
      <c r="CA16" s="277">
        <v>11.37</v>
      </c>
      <c r="CB16" s="277">
        <v>2.82</v>
      </c>
      <c r="CC16" s="277">
        <v>8.91</v>
      </c>
      <c r="CD16" s="277">
        <v>2.2799999999999998</v>
      </c>
      <c r="CE16" s="277">
        <v>142.85</v>
      </c>
      <c r="CF16" s="277">
        <v>35.15</v>
      </c>
      <c r="CG16" s="274">
        <v>11.51</v>
      </c>
      <c r="CH16" s="274">
        <v>1.74</v>
      </c>
      <c r="CI16" s="274">
        <v>15.26</v>
      </c>
      <c r="CJ16" s="274">
        <v>5.34</v>
      </c>
      <c r="CK16" s="274">
        <v>9.9600000000000009</v>
      </c>
      <c r="CL16" s="274">
        <v>1.92</v>
      </c>
      <c r="CM16" s="274">
        <v>19.63</v>
      </c>
      <c r="CN16" s="274">
        <v>2.5299999999999998</v>
      </c>
      <c r="CO16" s="274">
        <v>11.04</v>
      </c>
      <c r="CP16" s="274">
        <v>2.39</v>
      </c>
      <c r="CQ16" s="274">
        <v>7.54</v>
      </c>
      <c r="CR16" s="274">
        <v>1.06</v>
      </c>
      <c r="CS16" s="274">
        <v>30.71</v>
      </c>
      <c r="CT16" s="274">
        <v>11.03</v>
      </c>
      <c r="CU16" s="274">
        <v>37.69</v>
      </c>
      <c r="CV16" s="274">
        <v>5.29</v>
      </c>
      <c r="CW16" s="274">
        <v>33.79</v>
      </c>
      <c r="CX16" s="274">
        <v>11.03</v>
      </c>
      <c r="CY16" s="274">
        <v>37.69</v>
      </c>
      <c r="CZ16" s="274">
        <v>5.29</v>
      </c>
      <c r="DA16" s="274">
        <v>22.18</v>
      </c>
      <c r="DB16" s="274">
        <v>5.92</v>
      </c>
      <c r="DC16" s="274">
        <v>27.72</v>
      </c>
      <c r="DD16" s="274">
        <v>7.39</v>
      </c>
      <c r="DE16" s="274">
        <v>36.96</v>
      </c>
      <c r="DF16" s="274">
        <v>9.86</v>
      </c>
      <c r="DG16" s="274">
        <v>44.36</v>
      </c>
      <c r="DH16" s="274">
        <v>11.83</v>
      </c>
      <c r="DI16" s="274">
        <v>9.41</v>
      </c>
      <c r="DJ16" s="274">
        <v>2.0699999999999998</v>
      </c>
      <c r="DK16" s="274">
        <v>2.14</v>
      </c>
      <c r="DL16" s="274">
        <v>0.39</v>
      </c>
      <c r="DM16" s="274">
        <v>42.77</v>
      </c>
      <c r="DN16" s="274">
        <v>5.86</v>
      </c>
      <c r="DO16" s="274">
        <v>58.65</v>
      </c>
      <c r="DP16" s="274">
        <v>7.39</v>
      </c>
      <c r="DQ16" s="274">
        <v>71.02</v>
      </c>
      <c r="DR16" s="274">
        <v>8.11</v>
      </c>
      <c r="DS16" s="274">
        <v>86.09</v>
      </c>
      <c r="DT16" s="274">
        <v>9</v>
      </c>
      <c r="DU16" s="274">
        <v>9.67</v>
      </c>
      <c r="DV16" s="274">
        <v>1.97</v>
      </c>
      <c r="DW16" s="274">
        <v>11.28</v>
      </c>
      <c r="DX16" s="274">
        <v>2.2999999999999998</v>
      </c>
    </row>
    <row r="17" spans="1:128" ht="18.75" customHeight="1">
      <c r="A17" s="254"/>
      <c r="B17" s="255" t="s">
        <v>124</v>
      </c>
      <c r="C17" s="265" t="s">
        <v>116</v>
      </c>
      <c r="D17" s="257" t="str">
        <f>IF($D$2=40.5,AC31,IF($D$2=41.5,AC32,IF($D$2=42.5,AC33,IF($D$2=43.5,AC34,IF($D$2=44.5,AC35,IF($D$2=45.5,AC36,IF($D$2=46.5,AC37,)))))))&amp;
IF($D$2=47.5,AC38,IF($D$2=48.5,AC39,IF($D$2=49.5,AC40,IF($D$2=50.5,AC41,IF($D$2=51.5,AC42,IF($D$2=52.5,AC43,IF($D$2=53.5,AC44,)))))))&amp;
IF($D$2=54.5,AC45,IF($D$2=55.5,AC46,IF($D$2=56.5,AC47,IF($D$2=57.5,AC48,IF($D$2=15.5,AC6,IF($D$2=16.5,AC7,IF($D$2=17.5,AC8,)))))))&amp;
IF($D$2=18.5,AC9,IF($D$2=19.5,AC10,IF($D$2=20.5,AC11,IF($D$2=21.5,AC12,IF($D$2=22.5,AC13,IF($D$2=23.5,AC14,IF($D$2=24.5,AC15,)))))))&amp;IF($D$2=25.5,AC16,IF($D$2=26.5,AC17,IF($D$2=39.5,AC30,)))&amp;IF($D$2=31.5,AC22,IF($D$2=32.5,AC23,IF($D$2=33.5,AC24,IF($D$2=34.5,AC25,IF($D$2=35.5,AC26,IF($D$2=36.5,AC27,IF($D$2=37.5,AC28,IF($C$2=38.5,AC29,))))))))&amp;IF($D$2=27.5,AC18,IF($D$2=28.5,AC19,IF($D$2=29.5,AC20,IF($D$2=30.5,AC21,))))</f>
        <v>35.18</v>
      </c>
      <c r="E17" s="257" t="str">
        <f>IF($D$2=40.5,AD31,IF($D$2=41.5,AD32,IF($D$2=42.5,AD33,IF($D$2=43.5,AD34,IF($D$2=44.5,AD35,IF($D$2=45.5,AD36,IF($D$2=46.5,AD37,)))))))&amp;
IF($D$2=47.5,AD38,IF($D$2=48.5,AD39,IF($D$2=49.5,AD40,IF($D$2=50.5,AD41,IF($D$2=51.5,AD42,IF($D$2=52.5,AD43,IF($D$2=53.5,AD44,)))))))&amp;
IF($D$2=54.5,AD45,IF($D$2=55.5,AD46,IF($D$2=56.5,AD47,IF($D$2=57.5,AD48,IF($D$2=15.5,AD6,IF($D$2=16.5,AD7,IF($D$2=17.5,AD8,)))))))&amp;
IF($D$2=18.5,AD9,IF($D$2=19.5,AD10,IF($D$2=20.5,AD11,IF($D$2=21.5,AD12,IF($D$2=22.5,AD13,IF($D$2=23.5,AD14,IF($D$2=24.5,AD15,)))))))&amp;IF($D$2=25.5,AD16,IF($D$2=26.5,AD17,IF($D$2=39.5,AD30,)))&amp;IF($D$2=31.5,AD22,IF($D$2=32.5,AD23,IF($D$2=33.5,AD24,IF($D$2=34.5,AD25,IF($D$2=35.5,AD26,IF($D$2=36.5,AD27,IF($D$2=37.5,AD28,IF($C$2=38.5,AD29,))))))))&amp;IF($D$2=27.5,AD18,IF($D$2=28.5,AD19,IF($D$2=29.5,AD20,IF($D$2=30.5,AD21,))))</f>
        <v>5.18</v>
      </c>
      <c r="F17" s="258">
        <f t="shared" si="0"/>
        <v>6.4749999999999996</v>
      </c>
      <c r="G17" s="258">
        <f t="shared" si="1"/>
        <v>40.36</v>
      </c>
      <c r="H17" s="258">
        <f t="shared" si="2"/>
        <v>41.655000000000001</v>
      </c>
      <c r="I17" s="224"/>
      <c r="J17" s="224"/>
      <c r="K17" s="224"/>
      <c r="L17" s="274">
        <v>26.5</v>
      </c>
      <c r="M17" s="274">
        <v>1.46</v>
      </c>
      <c r="N17" s="274">
        <v>0.22</v>
      </c>
      <c r="O17" s="277">
        <v>2.99</v>
      </c>
      <c r="P17" s="277">
        <v>0.55000000000000004</v>
      </c>
      <c r="Q17" s="277">
        <v>4.5199999999999996</v>
      </c>
      <c r="R17" s="277">
        <v>0.78</v>
      </c>
      <c r="S17" s="277">
        <v>17.39</v>
      </c>
      <c r="T17" s="277">
        <v>3.51</v>
      </c>
      <c r="U17" s="277">
        <v>33.33</v>
      </c>
      <c r="V17" s="277">
        <v>10.8</v>
      </c>
      <c r="W17" s="277">
        <v>17.649999999999999</v>
      </c>
      <c r="X17" s="277">
        <v>3.06</v>
      </c>
      <c r="Y17" s="277">
        <v>6.26</v>
      </c>
      <c r="Z17" s="277">
        <v>1.7</v>
      </c>
      <c r="AA17" s="277">
        <v>27.79</v>
      </c>
      <c r="AB17" s="277">
        <v>3.34</v>
      </c>
      <c r="AC17" s="277">
        <v>33.39</v>
      </c>
      <c r="AD17" s="277">
        <v>5.18</v>
      </c>
      <c r="AE17" s="277">
        <v>61.18</v>
      </c>
      <c r="AF17" s="277">
        <v>4.66</v>
      </c>
      <c r="AG17" s="277">
        <v>53.9</v>
      </c>
      <c r="AH17" s="277">
        <v>19</v>
      </c>
      <c r="AI17" s="274">
        <v>24.34</v>
      </c>
      <c r="AJ17" s="274">
        <v>6.52</v>
      </c>
      <c r="AK17" s="274">
        <v>7.96</v>
      </c>
      <c r="AL17" s="274">
        <v>1.46</v>
      </c>
      <c r="AM17" s="277">
        <v>40</v>
      </c>
      <c r="AN17" s="277">
        <v>12.96</v>
      </c>
      <c r="AO17" s="277">
        <v>14.99</v>
      </c>
      <c r="AP17" s="277">
        <v>2.75</v>
      </c>
      <c r="AQ17" s="277">
        <v>47.74</v>
      </c>
      <c r="AR17" s="277">
        <v>20.9</v>
      </c>
      <c r="AS17" s="277">
        <v>19.940000000000001</v>
      </c>
      <c r="AT17" s="277">
        <v>4.2</v>
      </c>
      <c r="AU17" s="277">
        <v>58.51</v>
      </c>
      <c r="AV17" s="277">
        <v>25.71</v>
      </c>
      <c r="AW17" s="277">
        <v>6.12</v>
      </c>
      <c r="AX17" s="277">
        <v>1.66</v>
      </c>
      <c r="AY17" s="274">
        <v>8.42</v>
      </c>
      <c r="AZ17" s="274">
        <v>2.11</v>
      </c>
      <c r="BA17" s="278">
        <v>10.28</v>
      </c>
      <c r="BB17" s="278">
        <v>3.38</v>
      </c>
      <c r="BC17" s="277">
        <v>9.2200000000000006</v>
      </c>
      <c r="BD17" s="277">
        <v>1.75</v>
      </c>
      <c r="BE17" s="277">
        <v>6.14</v>
      </c>
      <c r="BF17" s="277">
        <v>0.62</v>
      </c>
      <c r="BG17" s="277">
        <v>5.69</v>
      </c>
      <c r="BH17" s="277">
        <v>0.88</v>
      </c>
      <c r="BI17" s="277">
        <v>13.38</v>
      </c>
      <c r="BJ17" s="277">
        <v>2.21</v>
      </c>
      <c r="BK17" s="277">
        <v>18.489999999999998</v>
      </c>
      <c r="BL17" s="277">
        <v>30.5</v>
      </c>
      <c r="BM17" s="277">
        <v>27.49</v>
      </c>
      <c r="BN17" s="277">
        <v>4.54</v>
      </c>
      <c r="BO17" s="277">
        <v>40.26</v>
      </c>
      <c r="BP17" s="277">
        <v>6.64</v>
      </c>
      <c r="BQ17" s="278">
        <v>1.74</v>
      </c>
      <c r="BR17" s="278">
        <v>0.49</v>
      </c>
      <c r="BS17" s="277">
        <v>2.4</v>
      </c>
      <c r="BT17" s="277">
        <v>0.68</v>
      </c>
      <c r="BU17" s="277">
        <v>3.57</v>
      </c>
      <c r="BV17" s="277">
        <v>1</v>
      </c>
      <c r="BW17" s="277">
        <v>5.22</v>
      </c>
      <c r="BX17" s="277">
        <v>1.47</v>
      </c>
      <c r="BY17" s="277">
        <v>323.31</v>
      </c>
      <c r="BZ17" s="277">
        <v>16.77</v>
      </c>
      <c r="CA17" s="277">
        <v>11.54</v>
      </c>
      <c r="CB17" s="277">
        <v>9.02</v>
      </c>
      <c r="CC17" s="277">
        <v>9.1300000000000008</v>
      </c>
      <c r="CD17" s="277">
        <v>2.2799999999999998</v>
      </c>
      <c r="CE17" s="277">
        <v>149.78</v>
      </c>
      <c r="CF17" s="277">
        <v>35.15</v>
      </c>
      <c r="CG17" s="274">
        <v>11.78</v>
      </c>
      <c r="CH17" s="274">
        <v>1.74</v>
      </c>
      <c r="CI17" s="274">
        <v>15.26</v>
      </c>
      <c r="CJ17" s="274">
        <v>5.34</v>
      </c>
      <c r="CK17" s="274">
        <v>10.01</v>
      </c>
      <c r="CL17" s="274">
        <v>1.92</v>
      </c>
      <c r="CM17" s="274">
        <v>19.88</v>
      </c>
      <c r="CN17" s="274">
        <v>2.5299999999999998</v>
      </c>
      <c r="CO17" s="274">
        <v>11.26</v>
      </c>
      <c r="CP17" s="274">
        <v>2.39</v>
      </c>
      <c r="CQ17" s="274">
        <v>7.67</v>
      </c>
      <c r="CR17" s="274">
        <v>1.06</v>
      </c>
      <c r="CS17" s="274">
        <v>31.12</v>
      </c>
      <c r="CT17" s="274">
        <v>11.03</v>
      </c>
      <c r="CU17" s="274">
        <v>38.369999999999997</v>
      </c>
      <c r="CV17" s="274">
        <v>5.29</v>
      </c>
      <c r="CW17" s="274">
        <v>34.229999999999997</v>
      </c>
      <c r="CX17" s="274">
        <v>11.03</v>
      </c>
      <c r="CY17" s="274">
        <v>38.369999999999997</v>
      </c>
      <c r="CZ17" s="274">
        <v>5.29</v>
      </c>
      <c r="DA17" s="274">
        <v>22.32</v>
      </c>
      <c r="DB17" s="274">
        <v>5.92</v>
      </c>
      <c r="DC17" s="274">
        <v>27.9</v>
      </c>
      <c r="DD17" s="274">
        <v>7.39</v>
      </c>
      <c r="DE17" s="274">
        <v>37.200000000000003</v>
      </c>
      <c r="DF17" s="274">
        <v>9.86</v>
      </c>
      <c r="DG17" s="274">
        <v>44.64</v>
      </c>
      <c r="DH17" s="274">
        <v>11.83</v>
      </c>
      <c r="DI17" s="274">
        <v>9.58</v>
      </c>
      <c r="DJ17" s="274">
        <v>2.0699999999999998</v>
      </c>
      <c r="DK17" s="274">
        <v>2.1800000000000002</v>
      </c>
      <c r="DL17" s="274">
        <v>0.39</v>
      </c>
      <c r="DM17" s="274">
        <v>43.1</v>
      </c>
      <c r="DN17" s="274">
        <v>5.86</v>
      </c>
      <c r="DO17" s="274">
        <v>59.03</v>
      </c>
      <c r="DP17" s="274">
        <v>7.39</v>
      </c>
      <c r="DQ17" s="274">
        <v>71.489999999999995</v>
      </c>
      <c r="DR17" s="274">
        <v>8.11</v>
      </c>
      <c r="DS17" s="274">
        <v>86.66</v>
      </c>
      <c r="DT17" s="274">
        <v>9</v>
      </c>
      <c r="DU17" s="274">
        <v>9.86</v>
      </c>
      <c r="DV17" s="274">
        <v>1.97</v>
      </c>
      <c r="DW17" s="274">
        <v>11.51</v>
      </c>
      <c r="DX17" s="274">
        <v>2.2999999999999998</v>
      </c>
    </row>
    <row r="18" spans="1:128" ht="18.75" customHeight="1">
      <c r="A18" s="254"/>
      <c r="B18" s="255" t="s">
        <v>125</v>
      </c>
      <c r="C18" s="265" t="s">
        <v>121</v>
      </c>
      <c r="D18" s="257" t="str">
        <f>IF($D$2=40.5,AE31,IF($D$2=41.5,AE32,IF($D$2=42.5,AE33,IF($D$2=43.5,AE34,IF($D$2=44.5,AE35,IF($D$2=45.5,AE36,IF($D$2=46.5,AE37,)))))))&amp;
IF($D$2=47.5,AE38,IF($D$2=48.5,AE39,IF($D$2=49.5,AE40,IF($D$2=50.5,AE41,IF($D$2=51.5,AE42,IF($D$2=52.5,AE43,IF($D$2=53.5,AE44,)))))))&amp;
IF($D$2=54.5,AE45,IF($D$2=55.5,AE46,IF($D$2=56.5,AE47,IF($D$2=57.5,AE48,IF($D$2=15.5,AE6,IF($D$2=16.5,AE7,IF($D$2=17.5,AE8,)))))))&amp;
IF($D$2=18.5,AE9,IF($D$2=19.5,AE10,IF($D$2=20.5,AE11,IF($D$2=21.5,AE12,IF($D$2=22.5,AE13,IF($D$2=23.5,AE14,IF($D$2=24.5,AE15,)))))))&amp;IF($D$2=25.5,AE16,IF($D$2=26.5,AE17,IF($D$2=39.5,AE30,)))&amp;IF($D$2=31.5,AE22,IF($D$2=32.5,AE23,IF($D$2=33.5,AE24,IF($D$2=34.5,AE25,IF($D$2=35.5,AE26,IF($D$2=36.5,AE27,IF($D$2=37.5,AE28,IF($C$2=38.5,AE29,))))))))&amp;IF($D$2=27.5,AE18,IF($D$2=28.5,AE19,IF($D$2=29.5,AE20,IF($D$2=30.5,AE21,))))</f>
        <v>62.91</v>
      </c>
      <c r="E18" s="257" t="str">
        <f>IF($D$2=40.5,AF31,IF($D$2=41.5,AF32,IF($D$2=42.5,AF33,IF($D$2=43.5,AF34,IF($D$2=44.5,AF35,IF($D$2=45.5,AF36,IF($D$2=46.5,AF37,)))))))&amp;
IF($D$2=47.5,AF38,IF($D$2=48.5,AF39,IF($D$2=49.5,AF40,IF($D$2=50.5,AF41,IF($D$2=51.5,AF42,IF($D$2=52.5,AF43,IF($D$2=53.5,AF44,)))))))&amp;
IF($D$2=54.5,AF45,IF($D$2=55.5,AF46,IF($D$2=56.5,AF47,IF($D$2=57.5,AF48,IF($D$2=15.5,AF6,IF($D$2=16.5,AF7,IF($D$2=17.5,AF8,)))))))&amp;
IF($D$2=18.5,AF9,IF($D$2=19.5,AF10,IF($D$2=20.5,AF11,IF($D$2=21.5,AF12,IF($D$2=22.5,AF13,IF($D$2=23.5,AF14,IF($D$2=24.5,AF15,)))))))&amp;IF($D$2=25.5,AF16,IF($D$2=26.5,AF17,IF($D$2=39.5,AF30,)))&amp;IF($D$2=31.5,AF22,IF($D$2=32.5,AF23,IF($D$2=33.5,AF24,IF($D$2=34.5,AF25,IF($D$2=35.5,AF26,IF($D$2=36.5,AF27,IF($D$2=37.5,AF28,IF($C$2=38.5,AF29,))))))))&amp;IF($D$2=27.5,AF18,IF($D$2=28.5,AF19,IF($D$2=29.5,AF20,IF($D$2=30.5,AF21,))))</f>
        <v>4.66</v>
      </c>
      <c r="F18" s="258">
        <f t="shared" si="0"/>
        <v>5.8250000000000002</v>
      </c>
      <c r="G18" s="258">
        <f t="shared" si="1"/>
        <v>67.569999999999993</v>
      </c>
      <c r="H18" s="258">
        <f t="shared" si="2"/>
        <v>68.734999999999999</v>
      </c>
      <c r="I18" s="224"/>
      <c r="J18" s="224"/>
      <c r="K18" s="224"/>
      <c r="L18" s="267">
        <v>27.5</v>
      </c>
      <c r="M18" s="267">
        <v>1.47</v>
      </c>
      <c r="N18" s="267">
        <v>0.22</v>
      </c>
      <c r="O18" s="270">
        <v>3.02</v>
      </c>
      <c r="P18" s="270">
        <v>0.55000000000000004</v>
      </c>
      <c r="Q18" s="270">
        <v>4.58</v>
      </c>
      <c r="R18" s="270">
        <v>0.78</v>
      </c>
      <c r="S18" s="270">
        <v>17.61</v>
      </c>
      <c r="T18" s="270">
        <v>3.51</v>
      </c>
      <c r="U18" s="270">
        <v>33.78</v>
      </c>
      <c r="V18" s="270">
        <v>10.8</v>
      </c>
      <c r="W18" s="270">
        <v>17.84</v>
      </c>
      <c r="X18" s="270">
        <v>3.06</v>
      </c>
      <c r="Y18" s="270">
        <v>6.34</v>
      </c>
      <c r="Z18" s="270">
        <v>1.7</v>
      </c>
      <c r="AA18" s="270">
        <v>28.18</v>
      </c>
      <c r="AB18" s="270">
        <v>3.34</v>
      </c>
      <c r="AC18" s="270">
        <v>33.840000000000003</v>
      </c>
      <c r="AD18" s="270">
        <v>5.18</v>
      </c>
      <c r="AE18" s="270">
        <v>61.61</v>
      </c>
      <c r="AF18" s="270">
        <v>4.66</v>
      </c>
      <c r="AG18" s="270">
        <v>54.85</v>
      </c>
      <c r="AH18" s="270">
        <v>19</v>
      </c>
      <c r="AI18" s="267">
        <v>24.64</v>
      </c>
      <c r="AJ18" s="267">
        <v>6.52</v>
      </c>
      <c r="AK18" s="267">
        <v>8.0500000000000007</v>
      </c>
      <c r="AL18" s="267">
        <v>1.46</v>
      </c>
      <c r="AM18" s="270">
        <v>40.54</v>
      </c>
      <c r="AN18" s="270">
        <v>12.96</v>
      </c>
      <c r="AO18" s="270">
        <v>15.14</v>
      </c>
      <c r="AP18" s="270">
        <v>2.75</v>
      </c>
      <c r="AQ18" s="270">
        <v>48.36</v>
      </c>
      <c r="AR18" s="270">
        <v>20.9</v>
      </c>
      <c r="AS18" s="270">
        <v>20.079999999999998</v>
      </c>
      <c r="AT18" s="270">
        <v>4.2</v>
      </c>
      <c r="AU18" s="270">
        <v>59.28</v>
      </c>
      <c r="AV18" s="270">
        <v>25.71</v>
      </c>
      <c r="AW18" s="270">
        <v>6.2</v>
      </c>
      <c r="AX18" s="270">
        <v>1.66</v>
      </c>
      <c r="AY18" s="267">
        <v>8.52</v>
      </c>
      <c r="AZ18" s="267">
        <v>2.11</v>
      </c>
      <c r="BA18" s="271">
        <v>10.4</v>
      </c>
      <c r="BB18" s="271">
        <v>3.38</v>
      </c>
      <c r="BC18" s="270">
        <v>9.32</v>
      </c>
      <c r="BD18" s="270">
        <v>1.75</v>
      </c>
      <c r="BE18" s="270">
        <v>6.27</v>
      </c>
      <c r="BF18" s="270">
        <v>0.62</v>
      </c>
      <c r="BG18" s="270">
        <v>5.81</v>
      </c>
      <c r="BH18" s="270">
        <v>0.88</v>
      </c>
      <c r="BI18" s="270">
        <v>13.64</v>
      </c>
      <c r="BJ18" s="270">
        <v>2.21</v>
      </c>
      <c r="BK18" s="270">
        <v>18.850000000000001</v>
      </c>
      <c r="BL18" s="270">
        <v>3.05</v>
      </c>
      <c r="BM18" s="270">
        <v>28.02</v>
      </c>
      <c r="BN18" s="270">
        <v>4.54</v>
      </c>
      <c r="BO18" s="270">
        <v>41.04</v>
      </c>
      <c r="BP18" s="270">
        <v>6.64</v>
      </c>
      <c r="BQ18" s="271">
        <v>1.75</v>
      </c>
      <c r="BR18" s="271">
        <v>0.49</v>
      </c>
      <c r="BS18" s="270">
        <v>2.42</v>
      </c>
      <c r="BT18" s="270">
        <v>0.68</v>
      </c>
      <c r="BU18" s="270">
        <v>3.6</v>
      </c>
      <c r="BV18" s="270">
        <v>1</v>
      </c>
      <c r="BW18" s="270">
        <v>5.28</v>
      </c>
      <c r="BX18" s="270">
        <v>1.47</v>
      </c>
      <c r="BY18" s="270">
        <v>334.09</v>
      </c>
      <c r="BZ18" s="270">
        <v>16.77</v>
      </c>
      <c r="CA18" s="270">
        <v>11.7</v>
      </c>
      <c r="CB18" s="270">
        <v>2.82</v>
      </c>
      <c r="CC18" s="270">
        <v>9.1300000000000008</v>
      </c>
      <c r="CD18" s="270">
        <v>2.2799999999999998</v>
      </c>
      <c r="CE18" s="270">
        <v>149.78</v>
      </c>
      <c r="CF18" s="270">
        <v>35.15</v>
      </c>
      <c r="CG18" s="267">
        <v>12.06</v>
      </c>
      <c r="CH18" s="267">
        <v>1.74</v>
      </c>
      <c r="CI18" s="267">
        <v>15.26</v>
      </c>
      <c r="CJ18" s="267">
        <v>5.34</v>
      </c>
      <c r="CK18" s="267">
        <v>10.06</v>
      </c>
      <c r="CL18" s="267">
        <v>1.92</v>
      </c>
      <c r="CM18" s="267">
        <v>20.12</v>
      </c>
      <c r="CN18" s="267">
        <v>2.5299999999999998</v>
      </c>
      <c r="CO18" s="267">
        <v>11.48</v>
      </c>
      <c r="CP18" s="267">
        <v>2.39</v>
      </c>
      <c r="CQ18" s="267">
        <v>7.81</v>
      </c>
      <c r="CR18" s="267">
        <v>1.06</v>
      </c>
      <c r="CS18" s="267">
        <v>31.52</v>
      </c>
      <c r="CT18" s="267">
        <v>11.03</v>
      </c>
      <c r="CU18" s="267">
        <v>39.04</v>
      </c>
      <c r="CV18" s="267">
        <v>5.29</v>
      </c>
      <c r="CW18" s="267">
        <v>34.67</v>
      </c>
      <c r="CX18" s="267">
        <v>11.03</v>
      </c>
      <c r="CY18" s="267">
        <v>39.04</v>
      </c>
      <c r="CZ18" s="267">
        <v>5.29</v>
      </c>
      <c r="DA18" s="267">
        <v>22.46</v>
      </c>
      <c r="DB18" s="267">
        <v>5.92</v>
      </c>
      <c r="DC18" s="267">
        <v>28.08</v>
      </c>
      <c r="DD18" s="267">
        <v>7.39</v>
      </c>
      <c r="DE18" s="267">
        <v>37.44</v>
      </c>
      <c r="DF18" s="267">
        <v>9.86</v>
      </c>
      <c r="DG18" s="267">
        <v>44.92</v>
      </c>
      <c r="DH18" s="267">
        <v>11.83</v>
      </c>
      <c r="DI18" s="267">
        <v>9.76</v>
      </c>
      <c r="DJ18" s="267">
        <v>2.0699999999999998</v>
      </c>
      <c r="DK18" s="267">
        <v>2.23</v>
      </c>
      <c r="DL18" s="267">
        <v>0.39</v>
      </c>
      <c r="DM18" s="267">
        <v>43.42</v>
      </c>
      <c r="DN18" s="267">
        <v>5.86</v>
      </c>
      <c r="DO18" s="267">
        <v>59.41</v>
      </c>
      <c r="DP18" s="267">
        <v>7.39</v>
      </c>
      <c r="DQ18" s="267">
        <v>71.959999999999994</v>
      </c>
      <c r="DR18" s="267">
        <v>8.11</v>
      </c>
      <c r="DS18" s="267">
        <v>87.23</v>
      </c>
      <c r="DT18" s="267">
        <v>9</v>
      </c>
      <c r="DU18" s="267">
        <v>10.06</v>
      </c>
      <c r="DV18" s="267">
        <v>1.97</v>
      </c>
      <c r="DW18" s="267">
        <v>11.74</v>
      </c>
      <c r="DX18" s="267">
        <v>2.2999999999999998</v>
      </c>
    </row>
    <row r="19" spans="1:128" ht="18.75" customHeight="1">
      <c r="A19" s="254"/>
      <c r="B19" s="255" t="s">
        <v>126</v>
      </c>
      <c r="C19" s="265" t="s">
        <v>116</v>
      </c>
      <c r="D19" s="257" t="str">
        <f>IF($D$2=40.5,AG31,IF($D$2=41.5,AG32,IF($D$2=42.5,AG33,IF($D$2=43.5,AG34,IF($D$2=44.5,AG35,IF($D$2=45.5,AG36,IF($D$2=46.5,AG37,)))))))&amp;
IF($D$2=47.5,AG38,IF($D$2=48.5,AG39,IF($D$2=49.5,AG40,IF($D$2=50.5,AG41,IF($D$2=51.5,AG42,IF($D$2=52.5,AG43,IF($D$2=53.5,AG44,)))))))&amp;
IF($D$2=54.5,AG45,IF($D$2=55.5,AG46,IF($D$2=56.5,AG47,IF($D$2=57.5,AG48,IF($D$2=15.5,AG6,IF($D$2=16.5,AG7,IF($D$2=17.5,AG8,)))))))&amp;
IF($D$2=18.5,AG9,IF($D$2=19.5,AG10,IF($D$2=20.5,AG11,IF($D$2=21.5,AG12,IF($D$2=22.5,AG13,IF($D$2=23.5,AG14,IF($D$2=24.5,AG15,)))))))&amp;IF($D$2=25.5,AG16,IF($D$2=26.5,AG17,IF($D$2=39.5,AG30,)))&amp;IF($D$2=31.5,AG22,IF($D$2=32.5,AG23,IF($D$2=33.5,AG24,IF($D$2=34.5,AG25,IF($D$2=35.5,AG26,IF($D$2=36.5,AG27,IF($D$2=37.5,AG28,IF($C$2=38.5,AG29,))))))))&amp;IF($D$2=27.5,AG18,IF($D$2=28.5,AG19,IF($D$2=29.5,AG20,IF($D$2=30.5,AG21,))))</f>
        <v>57.69</v>
      </c>
      <c r="E19" s="257" t="str">
        <f>IF($D$2=40.5,AH31,IF($D$2=41.5,AH32,IF($D$2=42.5,AH33,IF($D$2=43.5,AH34,IF($D$2=44.5,AH35,IF($D$2=45.5,AH36,IF($D$2=46.5,AH37,)))))))&amp;
IF($D$2=47.5,AH38,IF($D$2=48.5,AH39,IF($D$2=49.5,AH40,IF($D$2=50.5,AH41,IF($D$2=51.5,AH42,IF($D$2=52.5,AH43,IF($D$2=53.5,AH44,)))))))&amp;
IF($D$2=54.5,AH45,IF($D$2=55.5,AH46,IF($D$2=56.5,AH47,IF($D$2=57.5,AH48,IF($D$2=15.5,AH6,IF($D$2=16.5,AH7,IF($D$2=17.5,AH8,)))))))&amp;
IF($D$2=18.5,AH9,IF($D$2=19.5,AH10,IF($D$2=20.5,AH11,IF($D$2=21.5,AH12,IF($D$2=22.5,AH13,IF($D$2=23.5,AH14,IF($D$2=24.5,AH15,)))))))&amp;IF($D$2=25.5,AH16,IF($D$2=26.5,AH17,IF($D$2=39.5,AH30,)))&amp;IF($D$2=31.5,AH22,IF($D$2=32.5,AH23,IF($D$2=33.5,AH24,IF($D$2=34.5,AH25,IF($D$2=35.5,AH26,IF($D$2=36.5,AH27,IF($D$2=37.5,AH28,IF($C$2=38.5,AH29,))))))))&amp;IF($D$2=27.5,AH18,IF($D$2=28.5,AH19,IF($D$2=29.5,AH20,IF($D$2=30.5,AH21,))))</f>
        <v>19</v>
      </c>
      <c r="F19" s="258">
        <f t="shared" si="0"/>
        <v>23.75</v>
      </c>
      <c r="G19" s="258">
        <f t="shared" si="1"/>
        <v>76.69</v>
      </c>
      <c r="H19" s="258">
        <f t="shared" si="2"/>
        <v>81.44</v>
      </c>
      <c r="I19" s="224"/>
      <c r="J19" s="224"/>
      <c r="K19" s="224"/>
      <c r="L19" s="267">
        <v>28.5</v>
      </c>
      <c r="M19" s="267">
        <v>1.48</v>
      </c>
      <c r="N19" s="267">
        <v>0.22</v>
      </c>
      <c r="O19" s="270">
        <v>3.05</v>
      </c>
      <c r="P19" s="270">
        <v>0.55000000000000004</v>
      </c>
      <c r="Q19" s="270">
        <v>4.63</v>
      </c>
      <c r="R19" s="270">
        <v>0.78</v>
      </c>
      <c r="S19" s="270">
        <v>17.829999999999998</v>
      </c>
      <c r="T19" s="270">
        <v>3.51</v>
      </c>
      <c r="U19" s="270">
        <v>34.229999999999997</v>
      </c>
      <c r="V19" s="270">
        <v>10.8</v>
      </c>
      <c r="W19" s="270">
        <v>18.03</v>
      </c>
      <c r="X19" s="270">
        <v>3.06</v>
      </c>
      <c r="Y19" s="270">
        <v>6.42</v>
      </c>
      <c r="Z19" s="270">
        <v>1.7</v>
      </c>
      <c r="AA19" s="270">
        <v>28.56</v>
      </c>
      <c r="AB19" s="270">
        <v>3.34</v>
      </c>
      <c r="AC19" s="270">
        <v>34.28</v>
      </c>
      <c r="AD19" s="270">
        <v>5.18</v>
      </c>
      <c r="AE19" s="270">
        <v>62.04</v>
      </c>
      <c r="AF19" s="270">
        <v>4.66</v>
      </c>
      <c r="AG19" s="270">
        <v>55.79</v>
      </c>
      <c r="AH19" s="270">
        <v>19</v>
      </c>
      <c r="AI19" s="267">
        <v>24.95</v>
      </c>
      <c r="AJ19" s="267">
        <v>6.52</v>
      </c>
      <c r="AK19" s="267">
        <v>8.1300000000000008</v>
      </c>
      <c r="AL19" s="267">
        <v>1.46</v>
      </c>
      <c r="AM19" s="270">
        <v>41.08</v>
      </c>
      <c r="AN19" s="270">
        <v>12.96</v>
      </c>
      <c r="AO19" s="270">
        <v>15.3</v>
      </c>
      <c r="AP19" s="270">
        <v>2.75</v>
      </c>
      <c r="AQ19" s="270">
        <v>48.99</v>
      </c>
      <c r="AR19" s="270">
        <v>20.9</v>
      </c>
      <c r="AS19" s="270">
        <v>20.22</v>
      </c>
      <c r="AT19" s="270">
        <v>4.2</v>
      </c>
      <c r="AU19" s="270">
        <v>60.06</v>
      </c>
      <c r="AV19" s="270">
        <v>25.71</v>
      </c>
      <c r="AW19" s="270">
        <v>6.27</v>
      </c>
      <c r="AX19" s="270">
        <v>1.66</v>
      </c>
      <c r="AY19" s="267">
        <v>8.6300000000000008</v>
      </c>
      <c r="AZ19" s="267">
        <v>2.11</v>
      </c>
      <c r="BA19" s="271">
        <v>10.52</v>
      </c>
      <c r="BB19" s="271">
        <v>3.38</v>
      </c>
      <c r="BC19" s="270">
        <v>9.42</v>
      </c>
      <c r="BD19" s="270">
        <v>1.75</v>
      </c>
      <c r="BE19" s="270">
        <v>6.4</v>
      </c>
      <c r="BF19" s="270">
        <v>0.62</v>
      </c>
      <c r="BG19" s="270">
        <v>5.93</v>
      </c>
      <c r="BH19" s="270">
        <v>0.88</v>
      </c>
      <c r="BI19" s="270">
        <v>13.9</v>
      </c>
      <c r="BJ19" s="270">
        <v>2.21</v>
      </c>
      <c r="BK19" s="270">
        <v>19.21</v>
      </c>
      <c r="BL19" s="270">
        <v>3.05</v>
      </c>
      <c r="BM19" s="270">
        <v>28.56</v>
      </c>
      <c r="BN19" s="270">
        <v>4.54</v>
      </c>
      <c r="BO19" s="270">
        <v>41.82</v>
      </c>
      <c r="BP19" s="270">
        <v>6.64</v>
      </c>
      <c r="BQ19" s="271">
        <v>1.77</v>
      </c>
      <c r="BR19" s="271">
        <v>0.49</v>
      </c>
      <c r="BS19" s="270">
        <v>2.4500000000000002</v>
      </c>
      <c r="BT19" s="270">
        <v>0.68</v>
      </c>
      <c r="BU19" s="270">
        <v>3.64</v>
      </c>
      <c r="BV19" s="270">
        <v>1</v>
      </c>
      <c r="BW19" s="270">
        <v>5.33</v>
      </c>
      <c r="BX19" s="270">
        <v>1.47</v>
      </c>
      <c r="BY19" s="270">
        <v>344.87</v>
      </c>
      <c r="BZ19" s="270">
        <v>16.77</v>
      </c>
      <c r="CA19" s="270">
        <v>11.87</v>
      </c>
      <c r="CB19" s="270">
        <v>2.82</v>
      </c>
      <c r="CC19" s="270">
        <v>9.24</v>
      </c>
      <c r="CD19" s="270">
        <v>2.2799999999999998</v>
      </c>
      <c r="CE19" s="270">
        <v>153.25</v>
      </c>
      <c r="CF19" s="270">
        <v>35.15</v>
      </c>
      <c r="CG19" s="267">
        <v>12.34</v>
      </c>
      <c r="CH19" s="267">
        <v>1.74</v>
      </c>
      <c r="CI19" s="267">
        <v>15.26</v>
      </c>
      <c r="CJ19" s="267">
        <v>5.34</v>
      </c>
      <c r="CK19" s="267">
        <v>10.1</v>
      </c>
      <c r="CL19" s="267">
        <v>1.92</v>
      </c>
      <c r="CM19" s="267">
        <v>20.37</v>
      </c>
      <c r="CN19" s="267">
        <v>2.5299999999999998</v>
      </c>
      <c r="CO19" s="267">
        <v>11.71</v>
      </c>
      <c r="CP19" s="267">
        <v>2.39</v>
      </c>
      <c r="CQ19" s="267">
        <v>7.94</v>
      </c>
      <c r="CR19" s="267">
        <v>1.06</v>
      </c>
      <c r="CS19" s="267">
        <v>31.92</v>
      </c>
      <c r="CT19" s="267">
        <v>11.03</v>
      </c>
      <c r="CU19" s="267">
        <v>39.72</v>
      </c>
      <c r="CV19" s="267">
        <v>5.29</v>
      </c>
      <c r="CW19" s="267">
        <v>35.11</v>
      </c>
      <c r="CX19" s="267">
        <v>11.03</v>
      </c>
      <c r="CY19" s="267">
        <v>39.72</v>
      </c>
      <c r="CZ19" s="267">
        <v>5.29</v>
      </c>
      <c r="DA19" s="267">
        <v>22.6</v>
      </c>
      <c r="DB19" s="267">
        <v>5.92</v>
      </c>
      <c r="DC19" s="267">
        <v>28.25</v>
      </c>
      <c r="DD19" s="267">
        <v>7.39</v>
      </c>
      <c r="DE19" s="267">
        <v>37.67</v>
      </c>
      <c r="DF19" s="267">
        <v>9.86</v>
      </c>
      <c r="DG19" s="267">
        <v>45.21</v>
      </c>
      <c r="DH19" s="267">
        <v>11.83</v>
      </c>
      <c r="DI19" s="267">
        <v>9.93</v>
      </c>
      <c r="DJ19" s="267">
        <v>2.0699999999999998</v>
      </c>
      <c r="DK19" s="267">
        <v>2.27</v>
      </c>
      <c r="DL19" s="267">
        <v>0.39</v>
      </c>
      <c r="DM19" s="267">
        <v>43.74</v>
      </c>
      <c r="DN19" s="267">
        <v>5.86</v>
      </c>
      <c r="DO19" s="267">
        <v>59.8</v>
      </c>
      <c r="DP19" s="267">
        <v>7.39</v>
      </c>
      <c r="DQ19" s="267">
        <v>72.42</v>
      </c>
      <c r="DR19" s="267">
        <v>8.11</v>
      </c>
      <c r="DS19" s="267">
        <v>87.8</v>
      </c>
      <c r="DT19" s="267">
        <v>9</v>
      </c>
      <c r="DU19" s="267">
        <v>10.25</v>
      </c>
      <c r="DV19" s="267">
        <v>1.97</v>
      </c>
      <c r="DW19" s="267">
        <v>11.96</v>
      </c>
      <c r="DX19" s="267">
        <v>2.2999999999999998</v>
      </c>
    </row>
    <row r="20" spans="1:128" ht="18.75" customHeight="1">
      <c r="A20" s="254">
        <v>4</v>
      </c>
      <c r="B20" s="255" t="s">
        <v>127</v>
      </c>
      <c r="C20" s="265"/>
      <c r="D20" s="266"/>
      <c r="E20" s="266"/>
      <c r="F20" s="258"/>
      <c r="G20" s="258"/>
      <c r="H20" s="258"/>
      <c r="I20" s="224"/>
      <c r="J20" s="224"/>
      <c r="K20" s="224"/>
      <c r="L20" s="267">
        <v>29.5</v>
      </c>
      <c r="M20" s="267">
        <v>1.5</v>
      </c>
      <c r="N20" s="267">
        <v>0.22</v>
      </c>
      <c r="O20" s="270">
        <v>3.08</v>
      </c>
      <c r="P20" s="270">
        <v>0.55000000000000004</v>
      </c>
      <c r="Q20" s="270">
        <v>4.68</v>
      </c>
      <c r="R20" s="270">
        <v>0.78</v>
      </c>
      <c r="S20" s="270">
        <v>18.04</v>
      </c>
      <c r="T20" s="270">
        <v>3.51</v>
      </c>
      <c r="U20" s="270">
        <v>34.69</v>
      </c>
      <c r="V20" s="270">
        <v>10.8</v>
      </c>
      <c r="W20" s="270">
        <v>18.22</v>
      </c>
      <c r="X20" s="270">
        <v>3.06</v>
      </c>
      <c r="Y20" s="270">
        <v>6.5</v>
      </c>
      <c r="Z20" s="270">
        <v>1.7</v>
      </c>
      <c r="AA20" s="270">
        <v>28.95</v>
      </c>
      <c r="AB20" s="270">
        <v>3.34</v>
      </c>
      <c r="AC20" s="270">
        <v>34.729999999999997</v>
      </c>
      <c r="AD20" s="270">
        <v>5.18</v>
      </c>
      <c r="AE20" s="270">
        <v>62.47</v>
      </c>
      <c r="AF20" s="270">
        <v>4.66</v>
      </c>
      <c r="AG20" s="270">
        <v>56.74</v>
      </c>
      <c r="AH20" s="270">
        <v>19</v>
      </c>
      <c r="AI20" s="267">
        <v>25.25</v>
      </c>
      <c r="AJ20" s="267">
        <v>6.52</v>
      </c>
      <c r="AK20" s="267">
        <v>8.2100000000000009</v>
      </c>
      <c r="AL20" s="267">
        <v>1.46</v>
      </c>
      <c r="AM20" s="270">
        <v>41.62</v>
      </c>
      <c r="AN20" s="270">
        <v>12.96</v>
      </c>
      <c r="AO20" s="270">
        <v>15.46</v>
      </c>
      <c r="AP20" s="270">
        <v>2.75</v>
      </c>
      <c r="AQ20" s="270">
        <v>49.61</v>
      </c>
      <c r="AR20" s="270">
        <v>20.9</v>
      </c>
      <c r="AS20" s="270">
        <v>20.37</v>
      </c>
      <c r="AT20" s="270">
        <v>4.2</v>
      </c>
      <c r="AU20" s="270">
        <v>60.84</v>
      </c>
      <c r="AV20" s="270">
        <v>25.71</v>
      </c>
      <c r="AW20" s="270">
        <v>6.35</v>
      </c>
      <c r="AX20" s="270">
        <v>1.66</v>
      </c>
      <c r="AY20" s="267">
        <v>8.73</v>
      </c>
      <c r="AZ20" s="267">
        <v>2.11</v>
      </c>
      <c r="BA20" s="271">
        <v>10.56</v>
      </c>
      <c r="BB20" s="271">
        <v>3.38</v>
      </c>
      <c r="BC20" s="270">
        <v>9.51</v>
      </c>
      <c r="BD20" s="270">
        <v>1.75</v>
      </c>
      <c r="BE20" s="270">
        <v>6.53</v>
      </c>
      <c r="BF20" s="270">
        <v>0.62</v>
      </c>
      <c r="BG20" s="270">
        <v>6.05</v>
      </c>
      <c r="BH20" s="270">
        <v>0.88</v>
      </c>
      <c r="BI20" s="270">
        <v>14.16</v>
      </c>
      <c r="BJ20" s="270">
        <v>2.21</v>
      </c>
      <c r="BK20" s="270">
        <v>19.57</v>
      </c>
      <c r="BL20" s="270">
        <v>3.05</v>
      </c>
      <c r="BM20" s="270">
        <v>29.09</v>
      </c>
      <c r="BN20" s="270">
        <v>4.54</v>
      </c>
      <c r="BO20" s="270">
        <v>42.61</v>
      </c>
      <c r="BP20" s="270">
        <v>6.64</v>
      </c>
      <c r="BQ20" s="271">
        <v>1.79</v>
      </c>
      <c r="BR20" s="271">
        <v>0.49</v>
      </c>
      <c r="BS20" s="270">
        <v>2.4700000000000002</v>
      </c>
      <c r="BT20" s="270">
        <v>0.68</v>
      </c>
      <c r="BU20" s="270">
        <v>3.68</v>
      </c>
      <c r="BV20" s="270">
        <v>1</v>
      </c>
      <c r="BW20" s="270">
        <v>5.39</v>
      </c>
      <c r="BX20" s="270">
        <v>1.47</v>
      </c>
      <c r="BY20" s="270">
        <v>355.66</v>
      </c>
      <c r="BZ20" s="270">
        <v>16.77</v>
      </c>
      <c r="CA20" s="270">
        <v>12.03</v>
      </c>
      <c r="CB20" s="270">
        <v>2.82</v>
      </c>
      <c r="CC20" s="270">
        <v>9.35</v>
      </c>
      <c r="CD20" s="270">
        <v>2.2799999999999998</v>
      </c>
      <c r="CE20" s="270">
        <v>156.71</v>
      </c>
      <c r="CF20" s="270">
        <v>35.15</v>
      </c>
      <c r="CG20" s="267">
        <v>12.61</v>
      </c>
      <c r="CH20" s="267">
        <v>1.74</v>
      </c>
      <c r="CI20" s="267">
        <v>15.26</v>
      </c>
      <c r="CJ20" s="267">
        <v>5.34</v>
      </c>
      <c r="CK20" s="267">
        <v>10.15</v>
      </c>
      <c r="CL20" s="267">
        <v>1.92</v>
      </c>
      <c r="CM20" s="267">
        <v>20.61</v>
      </c>
      <c r="CN20" s="267">
        <v>2.5299999999999998</v>
      </c>
      <c r="CO20" s="267">
        <v>11.93</v>
      </c>
      <c r="CP20" s="267">
        <v>2.39</v>
      </c>
      <c r="CQ20" s="267">
        <v>8.08</v>
      </c>
      <c r="CR20" s="267">
        <v>1.06</v>
      </c>
      <c r="CS20" s="267">
        <v>32.32</v>
      </c>
      <c r="CT20" s="267">
        <v>11.03</v>
      </c>
      <c r="CU20" s="267">
        <v>40.4</v>
      </c>
      <c r="CV20" s="267">
        <v>5.29</v>
      </c>
      <c r="CW20" s="267">
        <v>35.56</v>
      </c>
      <c r="CX20" s="267">
        <v>11.03</v>
      </c>
      <c r="CY20" s="267">
        <v>40.4</v>
      </c>
      <c r="CZ20" s="267">
        <v>5.29</v>
      </c>
      <c r="DA20" s="267">
        <v>22.75</v>
      </c>
      <c r="DB20" s="267">
        <v>5.92</v>
      </c>
      <c r="DC20" s="267">
        <v>28.43</v>
      </c>
      <c r="DD20" s="267">
        <v>7.39</v>
      </c>
      <c r="DE20" s="267">
        <v>37.909999999999997</v>
      </c>
      <c r="DF20" s="267">
        <v>9.86</v>
      </c>
      <c r="DG20" s="267">
        <v>45.49</v>
      </c>
      <c r="DH20" s="267">
        <v>11.83</v>
      </c>
      <c r="DI20" s="267">
        <v>10.1</v>
      </c>
      <c r="DJ20" s="267">
        <v>2.0699999999999998</v>
      </c>
      <c r="DK20" s="267">
        <v>2.31</v>
      </c>
      <c r="DL20" s="267">
        <v>0.39</v>
      </c>
      <c r="DM20" s="267">
        <v>44.07</v>
      </c>
      <c r="DN20" s="267">
        <v>5.86</v>
      </c>
      <c r="DO20" s="267">
        <v>60.18</v>
      </c>
      <c r="DP20" s="267">
        <v>7.39</v>
      </c>
      <c r="DQ20" s="267">
        <v>72.89</v>
      </c>
      <c r="DR20" s="267">
        <v>8.11</v>
      </c>
      <c r="DS20" s="267">
        <v>88.36</v>
      </c>
      <c r="DT20" s="267">
        <v>9</v>
      </c>
      <c r="DU20" s="267">
        <v>10.45</v>
      </c>
      <c r="DV20" s="267">
        <v>1.97</v>
      </c>
      <c r="DW20" s="267">
        <v>12.19</v>
      </c>
      <c r="DX20" s="267">
        <v>2.2999999999999998</v>
      </c>
    </row>
    <row r="21" spans="1:128" ht="18.75" customHeight="1">
      <c r="A21" s="254"/>
      <c r="B21" s="255" t="s">
        <v>115</v>
      </c>
      <c r="C21" s="265" t="s">
        <v>116</v>
      </c>
      <c r="D21" s="257" t="str">
        <f>IF($D$2=40.5,AI31,IF($D$2=41.5,AI32,IF($D$2=42.5,AI33,IF($D$2=43.5,AI34,IF($D$2=44.5,AI35,IF($D$2=45.5,AI36,IF($D$2=46.5,AI37,)))))))&amp;
IF($D$2=47.5,AI38,IF($D$2=48.5,AI39,IF($D$2=49.5,AI40,IF($D$2=50.5,AI41,IF($D$2=51.5,AI42,IF($D$2=52.5,AI43,IF($D$2=53.5,AI44,)))))))&amp;
IF($D$2=54.5,AI45,IF($D$2=55.5,AI46,IF($D$2=56.5,AI47,IF($D$2=57.5,AI48,IF($D$2=15.5,AI6,IF($D$2=16.5,AI7,IF($D$2=17.5,AI8,)))))))&amp;
IF($D$2=18.5,AI9,IF($D$2=19.5,AI10,IF($D$2=20.5,AI11,IF($D$2=21.5,AI12,IF($D$2=22.5,AI13,IF($D$2=23.5,AI14,IF($D$2=24.5,AI15,)))))))&amp;IF($D$2=25.5,AI16,IF($D$2=26.5,AI17,IF($D$2=39.5,AI30,)))&amp;IF($D$2=31.5,AI22,IF($D$2=32.5,AI23,IF($D$2=33.5,AI24,IF($D$2=34.5,AI25,IF($D$2=35.5,AI26,IF($D$2=36.5,AI27,IF($D$2=37.5,AI28,IF($C$2=38.5,AI29,))))))))&amp;IF($D$2=27.5,AI18,IF($D$2=28.5,AI19,IF($D$2=29.5,AI20,IF($D$2=30.5,AI21,))))</f>
        <v>25.55</v>
      </c>
      <c r="E21" s="257" t="str">
        <f>IF($D$2=40.5,AJ31,IF($D$2=41.5,AJ32,IF($D$2=42.5,AJ33,IF($D$2=43.5,AJ34,IF($D$2=44.5,AJ35,IF($D$2=45.5,AJ36,IF($D$2=46.5,AJ37,)))))))&amp;
IF($D$2=47.5,AJ38,IF($D$2=48.5,AJ39,IF($D$2=49.5,AJ40,IF($D$2=50.5,AJ41,IF($D$2=51.5,AJ42,IF($D$2=52.5,AJ43,IF($D$2=53.5,AJ44,)))))))&amp;
IF($D$2=54.5,AJ45,IF($D$2=55.5,AJ46,IF($D$2=56.5,AJ47,IF($D$2=57.5,AJ48,IF($D$2=15.5,AJ6,IF($D$2=16.5,AJ7,IF($D$2=17.5,AJ8,)))))))&amp;
IF($D$2=18.5,AJ9,IF($D$2=19.5,AJ10,IF($D$2=20.5,AJ11,IF($D$2=21.5,AJ12,IF($D$2=22.5,AJ13,IF($D$2=23.5,AJ14,IF($D$2=24.5,AJ15,)))))))&amp;IF($D$2=25.5,AJ16,IF($D$2=26.5,AJ17,IF($D$2=39.5,AJ30,)))&amp;IF($D$2=31.5,AJ22,IF($D$2=32.5,AJ23,IF($D$2=33.5,AJ24,IF($D$2=34.5,AJ25,IF($D$2=35.5,AJ26,IF($D$2=36.5,AJ27,IF($D$2=37.5,AJ28,IF($C$2=38.5,AJ29,))))))))&amp;IF($D$2=27.5,AJ18,IF($D$2=28.5,AJ19,IF($D$2=29.5,AJ20,IF($D$2=30.5,AJ21,))))</f>
        <v>6.52</v>
      </c>
      <c r="F21" s="258">
        <f>E21*1.25</f>
        <v>8.1499999999999986</v>
      </c>
      <c r="G21" s="258">
        <f>D21+E21</f>
        <v>32.07</v>
      </c>
      <c r="H21" s="258">
        <f>D21+F21</f>
        <v>33.700000000000003</v>
      </c>
      <c r="I21" s="224"/>
      <c r="J21" s="224"/>
      <c r="K21" s="224"/>
      <c r="L21" s="267">
        <v>30.5</v>
      </c>
      <c r="M21" s="267">
        <v>1.51</v>
      </c>
      <c r="N21" s="267">
        <v>0.22</v>
      </c>
      <c r="O21" s="270">
        <v>3.12</v>
      </c>
      <c r="P21" s="270">
        <v>0.55000000000000004</v>
      </c>
      <c r="Q21" s="270">
        <v>4.7300000000000004</v>
      </c>
      <c r="R21" s="270">
        <v>0.78</v>
      </c>
      <c r="S21" s="270">
        <v>18.260000000000002</v>
      </c>
      <c r="T21" s="270">
        <v>3.51</v>
      </c>
      <c r="U21" s="270">
        <v>35.14</v>
      </c>
      <c r="V21" s="270">
        <v>10.8</v>
      </c>
      <c r="W21" s="270">
        <v>18.41</v>
      </c>
      <c r="X21" s="270">
        <v>3.06</v>
      </c>
      <c r="Y21" s="270">
        <v>6.58</v>
      </c>
      <c r="Z21" s="270">
        <v>1.7</v>
      </c>
      <c r="AA21" s="270">
        <v>29.34</v>
      </c>
      <c r="AB21" s="270">
        <v>3.34</v>
      </c>
      <c r="AC21" s="270">
        <v>35.18</v>
      </c>
      <c r="AD21" s="270">
        <v>5.18</v>
      </c>
      <c r="AE21" s="270">
        <v>62.91</v>
      </c>
      <c r="AF21" s="270">
        <v>4.66</v>
      </c>
      <c r="AG21" s="270">
        <v>57.69</v>
      </c>
      <c r="AH21" s="270">
        <v>19</v>
      </c>
      <c r="AI21" s="267">
        <v>25.55</v>
      </c>
      <c r="AJ21" s="267">
        <v>6.52</v>
      </c>
      <c r="AK21" s="267">
        <v>8.3000000000000007</v>
      </c>
      <c r="AL21" s="267">
        <v>1.46</v>
      </c>
      <c r="AM21" s="270">
        <v>42.16</v>
      </c>
      <c r="AN21" s="270">
        <v>12.96</v>
      </c>
      <c r="AO21" s="270">
        <v>15.61</v>
      </c>
      <c r="AP21" s="270">
        <v>2.75</v>
      </c>
      <c r="AQ21" s="270">
        <v>50.23</v>
      </c>
      <c r="AR21" s="270">
        <v>20.9</v>
      </c>
      <c r="AS21" s="270">
        <v>20.51</v>
      </c>
      <c r="AT21" s="270">
        <v>4.2</v>
      </c>
      <c r="AU21" s="270">
        <v>61.61</v>
      </c>
      <c r="AV21" s="270">
        <v>25.71</v>
      </c>
      <c r="AW21" s="270">
        <v>6.43</v>
      </c>
      <c r="AX21" s="270">
        <v>1.66</v>
      </c>
      <c r="AY21" s="267">
        <v>8.83</v>
      </c>
      <c r="AZ21" s="267">
        <v>2.11</v>
      </c>
      <c r="BA21" s="271">
        <v>10.77</v>
      </c>
      <c r="BB21" s="271">
        <v>3.38</v>
      </c>
      <c r="BC21" s="270">
        <v>9.61</v>
      </c>
      <c r="BD21" s="270">
        <v>1.75</v>
      </c>
      <c r="BE21" s="270">
        <v>6.66</v>
      </c>
      <c r="BF21" s="270">
        <v>0.62</v>
      </c>
      <c r="BG21" s="270">
        <v>6.17</v>
      </c>
      <c r="BH21" s="270">
        <v>0.88</v>
      </c>
      <c r="BI21" s="270">
        <v>14.42</v>
      </c>
      <c r="BJ21" s="270">
        <v>2.21</v>
      </c>
      <c r="BK21" s="270">
        <v>19.93</v>
      </c>
      <c r="BL21" s="270">
        <v>3.05</v>
      </c>
      <c r="BM21" s="270">
        <v>29.63</v>
      </c>
      <c r="BN21" s="270">
        <v>4.54</v>
      </c>
      <c r="BO21" s="270">
        <v>43.39</v>
      </c>
      <c r="BP21" s="270">
        <v>6.64</v>
      </c>
      <c r="BQ21" s="271">
        <v>1.81</v>
      </c>
      <c r="BR21" s="271">
        <v>0.49</v>
      </c>
      <c r="BS21" s="270">
        <v>2.5</v>
      </c>
      <c r="BT21" s="270">
        <v>0.68</v>
      </c>
      <c r="BU21" s="270">
        <v>3.71</v>
      </c>
      <c r="BV21" s="270">
        <v>1</v>
      </c>
      <c r="BW21" s="270">
        <v>5.44</v>
      </c>
      <c r="BX21" s="270">
        <v>1.47</v>
      </c>
      <c r="BY21" s="270">
        <v>366.44</v>
      </c>
      <c r="BZ21" s="270">
        <v>16.77</v>
      </c>
      <c r="CA21" s="270">
        <v>12.2</v>
      </c>
      <c r="CB21" s="270">
        <v>2.82</v>
      </c>
      <c r="CC21" s="270">
        <v>9.4600000000000009</v>
      </c>
      <c r="CD21" s="270">
        <v>2.2799999999999998</v>
      </c>
      <c r="CE21" s="270">
        <v>160.18</v>
      </c>
      <c r="CF21" s="270">
        <v>35.15</v>
      </c>
      <c r="CG21" s="267">
        <v>12.89</v>
      </c>
      <c r="CH21" s="267">
        <v>1.74</v>
      </c>
      <c r="CI21" s="267">
        <v>15.26</v>
      </c>
      <c r="CJ21" s="267">
        <v>5.34</v>
      </c>
      <c r="CK21" s="267">
        <v>10.199999999999999</v>
      </c>
      <c r="CL21" s="267">
        <v>1.92</v>
      </c>
      <c r="CM21" s="267">
        <v>20.86</v>
      </c>
      <c r="CN21" s="267">
        <v>2.5299999999999998</v>
      </c>
      <c r="CO21" s="267">
        <v>12.16</v>
      </c>
      <c r="CP21" s="267">
        <v>2.39</v>
      </c>
      <c r="CQ21" s="267">
        <v>8.2100000000000009</v>
      </c>
      <c r="CR21" s="267">
        <v>1.06</v>
      </c>
      <c r="CS21" s="267">
        <v>32.729999999999997</v>
      </c>
      <c r="CT21" s="267">
        <v>11.03</v>
      </c>
      <c r="CU21" s="267">
        <v>41.07</v>
      </c>
      <c r="CV21" s="267">
        <v>5.29</v>
      </c>
      <c r="CW21" s="267">
        <v>36</v>
      </c>
      <c r="CX21" s="267">
        <v>11.03</v>
      </c>
      <c r="CY21" s="267">
        <v>41.07</v>
      </c>
      <c r="CZ21" s="267">
        <v>5.29</v>
      </c>
      <c r="DA21" s="267">
        <v>22.89</v>
      </c>
      <c r="DB21" s="267">
        <v>5.92</v>
      </c>
      <c r="DC21" s="267">
        <v>28.61</v>
      </c>
      <c r="DD21" s="267">
        <v>7.39</v>
      </c>
      <c r="DE21" s="267">
        <v>38.15</v>
      </c>
      <c r="DF21" s="267">
        <v>9.86</v>
      </c>
      <c r="DG21" s="267">
        <v>45.77</v>
      </c>
      <c r="DH21" s="267">
        <v>11.83</v>
      </c>
      <c r="DI21" s="267">
        <v>10.27</v>
      </c>
      <c r="DJ21" s="267">
        <v>2.0699999999999998</v>
      </c>
      <c r="DK21" s="267">
        <v>2.36</v>
      </c>
      <c r="DL21" s="267">
        <v>0.39</v>
      </c>
      <c r="DM21" s="267">
        <v>44.39</v>
      </c>
      <c r="DN21" s="267">
        <v>5.86</v>
      </c>
      <c r="DO21" s="267">
        <v>60.56</v>
      </c>
      <c r="DP21" s="267">
        <v>7.39</v>
      </c>
      <c r="DQ21" s="267">
        <v>73.36</v>
      </c>
      <c r="DR21" s="267">
        <v>8.11</v>
      </c>
      <c r="DS21" s="267">
        <v>88.93</v>
      </c>
      <c r="DT21" s="267">
        <v>9</v>
      </c>
      <c r="DU21" s="267">
        <v>10.64</v>
      </c>
      <c r="DV21" s="267">
        <v>1.97</v>
      </c>
      <c r="DW21" s="267">
        <v>12.41</v>
      </c>
      <c r="DX21" s="267">
        <v>2.2999999999999998</v>
      </c>
    </row>
    <row r="22" spans="1:128" ht="18.75" customHeight="1">
      <c r="A22" s="254"/>
      <c r="B22" s="255" t="s">
        <v>128</v>
      </c>
      <c r="C22" s="265" t="s">
        <v>118</v>
      </c>
      <c r="D22" s="257" t="str">
        <f>IF($D$2=40.5,AK31,IF($D$2=41.5,AK32,IF($D$2=42.5,AK33,IF($D$2=43.5,AK34,IF($D$2=44.5,AK35,IF($D$2=45.5,AK36,IF($D$2=46.5,AK37,)))))))&amp;
IF($D$2=47.5,AK38,IF($D$2=48.5,AK39,IF($D$2=49.5,AK40,IF($D$2=50.5,AK41,IF($D$2=51.5,AK42,IF($D$2=52.5,AK43,IF($D$2=53.5,AK44,)))))))&amp;
IF($D$2=54.5,AK45,IF($D$2=55.5,AK46,IF($D$2=56.5,AK47,IF($D$2=57.5,AK48,IF($D$2=15.5,AK6,IF($D$2=16.5,AK7,IF($D$2=17.5,AK8,)))))))&amp;
IF($D$2=18.5,AK9,IF($D$2=19.5,AK10,IF($D$2=20.5,AK11,IF($D$2=21.5,AK12,IF($D$2=22.5,AK13,IF($D$2=23.5,AK14,IF($D$2=24.5,AK15,)))))))&amp;IF($D$2=25.5,AK16,IF($D$2=26.5,AK17,IF($D$2=39.5,AK30,)))&amp;IF($D$2=31.5,AK22,IF($D$2=32.5,AK23,IF($D$2=33.5,AK24,IF($D$2=34.5,AK25,IF($D$2=35.5,AK26,IF($D$2=36.5,AK27,IF($D$2=37.5,AK28,IF($C$2=38.5,AK29,))))))))&amp;IF($D$2=27.5,AK18,IF($D$2=28.5,AK19,IF($D$2=29.5,AK20,IF($D$2=30.5,AK21,))))</f>
        <v>8.3</v>
      </c>
      <c r="E22" s="257" t="str">
        <f>IF($D$2=40.5,AL31,IF($D$2=41.5,AL32,IF($D$2=42.5,AL33,IF($D$2=43.5,AL34,IF($D$2=44.5,AL35,IF($D$2=45.5,AL36,IF($D$2=46.5,AL37,)))))))&amp;
IF($D$2=47.5,AL38,IF($D$2=48.5,AL39,IF($D$2=49.5,AL40,IF($D$2=50.5,AL41,IF($D$2=51.5,AL42,IF($D$2=52.5,AL43,IF($D$2=53.5,AL44,)))))))&amp;
IF($D$2=54.5,AL45,IF($D$2=55.5,AL46,IF($D$2=56.5,AL47,IF($D$2=57.5,AL48,IF($D$2=15.5,AL6,IF($D$2=16.5,AL7,IF($D$2=17.5,AL8,)))))))&amp;
IF($D$2=18.5,AL9,IF($D$2=19.5,AL10,IF($D$2=20.5,AL11,IF($D$2=21.5,AL12,IF($D$2=22.5,AL13,IF($D$2=23.5,AL14,IF($D$2=24.5,AL15,)))))))&amp;IF($D$2=25.5,AL16,IF($D$2=26.5,AL17,IF($D$2=39.5,AL30,)))&amp;IF($D$2=31.5,AL22,IF($D$2=32.5,AL23,IF($D$2=33.5,AL24,IF($D$2=34.5,AL25,IF($D$2=35.5,AL26,IF($D$2=36.5,AL27,IF($D$2=37.5,AL28,IF($C$2=38.5,AL29,))))))))&amp;IF($D$2=27.5,AL18,IF($D$2=28.5,AL19,IF($D$2=29.5,AL20,IF($D$2=30.5,AL21,))))</f>
        <v>1.46</v>
      </c>
      <c r="F22" s="258">
        <f>E22*1.25</f>
        <v>1.825</v>
      </c>
      <c r="G22" s="258">
        <f>D22+E22</f>
        <v>9.7600000000000016</v>
      </c>
      <c r="H22" s="258">
        <f>D22+F22</f>
        <v>10.125</v>
      </c>
      <c r="I22" s="224"/>
      <c r="J22" s="224"/>
      <c r="K22" s="224"/>
      <c r="L22" s="259">
        <v>31.5</v>
      </c>
      <c r="M22" s="259">
        <v>1.54</v>
      </c>
      <c r="N22" s="259">
        <v>0.22</v>
      </c>
      <c r="O22" s="262">
        <v>3.18</v>
      </c>
      <c r="P22" s="262">
        <v>0.55000000000000004</v>
      </c>
      <c r="Q22" s="262">
        <v>4.84</v>
      </c>
      <c r="R22" s="262">
        <v>0.78</v>
      </c>
      <c r="S22" s="262">
        <v>18.690000000000001</v>
      </c>
      <c r="T22" s="262">
        <v>3.51</v>
      </c>
      <c r="U22" s="262">
        <v>36.04</v>
      </c>
      <c r="V22" s="262">
        <v>10.8</v>
      </c>
      <c r="W22" s="262">
        <v>18.78</v>
      </c>
      <c r="X22" s="262">
        <v>3.06</v>
      </c>
      <c r="Y22" s="262">
        <v>6.74</v>
      </c>
      <c r="Z22" s="262">
        <v>1.7</v>
      </c>
      <c r="AA22" s="262">
        <v>30.11</v>
      </c>
      <c r="AB22" s="262">
        <v>3.34</v>
      </c>
      <c r="AC22" s="262">
        <v>36.08</v>
      </c>
      <c r="AD22" s="262">
        <v>5.18</v>
      </c>
      <c r="AE22" s="262">
        <v>63.77</v>
      </c>
      <c r="AF22" s="262">
        <v>4.66</v>
      </c>
      <c r="AG22" s="262">
        <v>59.58</v>
      </c>
      <c r="AH22" s="262">
        <v>19</v>
      </c>
      <c r="AI22" s="259">
        <v>26.16</v>
      </c>
      <c r="AJ22" s="259">
        <v>6.52</v>
      </c>
      <c r="AK22" s="259">
        <v>8.4600000000000009</v>
      </c>
      <c r="AL22" s="259">
        <v>1.46</v>
      </c>
      <c r="AM22" s="262">
        <v>43.25</v>
      </c>
      <c r="AN22" s="262">
        <v>12.96</v>
      </c>
      <c r="AO22" s="262">
        <v>15.92</v>
      </c>
      <c r="AP22" s="262">
        <v>2.75</v>
      </c>
      <c r="AQ22" s="262">
        <v>51.48</v>
      </c>
      <c r="AR22" s="262">
        <v>20.9</v>
      </c>
      <c r="AS22" s="262">
        <v>20.8</v>
      </c>
      <c r="AT22" s="262">
        <v>4.2</v>
      </c>
      <c r="AU22" s="262">
        <v>63.17</v>
      </c>
      <c r="AV22" s="262">
        <v>25.71</v>
      </c>
      <c r="AW22" s="262">
        <v>6.58</v>
      </c>
      <c r="AX22" s="262">
        <v>1.66</v>
      </c>
      <c r="AY22" s="259">
        <v>9.0299999999999994</v>
      </c>
      <c r="AZ22" s="259">
        <v>2.11</v>
      </c>
      <c r="BA22" s="263">
        <v>11.02</v>
      </c>
      <c r="BB22" s="263">
        <v>3.38</v>
      </c>
      <c r="BC22" s="262">
        <v>9.81</v>
      </c>
      <c r="BD22" s="262">
        <v>1.75</v>
      </c>
      <c r="BE22" s="262">
        <v>6.92</v>
      </c>
      <c r="BF22" s="262">
        <v>0.62</v>
      </c>
      <c r="BG22" s="262">
        <v>6.41</v>
      </c>
      <c r="BH22" s="262">
        <v>0.88</v>
      </c>
      <c r="BI22" s="262">
        <v>14.94</v>
      </c>
      <c r="BJ22" s="262">
        <v>2.21</v>
      </c>
      <c r="BK22" s="262">
        <v>20.64</v>
      </c>
      <c r="BL22" s="262">
        <v>3.05</v>
      </c>
      <c r="BM22" s="262">
        <v>30.69</v>
      </c>
      <c r="BN22" s="262">
        <v>4.54</v>
      </c>
      <c r="BO22" s="262">
        <v>44.95</v>
      </c>
      <c r="BP22" s="262">
        <v>6.64</v>
      </c>
      <c r="BQ22" s="263">
        <v>1.84</v>
      </c>
      <c r="BR22" s="263">
        <v>0.49</v>
      </c>
      <c r="BS22" s="262">
        <v>2.5499999999999998</v>
      </c>
      <c r="BT22" s="262">
        <v>0.68</v>
      </c>
      <c r="BU22" s="262">
        <v>3.79</v>
      </c>
      <c r="BV22" s="262">
        <v>1</v>
      </c>
      <c r="BW22" s="262">
        <v>5.55</v>
      </c>
      <c r="BX22" s="262">
        <v>1.47</v>
      </c>
      <c r="BY22" s="262">
        <v>388.01</v>
      </c>
      <c r="BZ22" s="262">
        <v>16.77</v>
      </c>
      <c r="CA22" s="262">
        <v>12.53</v>
      </c>
      <c r="CB22" s="262">
        <v>2.82</v>
      </c>
      <c r="CC22" s="262">
        <v>9.68</v>
      </c>
      <c r="CD22" s="262">
        <v>2.2799999999999998</v>
      </c>
      <c r="CE22" s="262">
        <v>167.11</v>
      </c>
      <c r="CF22" s="262">
        <v>35.15</v>
      </c>
      <c r="CG22" s="259">
        <v>13.44</v>
      </c>
      <c r="CH22" s="259">
        <v>1.74</v>
      </c>
      <c r="CI22" s="259">
        <v>15.26</v>
      </c>
      <c r="CJ22" s="259">
        <v>5.34</v>
      </c>
      <c r="CK22" s="259">
        <v>10.29</v>
      </c>
      <c r="CL22" s="259">
        <v>1.92</v>
      </c>
      <c r="CM22" s="259">
        <v>21.34</v>
      </c>
      <c r="CN22" s="259">
        <v>2.5299999999999998</v>
      </c>
      <c r="CO22" s="259">
        <v>12.6</v>
      </c>
      <c r="CP22" s="259">
        <v>2.39</v>
      </c>
      <c r="CQ22" s="259">
        <v>8.48</v>
      </c>
      <c r="CR22" s="259">
        <v>1.06</v>
      </c>
      <c r="CS22" s="259">
        <v>33.53</v>
      </c>
      <c r="CT22" s="259">
        <v>11.03</v>
      </c>
      <c r="CU22" s="259">
        <v>42.42</v>
      </c>
      <c r="CV22" s="259">
        <v>5.29</v>
      </c>
      <c r="CW22" s="259">
        <v>36.89</v>
      </c>
      <c r="CX22" s="259">
        <v>11.03</v>
      </c>
      <c r="CY22" s="259">
        <v>42.42</v>
      </c>
      <c r="CZ22" s="259">
        <v>5.29</v>
      </c>
      <c r="DA22" s="259">
        <v>23.17</v>
      </c>
      <c r="DB22" s="259">
        <v>5.92</v>
      </c>
      <c r="DC22" s="259">
        <v>28.96</v>
      </c>
      <c r="DD22" s="259">
        <v>7.39</v>
      </c>
      <c r="DE22" s="259">
        <v>38.619999999999997</v>
      </c>
      <c r="DF22" s="259">
        <v>9.86</v>
      </c>
      <c r="DG22" s="259"/>
      <c r="DH22" s="259"/>
      <c r="DI22" s="259">
        <v>10.62</v>
      </c>
      <c r="DJ22" s="259">
        <v>2.0699999999999998</v>
      </c>
      <c r="DK22" s="259">
        <v>2.4500000000000002</v>
      </c>
      <c r="DL22" s="259">
        <v>0.39</v>
      </c>
      <c r="DM22" s="259">
        <v>45.04</v>
      </c>
      <c r="DN22" s="259">
        <v>5.86</v>
      </c>
      <c r="DO22" s="259">
        <v>61.32</v>
      </c>
      <c r="DP22" s="259">
        <v>7.39</v>
      </c>
      <c r="DQ22" s="259">
        <v>74.290000000000006</v>
      </c>
      <c r="DR22" s="259">
        <v>8.11</v>
      </c>
      <c r="DS22" s="259">
        <v>90.07</v>
      </c>
      <c r="DT22" s="259">
        <v>9</v>
      </c>
      <c r="DU22" s="259">
        <v>11.03</v>
      </c>
      <c r="DV22" s="259">
        <v>1.97</v>
      </c>
      <c r="DW22" s="259">
        <v>12.87</v>
      </c>
      <c r="DX22" s="259">
        <v>2.2999999999999998</v>
      </c>
    </row>
    <row r="23" spans="1:128" ht="18.75" customHeight="1">
      <c r="A23" s="254"/>
      <c r="B23" s="255" t="s">
        <v>117</v>
      </c>
      <c r="C23" s="265" t="s">
        <v>118</v>
      </c>
      <c r="D23" s="257" t="str">
        <f>IF($D$2=40.5,AM31,IF($D$2=41.5,AM32,IF($D$2=42.5,AM33,IF($D$2=43.5,AM34,IF($D$2=44.5,AM35,IF($D$2=45.5,AM36,IF($D$2=46.5,AM37,)))))))&amp;
IF($D$2=47.5,AM38,IF($D$2=48.5,AM39,IF($D$2=49.5,AM40,IF($D$2=50.5,AM41,IF($D$2=51.5,AM42,IF($D$2=52.5,AM43,IF($D$2=53.5,AM44,)))))))&amp;
IF($D$2=54.5,AM45,IF($D$2=55.5,AM46,IF($D$2=56.5,AM47,IF($D$2=57.5,AM48,IF($D$2=15.5,AM6,IF($D$2=16.5,AM7,IF($D$2=17.5,AM8,)))))))&amp;
IF($D$2=18.5,AM9,IF($D$2=19.5,AM10,IF($D$2=20.5,AM11,IF($D$2=21.5,AM12,IF($D$2=22.5,AM13,IF($D$2=23.5,AM14,IF($D$2=24.5,AM15,)))))))&amp;IF($D$2=25.5,AM16,IF($D$2=26.5,AM17,IF($D$2=39.5,AM30,)))&amp;IF($D$2=31.5,AM22,IF($D$2=32.5,AM23,IF($D$2=33.5,AM24,IF($D$2=34.5,AM25,IF($D$2=35.5,AM26,IF($D$2=36.5,AM27,IF($D$2=37.5,AM28,IF($C$2=38.5,AM29,))))))))&amp;IF($D$2=27.5,AM18,IF($D$2=28.5,AM19,IF($D$2=29.5,AM20,IF($D$2=30.5,AM21,))))</f>
        <v>42.16</v>
      </c>
      <c r="E23" s="257" t="str">
        <f>IF($D$2=40.5,AN31,IF($D$2=41.5,AN32,IF($D$2=42.5,AN33,IF($D$2=43.5,AN34,IF($D$2=44.5,AN35,IF($D$2=45.5,AN36,IF($D$2=46.5,AN37,)))))))&amp;
IF($D$2=47.5,AN38,IF($D$2=48.5,AN39,IF($D$2=49.5,AN40,IF($D$2=50.5,AN41,IF($D$2=51.5,AN42,IF($D$2=52.5,AN43,IF($D$2=53.5,AN44,)))))))&amp;
IF($D$2=54.5,AN45,IF($D$2=55.5,AN46,IF($D$2=56.5,AN47,IF($D$2=57.5,AN48,IF($D$2=15.5,AN6,IF($D$2=16.5,AN7,IF($D$2=17.5,AN8,)))))))&amp;
IF($D$2=18.5,AN9,IF($D$2=19.5,AN10,IF($D$2=20.5,AN11,IF($D$2=21.5,AN12,IF($D$2=22.5,AN13,IF($D$2=23.5,AN14,IF($D$2=24.5,AN15,)))))))&amp;IF($D$2=25.5,AN16,IF($D$2=26.5,AN17,IF($D$2=39.5,AN30,)))&amp;IF($D$2=31.5,AN22,IF($D$2=32.5,AN23,IF($D$2=33.5,AN24,IF($D$2=34.5,AN25,IF($D$2=35.5,AN26,IF($D$2=36.5,AN27,IF($D$2=37.5,AN28,IF($C$2=38.5,AN29,))))))))&amp;IF($D$2=27.5,AN18,IF($D$2=28.5,AN19,IF($D$2=29.5,AN20,IF($D$2=30.5,AN21,))))</f>
        <v>12.96</v>
      </c>
      <c r="F23" s="258">
        <f>E23*1.25</f>
        <v>16.200000000000003</v>
      </c>
      <c r="G23" s="258">
        <f>D23+E23</f>
        <v>55.12</v>
      </c>
      <c r="H23" s="258">
        <f>D23+F23</f>
        <v>58.36</v>
      </c>
      <c r="I23" s="224"/>
      <c r="J23" s="224"/>
      <c r="K23" s="224"/>
      <c r="L23" s="259">
        <v>32.5</v>
      </c>
      <c r="M23" s="259">
        <v>1.55</v>
      </c>
      <c r="N23" s="259">
        <v>0.22</v>
      </c>
      <c r="O23" s="262">
        <v>3.21</v>
      </c>
      <c r="P23" s="262">
        <v>0.55000000000000004</v>
      </c>
      <c r="Q23" s="262">
        <v>4.8899999999999997</v>
      </c>
      <c r="R23" s="262">
        <v>0.78</v>
      </c>
      <c r="S23" s="262">
        <v>18.899999999999999</v>
      </c>
      <c r="T23" s="262">
        <v>3.51</v>
      </c>
      <c r="U23" s="262">
        <v>36.49</v>
      </c>
      <c r="V23" s="262">
        <v>10.8</v>
      </c>
      <c r="W23" s="262">
        <v>18.97</v>
      </c>
      <c r="X23" s="262">
        <v>3.06</v>
      </c>
      <c r="Y23" s="262">
        <v>6.83</v>
      </c>
      <c r="Z23" s="262">
        <v>1.7</v>
      </c>
      <c r="AA23" s="262">
        <v>30.49</v>
      </c>
      <c r="AB23" s="262">
        <v>3.34</v>
      </c>
      <c r="AC23" s="262">
        <v>36.53</v>
      </c>
      <c r="AD23" s="262">
        <v>5.18</v>
      </c>
      <c r="AE23" s="262">
        <v>64.2</v>
      </c>
      <c r="AF23" s="262">
        <v>4.66</v>
      </c>
      <c r="AG23" s="262">
        <v>60.53</v>
      </c>
      <c r="AH23" s="262">
        <v>19</v>
      </c>
      <c r="AI23" s="259">
        <v>26.47</v>
      </c>
      <c r="AJ23" s="259">
        <v>6.52</v>
      </c>
      <c r="AK23" s="259">
        <v>8.5399999999999991</v>
      </c>
      <c r="AL23" s="259">
        <v>1.46</v>
      </c>
      <c r="AM23" s="262">
        <v>43.79</v>
      </c>
      <c r="AN23" s="262">
        <v>12.96</v>
      </c>
      <c r="AO23" s="262">
        <v>16.079999999999998</v>
      </c>
      <c r="AP23" s="262">
        <v>2.75</v>
      </c>
      <c r="AQ23" s="262">
        <v>52.1</v>
      </c>
      <c r="AR23" s="262">
        <v>20.9</v>
      </c>
      <c r="AS23" s="262">
        <v>20.94</v>
      </c>
      <c r="AT23" s="262">
        <v>4.2</v>
      </c>
      <c r="AU23" s="262">
        <v>63.95</v>
      </c>
      <c r="AV23" s="262">
        <v>25.71</v>
      </c>
      <c r="AW23" s="262">
        <v>6.66</v>
      </c>
      <c r="AX23" s="262">
        <v>1.66</v>
      </c>
      <c r="AY23" s="259">
        <v>9.1300000000000008</v>
      </c>
      <c r="AZ23" s="259">
        <v>2.11</v>
      </c>
      <c r="BA23" s="263">
        <v>11.14</v>
      </c>
      <c r="BB23" s="263">
        <v>3.38</v>
      </c>
      <c r="BC23" s="262">
        <v>9.91</v>
      </c>
      <c r="BD23" s="262">
        <v>1.75</v>
      </c>
      <c r="BE23" s="262">
        <v>7.05</v>
      </c>
      <c r="BF23" s="262">
        <v>0.62</v>
      </c>
      <c r="BG23" s="262">
        <v>6.53</v>
      </c>
      <c r="BH23" s="262">
        <v>0.88</v>
      </c>
      <c r="BI23" s="262">
        <v>15.2</v>
      </c>
      <c r="BJ23" s="262">
        <v>2.21</v>
      </c>
      <c r="BK23" s="262">
        <v>21</v>
      </c>
      <c r="BL23" s="262">
        <v>3.05</v>
      </c>
      <c r="BM23" s="262">
        <v>31.23</v>
      </c>
      <c r="BN23" s="262">
        <v>4.54</v>
      </c>
      <c r="BO23" s="262">
        <v>45.74</v>
      </c>
      <c r="BP23" s="262">
        <v>6.64</v>
      </c>
      <c r="BQ23" s="263">
        <v>1.86</v>
      </c>
      <c r="BR23" s="263">
        <v>0.49</v>
      </c>
      <c r="BS23" s="262">
        <v>2.57</v>
      </c>
      <c r="BT23" s="262">
        <v>0.68</v>
      </c>
      <c r="BU23" s="262">
        <v>3.83</v>
      </c>
      <c r="BV23" s="262">
        <v>1</v>
      </c>
      <c r="BW23" s="262">
        <v>5.6</v>
      </c>
      <c r="BX23" s="262">
        <v>1.47</v>
      </c>
      <c r="BY23" s="262">
        <v>398.79</v>
      </c>
      <c r="BZ23" s="262">
        <v>16.77</v>
      </c>
      <c r="CA23" s="262">
        <v>12.7</v>
      </c>
      <c r="CB23" s="262">
        <v>2.82</v>
      </c>
      <c r="CC23" s="262">
        <v>9.7899999999999991</v>
      </c>
      <c r="CD23" s="262">
        <v>2.2799999999999998</v>
      </c>
      <c r="CE23" s="262">
        <v>170.57</v>
      </c>
      <c r="CF23" s="262">
        <v>35.15</v>
      </c>
      <c r="CG23" s="259">
        <v>13.72</v>
      </c>
      <c r="CH23" s="259">
        <v>1.74</v>
      </c>
      <c r="CI23" s="259">
        <v>15.26</v>
      </c>
      <c r="CJ23" s="259">
        <v>5.34</v>
      </c>
      <c r="CK23" s="259">
        <v>10.34</v>
      </c>
      <c r="CL23" s="259">
        <v>1.92</v>
      </c>
      <c r="CM23" s="259">
        <v>21.59</v>
      </c>
      <c r="CN23" s="259">
        <v>2.5299999999999998</v>
      </c>
      <c r="CO23" s="259">
        <v>12.83</v>
      </c>
      <c r="CP23" s="259">
        <v>2.39</v>
      </c>
      <c r="CQ23" s="259">
        <v>8.6199999999999992</v>
      </c>
      <c r="CR23" s="259">
        <v>1.06</v>
      </c>
      <c r="CS23" s="259">
        <v>33.93</v>
      </c>
      <c r="CT23" s="259">
        <v>11.03</v>
      </c>
      <c r="CU23" s="259">
        <v>43.1</v>
      </c>
      <c r="CV23" s="259">
        <v>5.29</v>
      </c>
      <c r="CW23" s="259">
        <v>37.33</v>
      </c>
      <c r="CX23" s="259">
        <v>11.03</v>
      </c>
      <c r="CY23" s="259">
        <v>43.1</v>
      </c>
      <c r="CZ23" s="259">
        <v>5.29</v>
      </c>
      <c r="DA23" s="259">
        <v>23.31</v>
      </c>
      <c r="DB23" s="259">
        <v>5.92</v>
      </c>
      <c r="DC23" s="259">
        <v>29.14</v>
      </c>
      <c r="DD23" s="259">
        <v>7.39</v>
      </c>
      <c r="DE23" s="259">
        <v>38.86</v>
      </c>
      <c r="DF23" s="259">
        <v>9.86</v>
      </c>
      <c r="DG23" s="259"/>
      <c r="DH23" s="259"/>
      <c r="DI23" s="259">
        <v>10.79</v>
      </c>
      <c r="DJ23" s="259">
        <v>2.0699999999999998</v>
      </c>
      <c r="DK23" s="259">
        <v>2.4900000000000002</v>
      </c>
      <c r="DL23" s="259">
        <v>0.39</v>
      </c>
      <c r="DM23" s="259">
        <v>45.36</v>
      </c>
      <c r="DN23" s="259">
        <v>5.86</v>
      </c>
      <c r="DO23" s="259">
        <v>61.71</v>
      </c>
      <c r="DP23" s="259">
        <v>7.39</v>
      </c>
      <c r="DQ23" s="259">
        <v>74.75</v>
      </c>
      <c r="DR23" s="259">
        <v>8.11</v>
      </c>
      <c r="DS23" s="259">
        <v>90.64</v>
      </c>
      <c r="DT23" s="259">
        <v>9</v>
      </c>
      <c r="DU23" s="259">
        <v>11.22</v>
      </c>
      <c r="DV23" s="259">
        <v>1.97</v>
      </c>
      <c r="DW23" s="259">
        <v>13.09</v>
      </c>
      <c r="DX23" s="259">
        <v>2.2999999999999998</v>
      </c>
    </row>
    <row r="24" spans="1:128" ht="18.75" customHeight="1">
      <c r="A24" s="254">
        <v>5</v>
      </c>
      <c r="B24" s="255" t="s">
        <v>129</v>
      </c>
      <c r="C24" s="265"/>
      <c r="D24" s="266"/>
      <c r="E24" s="266"/>
      <c r="F24" s="258"/>
      <c r="G24" s="258"/>
      <c r="H24" s="258"/>
      <c r="I24" s="224"/>
      <c r="J24" s="224"/>
      <c r="K24" s="224"/>
      <c r="L24" s="259">
        <v>33.5</v>
      </c>
      <c r="M24" s="259">
        <v>1.56</v>
      </c>
      <c r="N24" s="259">
        <v>0.22</v>
      </c>
      <c r="O24" s="262">
        <v>3.24</v>
      </c>
      <c r="P24" s="262">
        <v>0.55000000000000004</v>
      </c>
      <c r="Q24" s="262">
        <v>4.9400000000000004</v>
      </c>
      <c r="R24" s="262">
        <v>0.78</v>
      </c>
      <c r="S24" s="262">
        <v>19.12</v>
      </c>
      <c r="T24" s="262">
        <v>3.51</v>
      </c>
      <c r="U24" s="262">
        <v>36.94</v>
      </c>
      <c r="V24" s="262">
        <v>10.8</v>
      </c>
      <c r="W24" s="262">
        <v>19.16</v>
      </c>
      <c r="X24" s="262">
        <v>3.06</v>
      </c>
      <c r="Y24" s="262">
        <v>6.91</v>
      </c>
      <c r="Z24" s="262">
        <v>1.7</v>
      </c>
      <c r="AA24" s="262">
        <v>30.88</v>
      </c>
      <c r="AB24" s="262">
        <v>3.34</v>
      </c>
      <c r="AC24" s="262">
        <v>36.979999999999997</v>
      </c>
      <c r="AD24" s="262">
        <v>5.18</v>
      </c>
      <c r="AE24" s="262">
        <v>64.64</v>
      </c>
      <c r="AF24" s="262">
        <v>4.66</v>
      </c>
      <c r="AG24" s="262">
        <v>61.48</v>
      </c>
      <c r="AH24" s="262">
        <v>19</v>
      </c>
      <c r="AI24" s="259">
        <v>26.77</v>
      </c>
      <c r="AJ24" s="259">
        <v>6.52</v>
      </c>
      <c r="AK24" s="259">
        <v>8.6300000000000008</v>
      </c>
      <c r="AL24" s="259">
        <v>1.46</v>
      </c>
      <c r="AM24" s="262">
        <v>44.33</v>
      </c>
      <c r="AN24" s="262">
        <v>12.96</v>
      </c>
      <c r="AO24" s="262">
        <v>16.23</v>
      </c>
      <c r="AP24" s="262">
        <v>2.75</v>
      </c>
      <c r="AQ24" s="262">
        <v>52.73</v>
      </c>
      <c r="AR24" s="262">
        <v>20.9</v>
      </c>
      <c r="AS24" s="262">
        <v>21.08</v>
      </c>
      <c r="AT24" s="262">
        <v>4.2</v>
      </c>
      <c r="AU24" s="262">
        <v>64.72</v>
      </c>
      <c r="AV24" s="262">
        <v>25.71</v>
      </c>
      <c r="AW24" s="262">
        <v>6.73</v>
      </c>
      <c r="AX24" s="262">
        <v>1.66</v>
      </c>
      <c r="AY24" s="259">
        <v>9.23</v>
      </c>
      <c r="AZ24" s="259">
        <v>2.11</v>
      </c>
      <c r="BA24" s="263">
        <v>11.27</v>
      </c>
      <c r="BB24" s="263">
        <v>3.38</v>
      </c>
      <c r="BC24" s="262">
        <v>10</v>
      </c>
      <c r="BD24" s="262">
        <v>1.75</v>
      </c>
      <c r="BE24" s="262">
        <v>7.17</v>
      </c>
      <c r="BF24" s="262">
        <v>0.62</v>
      </c>
      <c r="BG24" s="262">
        <v>6.65</v>
      </c>
      <c r="BH24" s="262">
        <v>0.88</v>
      </c>
      <c r="BI24" s="262">
        <v>15.46</v>
      </c>
      <c r="BJ24" s="262">
        <v>2.21</v>
      </c>
      <c r="BK24" s="262">
        <v>21.36</v>
      </c>
      <c r="BL24" s="262">
        <v>3.05</v>
      </c>
      <c r="BM24" s="262">
        <v>31.76</v>
      </c>
      <c r="BN24" s="262">
        <v>4.54</v>
      </c>
      <c r="BO24" s="262">
        <v>46.52</v>
      </c>
      <c r="BP24" s="262">
        <v>6.64</v>
      </c>
      <c r="BQ24" s="259">
        <v>1.88</v>
      </c>
      <c r="BR24" s="263">
        <v>0.49</v>
      </c>
      <c r="BS24" s="262">
        <v>2.6</v>
      </c>
      <c r="BT24" s="262">
        <v>0.68</v>
      </c>
      <c r="BU24" s="262">
        <v>3.86</v>
      </c>
      <c r="BV24" s="262">
        <v>1</v>
      </c>
      <c r="BW24" s="262">
        <v>5.66</v>
      </c>
      <c r="BX24" s="262">
        <v>1.47</v>
      </c>
      <c r="BY24" s="262">
        <v>409.58</v>
      </c>
      <c r="BZ24" s="262">
        <v>16.77</v>
      </c>
      <c r="CA24" s="262">
        <v>12.86</v>
      </c>
      <c r="CB24" s="262">
        <v>2.82</v>
      </c>
      <c r="CC24" s="262">
        <v>9.9</v>
      </c>
      <c r="CD24" s="262">
        <v>2.2799999999999998</v>
      </c>
      <c r="CE24" s="262">
        <v>174.04</v>
      </c>
      <c r="CF24" s="262">
        <v>35.15</v>
      </c>
      <c r="CG24" s="259">
        <v>13.99</v>
      </c>
      <c r="CH24" s="259">
        <v>1.74</v>
      </c>
      <c r="CI24" s="259">
        <v>15.26</v>
      </c>
      <c r="CJ24" s="259">
        <v>5.34</v>
      </c>
      <c r="CK24" s="259">
        <v>10.39</v>
      </c>
      <c r="CL24" s="259">
        <v>1.92</v>
      </c>
      <c r="CM24" s="259">
        <v>21.83</v>
      </c>
      <c r="CN24" s="259">
        <v>2.5299999999999998</v>
      </c>
      <c r="CO24" s="259">
        <v>13.05</v>
      </c>
      <c r="CP24" s="259">
        <v>2.39</v>
      </c>
      <c r="CQ24" s="259">
        <v>8.76</v>
      </c>
      <c r="CR24" s="259">
        <v>1.06</v>
      </c>
      <c r="CS24" s="259">
        <v>34.340000000000003</v>
      </c>
      <c r="CT24" s="259">
        <v>11.03</v>
      </c>
      <c r="CU24" s="259">
        <v>43.78</v>
      </c>
      <c r="CV24" s="259">
        <v>5.29</v>
      </c>
      <c r="CW24" s="259">
        <v>37.770000000000003</v>
      </c>
      <c r="CX24" s="259">
        <v>11.03</v>
      </c>
      <c r="CY24" s="259">
        <v>43.78</v>
      </c>
      <c r="CZ24" s="259">
        <v>5.29</v>
      </c>
      <c r="DA24" s="259">
        <v>23.46</v>
      </c>
      <c r="DB24" s="259">
        <v>5.92</v>
      </c>
      <c r="DC24" s="259">
        <v>29.32</v>
      </c>
      <c r="DD24" s="259">
        <v>7.39</v>
      </c>
      <c r="DE24" s="259">
        <v>39.090000000000003</v>
      </c>
      <c r="DF24" s="259">
        <v>9.86</v>
      </c>
      <c r="DG24" s="259"/>
      <c r="DH24" s="259"/>
      <c r="DI24" s="259">
        <v>10.96</v>
      </c>
      <c r="DJ24" s="259">
        <v>2.0699999999999998</v>
      </c>
      <c r="DK24" s="259">
        <v>2.5299999999999998</v>
      </c>
      <c r="DL24" s="259">
        <v>0.39</v>
      </c>
      <c r="DM24" s="259">
        <v>45.68</v>
      </c>
      <c r="DN24" s="259">
        <v>5.86</v>
      </c>
      <c r="DO24" s="259">
        <v>62.09</v>
      </c>
      <c r="DP24" s="259">
        <v>7.39</v>
      </c>
      <c r="DQ24" s="259">
        <v>75.22</v>
      </c>
      <c r="DR24" s="259">
        <v>8.11</v>
      </c>
      <c r="DS24" s="259">
        <v>91.21</v>
      </c>
      <c r="DT24" s="259">
        <v>9</v>
      </c>
      <c r="DU24" s="259">
        <v>11.42</v>
      </c>
      <c r="DV24" s="259">
        <v>1.97</v>
      </c>
      <c r="DW24" s="259">
        <v>13.32</v>
      </c>
      <c r="DX24" s="259">
        <v>2.2999999999999998</v>
      </c>
    </row>
    <row r="25" spans="1:128" ht="18.75" customHeight="1">
      <c r="A25" s="254"/>
      <c r="B25" s="255" t="s">
        <v>128</v>
      </c>
      <c r="C25" s="265" t="s">
        <v>118</v>
      </c>
      <c r="D25" s="257" t="str">
        <f>IF($D$2=40.5,AO31,IF($D$2=41.5,AO32,IF($D$2=42.5,AO33,IF($D$2=43.5,AO34,IF($D$2=44.5,AO35,IF($D$2=45.5,AO36,IF($D$2=46.5,AO37,)))))))&amp;
IF($D$2=47.5,AO38,IF($D$2=48.5,AO39,IF($D$2=49.5,AO40,IF($D$2=50.5,AO41,IF($D$2=51.5,AO42,IF($D$2=52.5,AO43,IF($D$2=53.5,AO44,)))))))&amp;
IF($D$2=54.5,AO45,IF($D$2=55.5,AO46,IF($D$2=56.5,AO47,IF($D$2=57.5,AO48,IF($D$2=15.5,AO6,IF($D$2=16.5,AO7,IF($D$2=17.5,AO8,)))))))&amp;
IF($D$2=18.5,AO9,IF($D$2=19.5,AO10,IF($D$2=20.5,AO11,IF($D$2=21.5,AO12,IF($D$2=22.5,AO13,IF($D$2=23.5,AO14,IF($D$2=24.5,AO15,)))))))&amp;IF($D$2=25.5,AO16,IF($D$2=26.5,AO17,IF($D$2=39.5,AO30,)))&amp;IF($D$2=31.5,AO22,IF($D$2=32.5,AO23,IF($D$2=33.5,AO24,IF($D$2=34.5,AO25,IF($D$2=35.5,AO26,IF($D$2=36.5,AO27,IF($D$2=37.5,AO28,IF($C$2=38.5,AO29,))))))))&amp;IF($D$2=27.5,AO18,IF($D$2=28.5,AO19,IF($D$2=29.5,AO20,IF($D$2=30.5,AO21,))))</f>
        <v>15.61</v>
      </c>
      <c r="E25" s="257" t="str">
        <f>IF($D$2=40.5,AP31,IF($D$2=41.5,AP32,IF($D$2=42.5,AP33,IF($D$2=43.5,AP34,IF($D$2=44.5,AP35,IF($D$2=45.5,AP36,IF($D$2=46.5,AP37,)))))))&amp;
IF($D$2=47.5,AP38,IF($D$2=48.5,AP39,IF($D$2=49.5,AP40,IF($D$2=50.5,AP41,IF($D$2=51.5,AP42,IF($D$2=52.5,AP43,IF($D$2=53.5,AP44,)))))))&amp;
IF($D$2=54.5,AP45,IF($D$2=55.5,AP46,IF($D$2=56.5,AP47,IF($D$2=57.5,AP48,IF($D$2=15.5,AP6,IF($D$2=16.5,AP7,IF($D$2=17.5,AP8,)))))))&amp;
IF($D$2=18.5,AP9,IF($D$2=19.5,AP10,IF($D$2=20.5,AP11,IF($D$2=21.5,AP12,IF($D$2=22.5,AP13,IF($D$2=23.5,AP14,IF($D$2=24.5,AP15,)))))))&amp;IF($D$2=25.5,AP16,IF($D$2=26.5,AP17,IF($D$2=39.5,AP30,)))&amp;IF($D$2=31.5,AP22,IF($D$2=32.5,AP23,IF($D$2=33.5,AP24,IF($D$2=34.5,AP25,IF($D$2=35.5,AP26,IF($D$2=36.5,AP27,IF($D$2=37.5,AP28,IF($C$2=38.5,AP29,))))))))&amp;IF($D$2=27.5,AP18,IF($D$2=28.5,AP19,IF($D$2=29.5,AP20,IF($D$2=30.5,AP21,))))</f>
        <v>2.75</v>
      </c>
      <c r="F25" s="258">
        <f t="shared" ref="F25:F30" si="3">E25*1.25</f>
        <v>3.4375</v>
      </c>
      <c r="G25" s="258">
        <f>D25+E25</f>
        <v>18.36</v>
      </c>
      <c r="H25" s="258">
        <f>D25+F25</f>
        <v>19.047499999999999</v>
      </c>
      <c r="I25" s="224"/>
      <c r="J25" s="224"/>
      <c r="K25" s="224"/>
      <c r="L25" s="259">
        <v>34.5</v>
      </c>
      <c r="M25" s="259">
        <v>1.57</v>
      </c>
      <c r="N25" s="259">
        <v>0.22</v>
      </c>
      <c r="O25" s="262">
        <v>3.28</v>
      </c>
      <c r="P25" s="262">
        <v>0.55000000000000004</v>
      </c>
      <c r="Q25" s="262">
        <v>4.99</v>
      </c>
      <c r="R25" s="262">
        <v>0.78</v>
      </c>
      <c r="S25" s="262">
        <v>19.329999999999998</v>
      </c>
      <c r="T25" s="262">
        <v>3.51</v>
      </c>
      <c r="U25" s="262">
        <v>37.39</v>
      </c>
      <c r="V25" s="262">
        <v>10.8</v>
      </c>
      <c r="W25" s="262">
        <v>19.350000000000001</v>
      </c>
      <c r="X25" s="262">
        <v>3.06</v>
      </c>
      <c r="Y25" s="262">
        <v>6.99</v>
      </c>
      <c r="Z25" s="262">
        <v>1.7</v>
      </c>
      <c r="AA25" s="262">
        <v>31.27</v>
      </c>
      <c r="AB25" s="262">
        <v>3.34</v>
      </c>
      <c r="AC25" s="262">
        <v>37.42</v>
      </c>
      <c r="AD25" s="262">
        <v>5.18</v>
      </c>
      <c r="AE25" s="262">
        <v>65.069999999999993</v>
      </c>
      <c r="AF25" s="262">
        <v>4.66</v>
      </c>
      <c r="AG25" s="262">
        <v>62.43</v>
      </c>
      <c r="AH25" s="262">
        <v>19</v>
      </c>
      <c r="AI25" s="259">
        <v>37.07</v>
      </c>
      <c r="AJ25" s="259">
        <v>6.52</v>
      </c>
      <c r="AK25" s="259">
        <v>8.7100000000000009</v>
      </c>
      <c r="AL25" s="259">
        <v>1.46</v>
      </c>
      <c r="AM25" s="262">
        <v>44.87</v>
      </c>
      <c r="AN25" s="262">
        <v>12.96</v>
      </c>
      <c r="AO25" s="262">
        <v>16.39</v>
      </c>
      <c r="AP25" s="262">
        <v>2.75</v>
      </c>
      <c r="AQ25" s="262">
        <v>53.35</v>
      </c>
      <c r="AR25" s="262">
        <v>20.9</v>
      </c>
      <c r="AS25" s="262">
        <v>21.22</v>
      </c>
      <c r="AT25" s="262">
        <v>4.2</v>
      </c>
      <c r="AU25" s="262">
        <v>65.5</v>
      </c>
      <c r="AV25" s="262">
        <v>25.71</v>
      </c>
      <c r="AW25" s="262">
        <v>6.81</v>
      </c>
      <c r="AX25" s="262">
        <v>1.66</v>
      </c>
      <c r="AY25" s="259">
        <v>9.33</v>
      </c>
      <c r="AZ25" s="259">
        <v>2.11</v>
      </c>
      <c r="BA25" s="263">
        <v>11.39</v>
      </c>
      <c r="BB25" s="263">
        <v>3.38</v>
      </c>
      <c r="BC25" s="262">
        <v>10.1</v>
      </c>
      <c r="BD25" s="262">
        <v>1.75</v>
      </c>
      <c r="BE25" s="262">
        <v>7.3</v>
      </c>
      <c r="BF25" s="262">
        <v>0.62</v>
      </c>
      <c r="BG25" s="262">
        <v>6.77</v>
      </c>
      <c r="BH25" s="262">
        <v>0.88</v>
      </c>
      <c r="BI25" s="262">
        <v>15.72</v>
      </c>
      <c r="BJ25" s="262">
        <v>2.21</v>
      </c>
      <c r="BK25" s="262">
        <v>21.72</v>
      </c>
      <c r="BL25" s="262">
        <v>3.05</v>
      </c>
      <c r="BM25" s="262">
        <v>32.299999999999997</v>
      </c>
      <c r="BN25" s="262">
        <v>4.54</v>
      </c>
      <c r="BO25" s="262">
        <v>47.3</v>
      </c>
      <c r="BP25" s="262">
        <v>6.64</v>
      </c>
      <c r="BQ25" s="259">
        <v>1.9</v>
      </c>
      <c r="BR25" s="263">
        <v>0.49</v>
      </c>
      <c r="BS25" s="262">
        <v>2.62</v>
      </c>
      <c r="BT25" s="262">
        <v>0.68</v>
      </c>
      <c r="BU25" s="262">
        <v>3.9</v>
      </c>
      <c r="BV25" s="262">
        <v>1</v>
      </c>
      <c r="BW25" s="262">
        <v>5.71</v>
      </c>
      <c r="BX25" s="262">
        <v>1.47</v>
      </c>
      <c r="BY25" s="262">
        <v>420.36</v>
      </c>
      <c r="BZ25" s="262">
        <v>16.77</v>
      </c>
      <c r="CA25" s="262">
        <v>13.03</v>
      </c>
      <c r="CB25" s="262">
        <v>2.82</v>
      </c>
      <c r="CC25" s="262">
        <v>10.01</v>
      </c>
      <c r="CD25" s="262">
        <v>2.2799999999999998</v>
      </c>
      <c r="CE25" s="262">
        <v>177.5</v>
      </c>
      <c r="CF25" s="262">
        <v>35.15</v>
      </c>
      <c r="CG25" s="259">
        <v>14.27</v>
      </c>
      <c r="CH25" s="259">
        <v>1.74</v>
      </c>
      <c r="CI25" s="259">
        <v>15.26</v>
      </c>
      <c r="CJ25" s="259">
        <v>5.34</v>
      </c>
      <c r="CK25" s="259">
        <v>10.44</v>
      </c>
      <c r="CL25" s="259">
        <v>1.92</v>
      </c>
      <c r="CM25" s="259">
        <v>22.08</v>
      </c>
      <c r="CN25" s="259">
        <v>2.5299999999999998</v>
      </c>
      <c r="CO25" s="259">
        <v>13.28</v>
      </c>
      <c r="CP25" s="259">
        <v>2.39</v>
      </c>
      <c r="CQ25" s="259">
        <v>8.89</v>
      </c>
      <c r="CR25" s="259">
        <v>1.06</v>
      </c>
      <c r="CS25" s="259">
        <v>34.74</v>
      </c>
      <c r="CT25" s="259">
        <v>11.03</v>
      </c>
      <c r="CU25" s="259">
        <v>44.45</v>
      </c>
      <c r="CV25" s="259">
        <v>5.29</v>
      </c>
      <c r="CW25" s="259">
        <v>38.21</v>
      </c>
      <c r="CX25" s="259">
        <v>11.03</v>
      </c>
      <c r="CY25" s="259">
        <v>44.45</v>
      </c>
      <c r="CZ25" s="259">
        <v>5.29</v>
      </c>
      <c r="DA25" s="259">
        <v>23.6</v>
      </c>
      <c r="DB25" s="259">
        <v>5.92</v>
      </c>
      <c r="DC25" s="259">
        <v>29.5</v>
      </c>
      <c r="DD25" s="259">
        <v>7.39</v>
      </c>
      <c r="DE25" s="259">
        <v>39.33</v>
      </c>
      <c r="DF25" s="259">
        <v>9.86</v>
      </c>
      <c r="DG25" s="259"/>
      <c r="DH25" s="259"/>
      <c r="DI25" s="259">
        <v>11.14</v>
      </c>
      <c r="DJ25" s="259">
        <v>2.0699999999999998</v>
      </c>
      <c r="DK25" s="259">
        <v>2.58</v>
      </c>
      <c r="DL25" s="259">
        <v>0.39</v>
      </c>
      <c r="DM25" s="259">
        <v>46.01</v>
      </c>
      <c r="DN25" s="259">
        <v>5.86</v>
      </c>
      <c r="DO25" s="259">
        <v>62.47</v>
      </c>
      <c r="DP25" s="259">
        <v>7.39</v>
      </c>
      <c r="DQ25" s="259">
        <v>75.69</v>
      </c>
      <c r="DR25" s="259">
        <v>8.11</v>
      </c>
      <c r="DS25" s="259">
        <v>91.77</v>
      </c>
      <c r="DT25" s="259">
        <v>9</v>
      </c>
      <c r="DU25" s="259">
        <v>11.61</v>
      </c>
      <c r="DV25" s="259">
        <v>1.97</v>
      </c>
      <c r="DW25" s="259">
        <v>13.54</v>
      </c>
      <c r="DX25" s="259">
        <v>2.2999999999999998</v>
      </c>
    </row>
    <row r="26" spans="1:128" ht="18.75" customHeight="1">
      <c r="A26" s="254"/>
      <c r="B26" s="255" t="s">
        <v>117</v>
      </c>
      <c r="C26" s="265" t="s">
        <v>118</v>
      </c>
      <c r="D26" s="257" t="str">
        <f>IF($D$2=40.5,AQ31,IF($D$2=41.5,AQ32,IF($D$2=42.5,AQ33,IF($D$2=43.5,AQ34,IF($D$2=44.5,AQ35,IF($D$2=45.5,AQ36,IF($D$2=46.5,AQ37,)))))))&amp;
IF($D$2=47.5,AQ38,IF($D$2=48.5,AQ39,IF($D$2=49.5,AQ40,IF($D$2=50.5,AQ41,IF($D$2=51.5,AQ42,IF($D$2=52.5,AQ43,IF($D$2=53.5,AQ44,)))))))&amp;
IF($D$2=54.5,AQ45,IF($D$2=55.5,AQ46,IF($D$2=56.5,AQ47,IF($D$2=57.5,AQ48,IF($D$2=15.5,AQ6,IF($D$2=16.5,AQ7,IF($D$2=17.5,AQ8,)))))))&amp;
IF($D$2=18.5,AQ9,IF($D$2=19.5,AQ10,IF($D$2=20.5,AQ11,IF($D$2=21.5,AQ12,IF($D$2=22.5,AQ13,IF($D$2=23.5,AQ14,IF($D$2=24.5,AQ15,)))))))&amp;IF($D$2=25.5,AQ16,IF($D$2=26.5,AQ17,IF($D$2=39.5,AQ30,)))&amp;IF($D$2=31.5,AQ22,IF($D$2=32.5,AQ23,IF($D$2=33.5,AQ24,IF($D$2=34.5,AQ25,IF($D$2=35.5,AQ26,IF($D$2=36.5,AQ27,IF($D$2=37.5,AQ28,IF($C$2=38.5,AQ29,))))))))&amp;IF($D$2=27.5,AQ18,IF($D$2=28.5,AQ19,IF($D$2=29.5,AQ20,IF($D$2=30.5,AQ21,))))</f>
        <v>50.23</v>
      </c>
      <c r="E26" s="257" t="str">
        <f>IF($D$2=40.5,AR31,IF($D$2=41.5,AR32,IF($D$2=42.5,AR33,IF($D$2=43.5,AR34,IF($D$2=44.5,AR35,IF($D$2=45.5,AR36,IF($D$2=46.5,AR37,)))))))&amp;
IF($D$2=47.5,AR38,IF($D$2=48.5,AR39,IF($D$2=49.5,AR40,IF($D$2=50.5,AR41,IF($D$2=51.5,AR42,IF($D$2=52.5,AR43,IF($D$2=53.5,AR44,)))))))&amp;
IF($D$2=54.5,AR45,IF($D$2=55.5,AR46,IF($D$2=56.5,AR47,IF($D$2=57.5,AR48,IF($D$2=15.5,AR6,IF($D$2=16.5,AR7,IF($D$2=17.5,AR8,)))))))&amp;
IF($D$2=18.5,AR9,IF($D$2=19.5,AR10,IF($D$2=20.5,AR11,IF($D$2=21.5,AR12,IF($D$2=22.5,AR13,IF($D$2=23.5,AR14,IF($D$2=24.5,AR15,)))))))&amp;IF($D$2=25.5,AR16,IF($D$2=26.5,AR17,IF($D$2=39.5,AR30,)))&amp;IF($D$2=31.5,AR22,IF($D$2=32.5,AR23,IF($D$2=33.5,AR24,IF($D$2=34.5,AR25,IF($D$2=35.5,AR26,IF($D$2=36.5,AR27,IF($D$2=37.5,AR28,IF($C$2=38.5,AR29,))))))))&amp;IF($D$2=27.5,AR18,IF($D$2=28.5,AR19,IF($D$2=29.5,AR20,IF($D$2=30.5,AR21,))))</f>
        <v>20.9</v>
      </c>
      <c r="F26" s="258">
        <f t="shared" si="3"/>
        <v>26.125</v>
      </c>
      <c r="G26" s="258">
        <f>D26+E26</f>
        <v>71.13</v>
      </c>
      <c r="H26" s="258">
        <f>D26+F26</f>
        <v>76.35499999999999</v>
      </c>
      <c r="I26" s="224"/>
      <c r="J26" s="224"/>
      <c r="K26" s="224"/>
      <c r="L26" s="259">
        <v>35.5</v>
      </c>
      <c r="M26" s="259">
        <v>1.59</v>
      </c>
      <c r="N26" s="259">
        <v>0.22</v>
      </c>
      <c r="O26" s="262">
        <v>3.31</v>
      </c>
      <c r="P26" s="262">
        <v>0.55000000000000004</v>
      </c>
      <c r="Q26" s="262">
        <v>5.04</v>
      </c>
      <c r="R26" s="262">
        <v>0.78</v>
      </c>
      <c r="S26" s="262">
        <v>19.55</v>
      </c>
      <c r="T26" s="262">
        <v>3.51</v>
      </c>
      <c r="U26" s="262">
        <v>37.840000000000003</v>
      </c>
      <c r="V26" s="262">
        <v>10.8</v>
      </c>
      <c r="W26" s="262">
        <v>19.53</v>
      </c>
      <c r="X26" s="262">
        <v>3.06</v>
      </c>
      <c r="Y26" s="262">
        <v>7.07</v>
      </c>
      <c r="Z26" s="262">
        <v>1.7</v>
      </c>
      <c r="AA26" s="262">
        <v>31.65</v>
      </c>
      <c r="AB26" s="262">
        <v>3.34</v>
      </c>
      <c r="AC26" s="262">
        <v>37.869999999999997</v>
      </c>
      <c r="AD26" s="262">
        <v>5.18</v>
      </c>
      <c r="AE26" s="262">
        <v>65.5</v>
      </c>
      <c r="AF26" s="262">
        <v>4.66</v>
      </c>
      <c r="AG26" s="262">
        <v>63.37</v>
      </c>
      <c r="AH26" s="262">
        <v>19</v>
      </c>
      <c r="AI26" s="259">
        <v>27.38</v>
      </c>
      <c r="AJ26" s="259">
        <v>6.52</v>
      </c>
      <c r="AK26" s="259">
        <v>8.7899999999999991</v>
      </c>
      <c r="AL26" s="259">
        <v>1.46</v>
      </c>
      <c r="AM26" s="262">
        <v>45.41</v>
      </c>
      <c r="AN26" s="262">
        <v>12.96</v>
      </c>
      <c r="AO26" s="262">
        <v>16.55</v>
      </c>
      <c r="AP26" s="262">
        <v>2.75</v>
      </c>
      <c r="AQ26" s="262">
        <v>53.97</v>
      </c>
      <c r="AR26" s="262">
        <v>20.9</v>
      </c>
      <c r="AS26" s="262">
        <v>21.37</v>
      </c>
      <c r="AT26" s="262">
        <v>4.2</v>
      </c>
      <c r="AU26" s="262">
        <v>66.28</v>
      </c>
      <c r="AV26" s="262">
        <v>25.71</v>
      </c>
      <c r="AW26" s="262">
        <v>6.88</v>
      </c>
      <c r="AX26" s="262">
        <v>1.66</v>
      </c>
      <c r="AY26" s="259">
        <v>9.43</v>
      </c>
      <c r="AZ26" s="259">
        <v>2.11</v>
      </c>
      <c r="BA26" s="263">
        <v>11.51</v>
      </c>
      <c r="BB26" s="263">
        <v>3.38</v>
      </c>
      <c r="BC26" s="262">
        <v>10.199999999999999</v>
      </c>
      <c r="BD26" s="262">
        <v>1.75</v>
      </c>
      <c r="BE26" s="262">
        <v>7.43</v>
      </c>
      <c r="BF26" s="262">
        <v>0.62</v>
      </c>
      <c r="BG26" s="262">
        <v>6.89</v>
      </c>
      <c r="BH26" s="262">
        <v>0.88</v>
      </c>
      <c r="BI26" s="262">
        <v>15.98</v>
      </c>
      <c r="BJ26" s="262">
        <v>2.21</v>
      </c>
      <c r="BK26" s="262">
        <v>22.08</v>
      </c>
      <c r="BL26" s="262">
        <v>3.05</v>
      </c>
      <c r="BM26" s="262">
        <v>32.83</v>
      </c>
      <c r="BN26" s="262">
        <v>4.54</v>
      </c>
      <c r="BO26" s="262">
        <v>48.08</v>
      </c>
      <c r="BP26" s="262">
        <v>6.64</v>
      </c>
      <c r="BQ26" s="259">
        <v>1.92</v>
      </c>
      <c r="BR26" s="263">
        <v>0.49</v>
      </c>
      <c r="BS26" s="262">
        <v>2.65</v>
      </c>
      <c r="BT26" s="262">
        <v>0.68</v>
      </c>
      <c r="BU26" s="262">
        <v>3.94</v>
      </c>
      <c r="BV26" s="262">
        <v>1</v>
      </c>
      <c r="BW26" s="262">
        <v>5.77</v>
      </c>
      <c r="BX26" s="262">
        <v>1.47</v>
      </c>
      <c r="BY26" s="262">
        <v>431.14</v>
      </c>
      <c r="BZ26" s="262">
        <v>16.77</v>
      </c>
      <c r="CA26" s="262">
        <v>13.19</v>
      </c>
      <c r="CB26" s="262">
        <v>2.82</v>
      </c>
      <c r="CC26" s="262">
        <v>10.130000000000001</v>
      </c>
      <c r="CD26" s="262">
        <v>2.2799999999999998</v>
      </c>
      <c r="CE26" s="262">
        <v>180.97</v>
      </c>
      <c r="CF26" s="262">
        <v>35.15</v>
      </c>
      <c r="CG26" s="259">
        <v>14.54</v>
      </c>
      <c r="CH26" s="259">
        <v>1.74</v>
      </c>
      <c r="CI26" s="259">
        <v>15.26</v>
      </c>
      <c r="CJ26" s="259">
        <v>5.34</v>
      </c>
      <c r="CK26" s="259">
        <v>10.49</v>
      </c>
      <c r="CL26" s="259">
        <v>1.92</v>
      </c>
      <c r="CM26" s="259">
        <v>22.32</v>
      </c>
      <c r="CN26" s="259">
        <v>2.5299999999999998</v>
      </c>
      <c r="CO26" s="259">
        <v>13.5</v>
      </c>
      <c r="CP26" s="259">
        <v>2.39</v>
      </c>
      <c r="CQ26" s="259">
        <v>9.0299999999999994</v>
      </c>
      <c r="CR26" s="259">
        <v>1.06</v>
      </c>
      <c r="CS26" s="259">
        <v>35.14</v>
      </c>
      <c r="CT26" s="259">
        <v>11.03</v>
      </c>
      <c r="CU26" s="259">
        <v>45.13</v>
      </c>
      <c r="CV26" s="259">
        <v>5.29</v>
      </c>
      <c r="CW26" s="259">
        <v>38.659999999999997</v>
      </c>
      <c r="CX26" s="259">
        <v>11.03</v>
      </c>
      <c r="CY26" s="259">
        <v>45.13</v>
      </c>
      <c r="CZ26" s="259">
        <v>5.29</v>
      </c>
      <c r="DA26" s="259">
        <v>23.74</v>
      </c>
      <c r="DB26" s="259">
        <v>5.92</v>
      </c>
      <c r="DC26" s="259">
        <v>29.67</v>
      </c>
      <c r="DD26" s="259">
        <v>7.39</v>
      </c>
      <c r="DE26" s="259">
        <v>39.57</v>
      </c>
      <c r="DF26" s="259">
        <v>9.86</v>
      </c>
      <c r="DG26" s="259"/>
      <c r="DH26" s="259"/>
      <c r="DI26" s="259">
        <v>11.31</v>
      </c>
      <c r="DJ26" s="259">
        <v>2.0699999999999998</v>
      </c>
      <c r="DK26" s="259">
        <v>2.62</v>
      </c>
      <c r="DL26" s="259">
        <v>0.39</v>
      </c>
      <c r="DM26" s="259">
        <v>46.33</v>
      </c>
      <c r="DN26" s="259">
        <v>5.86</v>
      </c>
      <c r="DO26" s="259">
        <v>62.85</v>
      </c>
      <c r="DP26" s="259">
        <v>7.39</v>
      </c>
      <c r="DQ26" s="259">
        <v>76.150000000000006</v>
      </c>
      <c r="DR26" s="259">
        <v>8.11</v>
      </c>
      <c r="DS26" s="259">
        <v>92.34</v>
      </c>
      <c r="DT26" s="259">
        <v>9</v>
      </c>
      <c r="DU26" s="259">
        <v>11.8</v>
      </c>
      <c r="DV26" s="259">
        <v>1.97</v>
      </c>
      <c r="DW26" s="259">
        <v>13.77</v>
      </c>
      <c r="DX26" s="259">
        <v>2.2999999999999998</v>
      </c>
    </row>
    <row r="27" spans="1:128" ht="18.75" customHeight="1">
      <c r="A27" s="254">
        <v>6</v>
      </c>
      <c r="B27" s="255" t="s">
        <v>130</v>
      </c>
      <c r="C27" s="265"/>
      <c r="D27" s="266"/>
      <c r="E27" s="266"/>
      <c r="F27" s="258"/>
      <c r="G27" s="258"/>
      <c r="H27" s="258"/>
      <c r="I27" s="224"/>
      <c r="J27" s="224"/>
      <c r="K27" s="224"/>
      <c r="L27" s="279">
        <v>36.5</v>
      </c>
      <c r="M27" s="279">
        <v>1.21</v>
      </c>
      <c r="N27" s="279">
        <v>0.16</v>
      </c>
      <c r="O27" s="280">
        <v>2.83</v>
      </c>
      <c r="P27" s="280">
        <v>0.46</v>
      </c>
      <c r="Q27" s="280">
        <v>4.34</v>
      </c>
      <c r="R27" s="280">
        <v>0.66</v>
      </c>
      <c r="S27" s="280">
        <v>17.13</v>
      </c>
      <c r="T27" s="280">
        <v>3.47</v>
      </c>
      <c r="U27" s="280">
        <v>31.23</v>
      </c>
      <c r="V27" s="280">
        <v>7.92</v>
      </c>
      <c r="W27" s="280">
        <v>17.010000000000002</v>
      </c>
      <c r="X27" s="280">
        <v>2.93</v>
      </c>
      <c r="Y27" s="280">
        <v>6.34</v>
      </c>
      <c r="Z27" s="280">
        <v>1.7</v>
      </c>
      <c r="AA27" s="280">
        <v>30.19</v>
      </c>
      <c r="AB27" s="280">
        <v>3.34</v>
      </c>
      <c r="AC27" s="280">
        <v>35.76</v>
      </c>
      <c r="AD27" s="280">
        <v>5.04</v>
      </c>
      <c r="AE27" s="280">
        <v>48.43</v>
      </c>
      <c r="AF27" s="280">
        <v>4.66</v>
      </c>
      <c r="AG27" s="280">
        <v>62.21</v>
      </c>
      <c r="AH27" s="280">
        <v>19</v>
      </c>
      <c r="AI27" s="279">
        <v>24.34</v>
      </c>
      <c r="AJ27" s="279">
        <v>6.36</v>
      </c>
      <c r="AK27" s="279">
        <v>7.13</v>
      </c>
      <c r="AL27" s="279">
        <v>1.01</v>
      </c>
      <c r="AM27" s="280">
        <v>37.47</v>
      </c>
      <c r="AN27" s="280">
        <v>9.5</v>
      </c>
      <c r="AO27" s="280">
        <v>13.43</v>
      </c>
      <c r="AP27" s="280">
        <v>1.91</v>
      </c>
      <c r="AQ27" s="280">
        <v>44</v>
      </c>
      <c r="AR27" s="280">
        <v>15.33</v>
      </c>
      <c r="AS27" s="280">
        <v>15.39</v>
      </c>
      <c r="AT27" s="280">
        <v>2.91</v>
      </c>
      <c r="AU27" s="280">
        <v>54.46</v>
      </c>
      <c r="AV27" s="280">
        <v>19.100000000000001</v>
      </c>
      <c r="AW27" s="280">
        <v>5.79</v>
      </c>
      <c r="AX27" s="280">
        <v>1.3</v>
      </c>
      <c r="AY27" s="279">
        <v>7.71</v>
      </c>
      <c r="AZ27" s="279">
        <v>1.51</v>
      </c>
      <c r="BA27" s="281">
        <v>9.41</v>
      </c>
      <c r="BB27" s="281">
        <v>2.4700000000000002</v>
      </c>
      <c r="BC27" s="280">
        <v>8.34</v>
      </c>
      <c r="BD27" s="280">
        <v>1.25</v>
      </c>
      <c r="BE27" s="280">
        <v>6.74</v>
      </c>
      <c r="BF27" s="280">
        <v>0.54</v>
      </c>
      <c r="BG27" s="280">
        <v>6.14</v>
      </c>
      <c r="BH27" s="280">
        <v>0.77</v>
      </c>
      <c r="BI27" s="280">
        <v>14.36</v>
      </c>
      <c r="BJ27" s="280">
        <v>1.94</v>
      </c>
      <c r="BK27" s="280">
        <v>19.84</v>
      </c>
      <c r="BL27" s="280">
        <v>2.68</v>
      </c>
      <c r="BM27" s="280">
        <v>29.5</v>
      </c>
      <c r="BN27" s="280">
        <v>3.99</v>
      </c>
      <c r="BO27" s="280">
        <v>43.2</v>
      </c>
      <c r="BP27" s="280">
        <v>5.84</v>
      </c>
      <c r="BQ27" s="279">
        <v>1.57</v>
      </c>
      <c r="BR27" s="281">
        <v>0.49</v>
      </c>
      <c r="BS27" s="280">
        <v>2.1800000000000002</v>
      </c>
      <c r="BT27" s="280">
        <v>0.68</v>
      </c>
      <c r="BU27" s="280">
        <v>3.23</v>
      </c>
      <c r="BV27" s="280">
        <v>1</v>
      </c>
      <c r="BW27" s="280">
        <v>4.74</v>
      </c>
      <c r="BX27" s="280">
        <v>1.47</v>
      </c>
      <c r="BY27" s="280">
        <v>428.87</v>
      </c>
      <c r="BZ27" s="280">
        <v>16.77</v>
      </c>
      <c r="CA27" s="280">
        <v>11.75</v>
      </c>
      <c r="CB27" s="280">
        <v>2.56</v>
      </c>
      <c r="CC27" s="280">
        <v>8.94</v>
      </c>
      <c r="CD27" s="280">
        <v>2.1</v>
      </c>
      <c r="CE27" s="280">
        <v>175.59</v>
      </c>
      <c r="CF27" s="280">
        <v>34.07</v>
      </c>
      <c r="CG27" s="279">
        <v>13.71</v>
      </c>
      <c r="CH27" s="279">
        <v>1.52</v>
      </c>
      <c r="CI27" s="279">
        <v>7.81</v>
      </c>
      <c r="CJ27" s="279">
        <v>3.69</v>
      </c>
      <c r="CK27" s="279">
        <v>7.9</v>
      </c>
      <c r="CL27" s="279">
        <v>1.92</v>
      </c>
      <c r="CM27" s="279">
        <v>20.78</v>
      </c>
      <c r="CN27" s="279">
        <v>2.4500000000000002</v>
      </c>
      <c r="CO27" s="279">
        <v>11.97</v>
      </c>
      <c r="CP27" s="279">
        <v>2.34</v>
      </c>
      <c r="CQ27" s="279">
        <v>7.51</v>
      </c>
      <c r="CR27" s="279">
        <v>0.71</v>
      </c>
      <c r="CS27" s="279">
        <v>35.14</v>
      </c>
      <c r="CT27" s="279">
        <v>11.03</v>
      </c>
      <c r="CU27" s="279">
        <v>37.56</v>
      </c>
      <c r="CV27" s="279">
        <v>3.53</v>
      </c>
      <c r="CW27" s="279">
        <v>38.659999999999997</v>
      </c>
      <c r="CX27" s="279">
        <v>11.03</v>
      </c>
      <c r="CY27" s="279">
        <v>37.56</v>
      </c>
      <c r="CZ27" s="279">
        <v>3.53</v>
      </c>
      <c r="DA27" s="279">
        <v>24.42</v>
      </c>
      <c r="DB27" s="279">
        <v>10.73</v>
      </c>
      <c r="DC27" s="279">
        <v>30.53</v>
      </c>
      <c r="DD27" s="279">
        <v>13.41</v>
      </c>
      <c r="DE27" s="279">
        <v>40.700000000000003</v>
      </c>
      <c r="DF27" s="279">
        <v>17.88</v>
      </c>
      <c r="DG27" s="279"/>
      <c r="DH27" s="279"/>
      <c r="DI27" s="279">
        <v>10.42</v>
      </c>
      <c r="DJ27" s="279">
        <v>1.93</v>
      </c>
      <c r="DK27" s="279">
        <v>2.44</v>
      </c>
      <c r="DL27" s="279">
        <v>0.36</v>
      </c>
      <c r="DM27" s="279">
        <v>38.04</v>
      </c>
      <c r="DN27" s="279">
        <v>5.56</v>
      </c>
      <c r="DO27" s="279">
        <v>50.28</v>
      </c>
      <c r="DP27" s="279">
        <v>7.06</v>
      </c>
      <c r="DQ27" s="279">
        <v>60.83</v>
      </c>
      <c r="DR27" s="279">
        <v>7.75</v>
      </c>
      <c r="DS27" s="279">
        <v>73.67</v>
      </c>
      <c r="DT27" s="279">
        <v>8.59</v>
      </c>
      <c r="DU27" s="279">
        <v>11.09</v>
      </c>
      <c r="DV27" s="279">
        <v>1.72</v>
      </c>
      <c r="DW27" s="279">
        <v>12.94</v>
      </c>
      <c r="DX27" s="279">
        <v>2</v>
      </c>
    </row>
    <row r="28" spans="1:128" ht="18.75" customHeight="1">
      <c r="A28" s="254"/>
      <c r="B28" s="255" t="s">
        <v>131</v>
      </c>
      <c r="C28" s="265" t="s">
        <v>118</v>
      </c>
      <c r="D28" s="257" t="str">
        <f>IF($D$2=40.5,AS31,IF($D$2=41.5,AS32,IF($D$2=42.5,AS33,IF($D$2=43.5,AS34,IF($D$2=44.5,AS35,IF($D$2=45.5,AS36,IF($D$2=46.5,AS37,)))))))&amp;
IF($D$2=47.5,AS38,IF($D$2=48.5,AS39,IF($D$2=49.5,AS40,IF($D$2=50.5,AS41,IF($D$2=51.5,AS42,IF($D$2=52.5,AS43,IF($D$2=53.5,AS44,)))))))&amp;
IF($D$2=54.5,AS45,IF($D$2=55.5,AS46,IF($D$2=56.5,AS47,IF($D$2=57.5,AS48,IF($D$2=15.5,AS6,IF($D$2=16.5,AS7,IF($D$2=17.5,AS8,)))))))&amp;
IF($D$2=18.5,AS9,IF($D$2=19.5,AS10,IF($D$2=20.5,AS11,IF($D$2=21.5,AS12,IF($D$2=22.5,AS13,IF($D$2=23.5,AS14,IF($D$2=24.5,AS15,)))))))&amp;IF($D$2=25.5,AS16,IF($D$2=26.5,AS17,IF($D$2=39.5,AS30,)))&amp;IF($D$2=31.5,AS22,IF($D$2=32.5,AS23,IF($D$2=33.5,AS24,IF($D$2=34.5,AS25,IF($D$2=35.5,AS26,IF($D$2=36.5,AS27,IF($D$2=37.5,AS28,IF($C$2=38.5,AS29,))))))))&amp;IF($D$2=27.5,AS18,IF($D$2=28.5,AS19,IF($D$2=29.5,AS20,IF($D$2=30.5,AS21,))))</f>
        <v>20.51</v>
      </c>
      <c r="E28" s="257" t="str">
        <f>IF($D$2=40.5,AT31,IF($D$2=41.5,AT32,IF($D$2=42.5,AT33,IF($D$2=43.5,AT34,IF($D$2=44.5,AT35,IF($D$2=45.5,AT36,IF($D$2=46.5,AT37,)))))))&amp;
IF($D$2=47.5,AT38,IF($D$2=48.5,AT39,IF($D$2=49.5,AT40,IF($D$2=50.5,AT41,IF($D$2=51.5,AT42,IF($D$2=52.5,AT43,IF($D$2=53.5,AT44,)))))))&amp;
IF($D$2=54.5,AT45,IF($D$2=55.5,AT46,IF($D$2=56.5,AT47,IF($D$2=57.5,AT48,IF($D$2=15.5,AT6,IF($D$2=16.5,AT7,IF($D$2=17.5,AT8,)))))))&amp;
IF($D$2=18.5,AT9,IF($D$2=19.5,AT10,IF($D$2=20.5,AT11,IF($D$2=21.5,AT12,IF($D$2=22.5,AT13,IF($D$2=23.5,AT14,IF($D$2=24.5,AT15,)))))))&amp;IF($D$2=25.5,AT16,IF($D$2=26.5,AT17,IF($D$2=39.5,AT30,)))&amp;IF($D$2=31.5,AT22,IF($D$2=32.5,AT23,IF($D$2=33.5,AT24,IF($D$2=34.5,AT25,IF($D$2=35.5,AT26,IF($D$2=36.5,AT27,IF($D$2=37.5,AT28,IF($C$2=38.5,AT29,))))))))&amp;IF($D$2=27.5,AT18,IF($D$2=28.5,AT19,IF($D$2=29.5,AT20,IF($D$2=30.5,AT21,))))</f>
        <v>4.2</v>
      </c>
      <c r="F28" s="258">
        <f t="shared" si="3"/>
        <v>5.25</v>
      </c>
      <c r="G28" s="258">
        <f>D28+E28</f>
        <v>24.71</v>
      </c>
      <c r="H28" s="258">
        <f>D28+F28</f>
        <v>25.76</v>
      </c>
      <c r="I28" s="224"/>
      <c r="J28" s="224"/>
      <c r="K28" s="224"/>
      <c r="L28" s="279">
        <v>37.5</v>
      </c>
      <c r="M28" s="279">
        <v>1.23</v>
      </c>
      <c r="N28" s="279">
        <v>0.16</v>
      </c>
      <c r="O28" s="280">
        <v>2.86</v>
      </c>
      <c r="P28" s="280">
        <v>0.46</v>
      </c>
      <c r="Q28" s="280">
        <v>4.3899999999999997</v>
      </c>
      <c r="R28" s="280">
        <v>0.66</v>
      </c>
      <c r="S28" s="280">
        <v>17.350000000000001</v>
      </c>
      <c r="T28" s="280">
        <v>3.47</v>
      </c>
      <c r="U28" s="280">
        <v>31.68</v>
      </c>
      <c r="V28" s="280">
        <v>7.92</v>
      </c>
      <c r="W28" s="280">
        <v>17.190000000000001</v>
      </c>
      <c r="X28" s="280">
        <v>2.93</v>
      </c>
      <c r="Y28" s="280">
        <v>6.43</v>
      </c>
      <c r="Z28" s="280">
        <v>1.7</v>
      </c>
      <c r="AA28" s="280">
        <v>30.57</v>
      </c>
      <c r="AB28" s="280">
        <v>3.34</v>
      </c>
      <c r="AC28" s="280">
        <v>36.21</v>
      </c>
      <c r="AD28" s="280">
        <v>5.04</v>
      </c>
      <c r="AE28" s="280">
        <v>48.86</v>
      </c>
      <c r="AF28" s="280">
        <v>4.66</v>
      </c>
      <c r="AG28" s="280">
        <v>63.16</v>
      </c>
      <c r="AH28" s="280">
        <v>19</v>
      </c>
      <c r="AI28" s="279">
        <v>24.64</v>
      </c>
      <c r="AJ28" s="279">
        <v>6.36</v>
      </c>
      <c r="AK28" s="279">
        <v>7.22</v>
      </c>
      <c r="AL28" s="279">
        <v>1.01</v>
      </c>
      <c r="AM28" s="280">
        <v>38.01</v>
      </c>
      <c r="AN28" s="280">
        <v>9.5</v>
      </c>
      <c r="AO28" s="280">
        <v>13.58</v>
      </c>
      <c r="AP28" s="280">
        <v>1.91</v>
      </c>
      <c r="AQ28" s="280">
        <v>44.62</v>
      </c>
      <c r="AR28" s="280">
        <v>15.33</v>
      </c>
      <c r="AS28" s="280">
        <v>15.53</v>
      </c>
      <c r="AT28" s="280">
        <v>2.91</v>
      </c>
      <c r="AU28" s="280">
        <v>55.24</v>
      </c>
      <c r="AV28" s="280">
        <v>19.100000000000001</v>
      </c>
      <c r="AW28" s="280">
        <v>5.86</v>
      </c>
      <c r="AX28" s="280">
        <v>1.3</v>
      </c>
      <c r="AY28" s="279">
        <v>7.81</v>
      </c>
      <c r="AZ28" s="279">
        <v>1.51</v>
      </c>
      <c r="BA28" s="281">
        <v>9.5299999999999994</v>
      </c>
      <c r="BB28" s="281">
        <v>2.4700000000000002</v>
      </c>
      <c r="BC28" s="280">
        <v>8.44</v>
      </c>
      <c r="BD28" s="280">
        <v>1.25</v>
      </c>
      <c r="BE28" s="280">
        <v>6.87</v>
      </c>
      <c r="BF28" s="280">
        <v>0.54</v>
      </c>
      <c r="BG28" s="280">
        <v>6.26</v>
      </c>
      <c r="BH28" s="280">
        <v>0.77</v>
      </c>
      <c r="BI28" s="280">
        <v>14.62</v>
      </c>
      <c r="BJ28" s="280">
        <v>1.94</v>
      </c>
      <c r="BK28" s="280">
        <v>20.2</v>
      </c>
      <c r="BL28" s="280">
        <v>2.68</v>
      </c>
      <c r="BM28" s="280">
        <v>30.3</v>
      </c>
      <c r="BN28" s="280">
        <v>3.99</v>
      </c>
      <c r="BO28" s="280">
        <v>43.98</v>
      </c>
      <c r="BP28" s="280">
        <v>5.84</v>
      </c>
      <c r="BQ28" s="279">
        <v>1.59</v>
      </c>
      <c r="BR28" s="281">
        <v>0.49</v>
      </c>
      <c r="BS28" s="280">
        <v>2.2000000000000002</v>
      </c>
      <c r="BT28" s="280">
        <v>0.68</v>
      </c>
      <c r="BU28" s="280">
        <v>3.27</v>
      </c>
      <c r="BV28" s="280">
        <v>1</v>
      </c>
      <c r="BW28" s="280">
        <v>4.79</v>
      </c>
      <c r="BX28" s="280">
        <v>1.47</v>
      </c>
      <c r="BY28" s="280">
        <v>439.66</v>
      </c>
      <c r="BZ28" s="280">
        <v>16.77</v>
      </c>
      <c r="CA28" s="280">
        <v>11.92</v>
      </c>
      <c r="CB28" s="280">
        <v>2.56</v>
      </c>
      <c r="CC28" s="280">
        <v>9.0500000000000007</v>
      </c>
      <c r="CD28" s="280">
        <v>2.1</v>
      </c>
      <c r="CE28" s="280">
        <v>179.05</v>
      </c>
      <c r="CF28" s="280">
        <v>34.07</v>
      </c>
      <c r="CG28" s="279">
        <v>13.99</v>
      </c>
      <c r="CH28" s="279">
        <v>1.52</v>
      </c>
      <c r="CI28" s="279">
        <v>7.81</v>
      </c>
      <c r="CJ28" s="279">
        <v>3.69</v>
      </c>
      <c r="CK28" s="279">
        <v>7.95</v>
      </c>
      <c r="CL28" s="279">
        <v>1.92</v>
      </c>
      <c r="CM28" s="279">
        <v>21.02</v>
      </c>
      <c r="CN28" s="279">
        <v>2.4500000000000002</v>
      </c>
      <c r="CO28" s="279">
        <v>12.2</v>
      </c>
      <c r="CP28" s="279">
        <v>2.34</v>
      </c>
      <c r="CQ28" s="279">
        <v>7.65</v>
      </c>
      <c r="CR28" s="279">
        <v>0.71</v>
      </c>
      <c r="CS28" s="279">
        <v>35.54</v>
      </c>
      <c r="CT28" s="279">
        <v>11.03</v>
      </c>
      <c r="CU28" s="279">
        <v>38.229999999999997</v>
      </c>
      <c r="CV28" s="279">
        <v>3.53</v>
      </c>
      <c r="CW28" s="279">
        <v>39.1</v>
      </c>
      <c r="CX28" s="279">
        <v>11.03</v>
      </c>
      <c r="CY28" s="279">
        <v>38.229999999999997</v>
      </c>
      <c r="CZ28" s="279">
        <v>3.53</v>
      </c>
      <c r="DA28" s="279">
        <v>24.56</v>
      </c>
      <c r="DB28" s="279">
        <v>10.73</v>
      </c>
      <c r="DC28" s="279">
        <v>30.71</v>
      </c>
      <c r="DD28" s="279">
        <v>13.41</v>
      </c>
      <c r="DE28" s="279">
        <v>40.94</v>
      </c>
      <c r="DF28" s="279">
        <v>17.88</v>
      </c>
      <c r="DG28" s="279"/>
      <c r="DH28" s="279"/>
      <c r="DI28" s="279">
        <v>10.6</v>
      </c>
      <c r="DJ28" s="279">
        <v>1.93</v>
      </c>
      <c r="DK28" s="279">
        <v>2.48</v>
      </c>
      <c r="DL28" s="279">
        <v>0.36</v>
      </c>
      <c r="DM28" s="279">
        <v>38.369999999999997</v>
      </c>
      <c r="DN28" s="279">
        <v>5.56</v>
      </c>
      <c r="DO28" s="279">
        <v>50.66</v>
      </c>
      <c r="DP28" s="279">
        <v>7.06</v>
      </c>
      <c r="DQ28" s="279">
        <v>61.29</v>
      </c>
      <c r="DR28" s="279">
        <v>7.75</v>
      </c>
      <c r="DS28" s="279">
        <v>74.239999999999995</v>
      </c>
      <c r="DT28" s="279">
        <v>8.59</v>
      </c>
      <c r="DU28" s="279">
        <v>11.29</v>
      </c>
      <c r="DV28" s="279">
        <v>1.72</v>
      </c>
      <c r="DW28" s="279">
        <v>13.17</v>
      </c>
      <c r="DX28" s="279">
        <v>2</v>
      </c>
    </row>
    <row r="29" spans="1:128" ht="18.75" customHeight="1">
      <c r="A29" s="254"/>
      <c r="B29" s="255" t="s">
        <v>117</v>
      </c>
      <c r="C29" s="265" t="s">
        <v>118</v>
      </c>
      <c r="D29" s="257" t="str">
        <f>IF($D$2=40.5,AU31,IF($D$2=41.5,AU32,IF($D$2=42.5,AU33,IF($D$2=43.5,AU34,IF($D$2=44.5,AU35,IF($D$2=45.5,AU36,IF($D$2=46.5,AU37,)))))))&amp;
IF($D$2=47.5,AU38,IF($D$2=48.5,AU39,IF($D$2=49.5,AU40,IF($D$2=50.5,AU41,IF($D$2=51.5,AU42,IF($D$2=52.5,AU43,IF($D$2=53.5,AU44,)))))))&amp;
IF($D$2=54.5,AU45,IF($D$2=55.5,AU46,IF($D$2=56.5,AU47,IF($D$2=57.5,AU48,IF($D$2=15.5,AU6,IF($D$2=16.5,AU7,IF($D$2=17.5,AU8,)))))))&amp;
IF($D$2=18.5,AU9,IF($D$2=19.5,AU10,IF($D$2=20.5,AU11,IF($D$2=21.5,AU12,IF($D$2=22.5,AU13,IF($D$2=23.5,AU14,IF($D$2=24.5,AU15,)))))))&amp;IF($D$2=25.5,AU16,IF($D$2=26.5,AU17,IF($D$2=39.5,AU30,)))&amp;IF($D$2=31.5,AU22,IF($D$2=32.5,AU23,IF($D$2=33.5,AU24,IF($D$2=34.5,AU25,IF($D$2=35.5,AU26,IF($D$2=36.5,AU27,IF($D$2=37.5,AU28,IF($C$2=38.5,AU29,))))))))&amp;IF($D$2=27.5,AU18,IF($D$2=28.5,AU19,IF($D$2=29.5,AU20,IF($D$2=30.5,AU21,))))</f>
        <v>61.61</v>
      </c>
      <c r="E29" s="257" t="str">
        <f>IF($D$2=40.5,AV31,IF($D$2=41.5,AV32,IF($D$2=42.5,AV33,IF($D$2=43.5,AV34,IF($D$2=44.5,AV35,IF($D$2=45.5,AV36,IF($D$2=46.5,AV37,)))))))&amp;
IF($D$2=47.5,AV38,IF($D$2=48.5,AV39,IF($D$2=49.5,AV40,IF($D$2=50.5,AV41,IF($D$2=51.5,AV42,IF($D$2=52.5,AV43,IF($D$2=53.5,AV44,)))))))&amp;
IF($D$2=54.5,AV45,IF($D$2=55.5,AV46,IF($D$2=56.5,AV47,IF($D$2=57.5,AV48,IF($D$2=15.5,AV6,IF($D$2=16.5,AV7,IF($D$2=17.5,AV8,)))))))&amp;
IF($D$2=18.5,AV9,IF($D$2=19.5,AV10,IF($D$2=20.5,AV11,IF($D$2=21.5,AV12,IF($D$2=22.5,AV13,IF($D$2=23.5,AV14,IF($D$2=24.5,AV15,)))))))&amp;IF($D$2=25.5,AV16,IF($D$2=26.5,AV17,IF($D$2=39.5,AV30,)))&amp;IF($D$2=31.5,AV22,IF($D$2=32.5,AV23,IF($D$2=33.5,AV24,IF($D$2=34.5,AV25,IF($D$2=35.5,AV26,IF($D$2=36.5,AV27,IF($D$2=37.5,AV28,IF($C$2=38.5,AV29,))))))))&amp;IF($D$2=27.5,AV18,IF($D$2=28.5,AV19,IF($D$2=29.5,AV20,IF($D$2=30.5,AV21,))))</f>
        <v>25.71</v>
      </c>
      <c r="F29" s="258">
        <f t="shared" si="3"/>
        <v>32.137500000000003</v>
      </c>
      <c r="G29" s="258">
        <f>D29+E29</f>
        <v>87.32</v>
      </c>
      <c r="H29" s="258">
        <f>D29+F29</f>
        <v>93.747500000000002</v>
      </c>
      <c r="I29" s="224"/>
      <c r="J29" s="224"/>
      <c r="K29" s="224"/>
      <c r="L29" s="279">
        <v>38.5</v>
      </c>
      <c r="M29" s="279">
        <v>1.24</v>
      </c>
      <c r="N29" s="279">
        <v>0.16</v>
      </c>
      <c r="O29" s="280">
        <v>2.89</v>
      </c>
      <c r="P29" s="280">
        <v>0.46</v>
      </c>
      <c r="Q29" s="280">
        <v>4.4400000000000004</v>
      </c>
      <c r="R29" s="280">
        <v>0.66</v>
      </c>
      <c r="S29" s="280">
        <v>17.559999999999999</v>
      </c>
      <c r="T29" s="280">
        <v>3.47</v>
      </c>
      <c r="U29" s="280">
        <v>32.130000000000003</v>
      </c>
      <c r="V29" s="280">
        <v>7.92</v>
      </c>
      <c r="W29" s="280">
        <v>17.38</v>
      </c>
      <c r="X29" s="280">
        <v>2.93</v>
      </c>
      <c r="Y29" s="280">
        <v>6.51</v>
      </c>
      <c r="Z29" s="280">
        <v>1.7</v>
      </c>
      <c r="AA29" s="280">
        <v>30.96</v>
      </c>
      <c r="AB29" s="280">
        <v>3.34</v>
      </c>
      <c r="AC29" s="280">
        <v>36.659999999999997</v>
      </c>
      <c r="AD29" s="280">
        <v>5.04</v>
      </c>
      <c r="AE29" s="280">
        <v>49.29</v>
      </c>
      <c r="AF29" s="280">
        <v>4.66</v>
      </c>
      <c r="AG29" s="280">
        <v>64.099999999999994</v>
      </c>
      <c r="AH29" s="280">
        <v>19</v>
      </c>
      <c r="AI29" s="279">
        <v>24.95</v>
      </c>
      <c r="AJ29" s="279">
        <v>6.36</v>
      </c>
      <c r="AK29" s="279">
        <v>7.3</v>
      </c>
      <c r="AL29" s="279">
        <v>1.01</v>
      </c>
      <c r="AM29" s="280">
        <v>38.549999999999997</v>
      </c>
      <c r="AN29" s="280">
        <v>9.5</v>
      </c>
      <c r="AO29" s="280">
        <v>13.74</v>
      </c>
      <c r="AP29" s="280">
        <v>1.91</v>
      </c>
      <c r="AQ29" s="280">
        <v>45.24</v>
      </c>
      <c r="AR29" s="280">
        <v>15.33</v>
      </c>
      <c r="AS29" s="280">
        <v>15.68</v>
      </c>
      <c r="AT29" s="280">
        <v>2.91</v>
      </c>
      <c r="AU29" s="280">
        <v>56.02</v>
      </c>
      <c r="AV29" s="280">
        <v>19.100000000000001</v>
      </c>
      <c r="AW29" s="280">
        <v>5.94</v>
      </c>
      <c r="AX29" s="280">
        <v>1.3</v>
      </c>
      <c r="AY29" s="279">
        <v>7.91</v>
      </c>
      <c r="AZ29" s="279">
        <v>1.51</v>
      </c>
      <c r="BA29" s="281">
        <v>9.66</v>
      </c>
      <c r="BB29" s="281">
        <v>2.4700000000000002</v>
      </c>
      <c r="BC29" s="280">
        <v>8.5399999999999991</v>
      </c>
      <c r="BD29" s="280">
        <v>1.25</v>
      </c>
      <c r="BE29" s="280">
        <v>7</v>
      </c>
      <c r="BF29" s="280">
        <v>0.54</v>
      </c>
      <c r="BG29" s="280">
        <v>6.38</v>
      </c>
      <c r="BH29" s="280">
        <v>0.77</v>
      </c>
      <c r="BI29" s="280">
        <v>14.88</v>
      </c>
      <c r="BJ29" s="280">
        <v>1.94</v>
      </c>
      <c r="BK29" s="280">
        <v>20.56</v>
      </c>
      <c r="BL29" s="280">
        <v>2.68</v>
      </c>
      <c r="BM29" s="280">
        <v>30.56</v>
      </c>
      <c r="BN29" s="280">
        <v>3.99</v>
      </c>
      <c r="BO29" s="280">
        <v>44.76</v>
      </c>
      <c r="BP29" s="280">
        <v>5.84</v>
      </c>
      <c r="BQ29" s="280">
        <v>1.61</v>
      </c>
      <c r="BR29" s="281">
        <v>0.49</v>
      </c>
      <c r="BS29" s="280">
        <v>2.2200000000000002</v>
      </c>
      <c r="BT29" s="280">
        <v>0.68</v>
      </c>
      <c r="BU29" s="280">
        <v>3.31</v>
      </c>
      <c r="BV29" s="280">
        <v>1</v>
      </c>
      <c r="BW29" s="280">
        <v>4.84</v>
      </c>
      <c r="BX29" s="280">
        <v>1.47</v>
      </c>
      <c r="BY29" s="280">
        <v>450.44</v>
      </c>
      <c r="BZ29" s="280">
        <v>16.77</v>
      </c>
      <c r="CA29" s="280">
        <v>12.08</v>
      </c>
      <c r="CB29" s="280">
        <v>2.56</v>
      </c>
      <c r="CC29" s="280">
        <v>9.16</v>
      </c>
      <c r="CD29" s="280">
        <v>2.1</v>
      </c>
      <c r="CE29" s="280">
        <v>182.52</v>
      </c>
      <c r="CF29" s="280">
        <v>34.07</v>
      </c>
      <c r="CG29" s="279">
        <v>14.26</v>
      </c>
      <c r="CH29" s="279">
        <v>1.52</v>
      </c>
      <c r="CI29" s="279">
        <v>7.81</v>
      </c>
      <c r="CJ29" s="279">
        <v>3.69</v>
      </c>
      <c r="CK29" s="279">
        <v>8</v>
      </c>
      <c r="CL29" s="279">
        <v>1.92</v>
      </c>
      <c r="CM29" s="279">
        <v>21.27</v>
      </c>
      <c r="CN29" s="279">
        <v>2.4500000000000002</v>
      </c>
      <c r="CO29" s="279">
        <v>12.42</v>
      </c>
      <c r="CP29" s="279">
        <v>2.34</v>
      </c>
      <c r="CQ29" s="279">
        <v>7.78</v>
      </c>
      <c r="CR29" s="279">
        <v>0.71</v>
      </c>
      <c r="CS29" s="279">
        <v>35.950000000000003</v>
      </c>
      <c r="CT29" s="279">
        <v>11.03</v>
      </c>
      <c r="CU29" s="279">
        <v>38.909999999999997</v>
      </c>
      <c r="CV29" s="279">
        <v>3.53</v>
      </c>
      <c r="CW29" s="279">
        <v>39.54</v>
      </c>
      <c r="CX29" s="279">
        <v>11.03</v>
      </c>
      <c r="CY29" s="279">
        <v>38.909999999999997</v>
      </c>
      <c r="CZ29" s="279">
        <v>3.53</v>
      </c>
      <c r="DA29" s="279">
        <v>24.71</v>
      </c>
      <c r="DB29" s="279">
        <v>10.73</v>
      </c>
      <c r="DC29" s="279">
        <v>30.88</v>
      </c>
      <c r="DD29" s="279">
        <v>13.41</v>
      </c>
      <c r="DE29" s="279">
        <v>41.18</v>
      </c>
      <c r="DF29" s="279">
        <v>17.88</v>
      </c>
      <c r="DG29" s="279"/>
      <c r="DH29" s="279"/>
      <c r="DI29" s="279">
        <v>10.77</v>
      </c>
      <c r="DJ29" s="279">
        <v>1.93</v>
      </c>
      <c r="DK29" s="279">
        <v>2.5299999999999998</v>
      </c>
      <c r="DL29" s="279">
        <v>0.36</v>
      </c>
      <c r="DM29" s="279">
        <v>38.69</v>
      </c>
      <c r="DN29" s="279">
        <v>5.56</v>
      </c>
      <c r="DO29" s="279">
        <v>51.04</v>
      </c>
      <c r="DP29" s="279">
        <v>7.06</v>
      </c>
      <c r="DQ29" s="279">
        <v>61.76</v>
      </c>
      <c r="DR29" s="279">
        <v>7.75</v>
      </c>
      <c r="DS29" s="279">
        <v>74.81</v>
      </c>
      <c r="DT29" s="279">
        <v>8.59</v>
      </c>
      <c r="DU29" s="279">
        <v>11.48</v>
      </c>
      <c r="DV29" s="279">
        <v>1.72</v>
      </c>
      <c r="DW29" s="279">
        <v>13.39</v>
      </c>
      <c r="DX29" s="279">
        <v>2</v>
      </c>
    </row>
    <row r="30" spans="1:128" ht="18.75" customHeight="1">
      <c r="A30" s="254">
        <v>7</v>
      </c>
      <c r="B30" s="255" t="s">
        <v>9</v>
      </c>
      <c r="C30" s="265" t="s">
        <v>118</v>
      </c>
      <c r="D30" s="257" t="str">
        <f>IF($D$2=40.5,AW31,IF($D$2=41.5,AW32,IF($D$2=42.5,AW33,IF($D$2=43.5,AW34,IF($D$2=44.5,AW35,IF($D$2=45.5,AW36,IF($D$2=46.5,AW37,)))))))&amp;
IF($D$2=47.5,AW38,IF($D$2=48.5,AW39,IF($D$2=49.5,AW40,IF($D$2=50.5,AW41,IF($D$2=51.5,AW42,IF($D$2=52.5,AW43,IF($D$2=53.5,AW44,)))))))&amp;
IF($D$2=54.5,AW45,IF($D$2=55.5,AW46,IF($D$2=56.5,AW47,IF($D$2=57.5,AW48,IF($D$2=15.5,AW6,IF($D$2=16.5,AW7,IF($D$2=17.5,AW8,)))))))&amp;
IF($D$2=18.5,AW9,IF($D$2=19.5,AW10,IF($D$2=20.5,AW11,IF($D$2=21.5,AW12,IF($D$2=22.5,AW13,IF($D$2=23.5,AW14,IF($D$2=24.5,AW15,)))))))&amp;IF($D$2=25.5,AW16,IF($D$2=26.5,AW17,IF($D$2=39.5,AW30,)))&amp;IF($D$2=31.5,AW22,IF($D$2=32.5,AW23,IF($D$2=33.5,AW24,IF($D$2=34.5,AW25,IF($D$2=35.5,AW26,IF($D$2=36.5,AW27,IF($D$2=37.5,AW28,IF($C$2=38.5,AW29,))))))))&amp;IF($D$2=27.5,AW18,IF($D$2=28.5,AW19,IF($D$2=29.5,AW20,IF($D$2=30.5,AW21,))))</f>
        <v>6.43</v>
      </c>
      <c r="E30" s="257" t="str">
        <f>IF($D$2=40.5,AX31,IF($D$2=41.5,AX32,IF($D$2=42.5,AX33,IF($D$2=43.5,AX34,IF($D$2=44.5,AX35,IF($D$2=45.5,AX36,IF($D$2=46.5,AX37,)))))))&amp;
IF($D$2=47.5,AX38,IF($D$2=48.5,AX39,IF($D$2=49.5,AX40,IF($D$2=50.5,AX41,IF($D$2=51.5,AX42,IF($D$2=52.5,AX43,IF($D$2=53.5,AX44,)))))))&amp;
IF($D$2=54.5,AX45,IF($D$2=55.5,AX46,IF($D$2=56.5,AX47,IF($D$2=57.5,AX48,IF($D$2=15.5,AX6,IF($D$2=16.5,AX7,IF($D$2=17.5,AX8,)))))))&amp;
IF($D$2=18.5,AX9,IF($D$2=19.5,AX10,IF($D$2=20.5,AX11,IF($D$2=21.5,AX12,IF($D$2=22.5,AX13,IF($D$2=23.5,AX14,IF($D$2=24.5,AX15,)))))))&amp;IF($D$2=25.5,AX16,IF($D$2=26.5,AX17,IF($D$2=39.5,AX30,)))&amp;IF($D$2=31.5,AX22,IF($D$2=32.5,AX23,IF($D$2=33.5,AX24,IF($D$2=34.5,AX25,IF($D$2=35.5,AX26,IF($D$2=36.5,AX27,IF($D$2=37.5,AX28,IF($C$2=38.5,AX29,))))))))&amp;IF($D$2=27.5,AX18,IF($D$2=28.5,AX19,IF($D$2=29.5,AX20,IF($D$2=30.5,AX21,))))</f>
        <v>1.66</v>
      </c>
      <c r="F30" s="258">
        <f t="shared" si="3"/>
        <v>2.0749999999999997</v>
      </c>
      <c r="G30" s="258">
        <f>D30+E30</f>
        <v>8.09</v>
      </c>
      <c r="H30" s="258">
        <f>D30+F30</f>
        <v>8.504999999999999</v>
      </c>
      <c r="I30" s="224"/>
      <c r="J30" s="224"/>
      <c r="K30" s="224"/>
      <c r="L30" s="279">
        <v>39.5</v>
      </c>
      <c r="M30" s="279">
        <v>1.25</v>
      </c>
      <c r="N30" s="279">
        <v>0.16</v>
      </c>
      <c r="O30" s="280">
        <v>2.93</v>
      </c>
      <c r="P30" s="280">
        <v>0.46</v>
      </c>
      <c r="Q30" s="280">
        <v>4.5</v>
      </c>
      <c r="R30" s="280">
        <v>0.66</v>
      </c>
      <c r="S30" s="280">
        <v>17.78</v>
      </c>
      <c r="T30" s="280">
        <v>3.47</v>
      </c>
      <c r="U30" s="280">
        <v>32.58</v>
      </c>
      <c r="V30" s="280">
        <v>7.92</v>
      </c>
      <c r="W30" s="280">
        <v>17.57</v>
      </c>
      <c r="X30" s="280">
        <v>2.93</v>
      </c>
      <c r="Y30" s="280">
        <v>6.59</v>
      </c>
      <c r="Z30" s="280">
        <v>1.7</v>
      </c>
      <c r="AA30" s="280">
        <v>31.35</v>
      </c>
      <c r="AB30" s="280">
        <v>3.34</v>
      </c>
      <c r="AC30" s="280">
        <v>37.11</v>
      </c>
      <c r="AD30" s="280">
        <v>5.04</v>
      </c>
      <c r="AE30" s="280">
        <v>49.72</v>
      </c>
      <c r="AF30" s="280">
        <v>4.66</v>
      </c>
      <c r="AG30" s="280">
        <v>65.05</v>
      </c>
      <c r="AH30" s="280">
        <v>19</v>
      </c>
      <c r="AI30" s="279">
        <v>25.25</v>
      </c>
      <c r="AJ30" s="279">
        <v>6.36</v>
      </c>
      <c r="AK30" s="279">
        <v>7.38</v>
      </c>
      <c r="AL30" s="279">
        <v>1.01</v>
      </c>
      <c r="AM30" s="280">
        <v>39.1</v>
      </c>
      <c r="AN30" s="280">
        <v>9.5</v>
      </c>
      <c r="AO30" s="280">
        <v>13.89</v>
      </c>
      <c r="AP30" s="280">
        <v>1.91</v>
      </c>
      <c r="AQ30" s="280">
        <v>45.87</v>
      </c>
      <c r="AR30" s="280">
        <v>15.33</v>
      </c>
      <c r="AS30" s="280">
        <v>15.82</v>
      </c>
      <c r="AT30" s="280">
        <v>2.91</v>
      </c>
      <c r="AU30" s="280">
        <v>56.8</v>
      </c>
      <c r="AV30" s="280">
        <v>19.100000000000001</v>
      </c>
      <c r="AW30" s="280">
        <v>6.02</v>
      </c>
      <c r="AX30" s="280">
        <v>1.3</v>
      </c>
      <c r="AY30" s="279">
        <v>8.01</v>
      </c>
      <c r="AZ30" s="279">
        <v>1.51</v>
      </c>
      <c r="BA30" s="281">
        <v>9.7799999999999994</v>
      </c>
      <c r="BB30" s="281">
        <v>2.4700000000000002</v>
      </c>
      <c r="BC30" s="280">
        <v>8.6300000000000008</v>
      </c>
      <c r="BD30" s="280">
        <v>1.25</v>
      </c>
      <c r="BE30" s="280">
        <v>7.13</v>
      </c>
      <c r="BF30" s="280">
        <v>0.54</v>
      </c>
      <c r="BG30" s="280">
        <v>6.5</v>
      </c>
      <c r="BH30" s="280">
        <v>0.77</v>
      </c>
      <c r="BI30" s="280">
        <v>15.14</v>
      </c>
      <c r="BJ30" s="280">
        <v>1.94</v>
      </c>
      <c r="BK30" s="280">
        <v>20.92</v>
      </c>
      <c r="BL30" s="280">
        <v>2.68</v>
      </c>
      <c r="BM30" s="280">
        <v>31.1</v>
      </c>
      <c r="BN30" s="280">
        <v>3.99</v>
      </c>
      <c r="BO30" s="280">
        <v>45.55</v>
      </c>
      <c r="BP30" s="280">
        <v>5.84</v>
      </c>
      <c r="BQ30" s="280">
        <v>1.63</v>
      </c>
      <c r="BR30" s="281">
        <v>0.49</v>
      </c>
      <c r="BS30" s="280">
        <v>2.25</v>
      </c>
      <c r="BT30" s="280">
        <v>0.68</v>
      </c>
      <c r="BU30" s="280">
        <v>3.35</v>
      </c>
      <c r="BV30" s="280">
        <v>1</v>
      </c>
      <c r="BW30" s="280">
        <v>4.9000000000000004</v>
      </c>
      <c r="BX30" s="280">
        <v>1.47</v>
      </c>
      <c r="BY30" s="280">
        <v>461.22</v>
      </c>
      <c r="BZ30" s="280">
        <v>16.77</v>
      </c>
      <c r="CA30" s="280">
        <v>12.25</v>
      </c>
      <c r="CB30" s="280">
        <v>2.56</v>
      </c>
      <c r="CC30" s="280">
        <v>9.27</v>
      </c>
      <c r="CD30" s="280">
        <v>2.1</v>
      </c>
      <c r="CE30" s="280">
        <v>185.98</v>
      </c>
      <c r="CF30" s="280">
        <v>34.07</v>
      </c>
      <c r="CG30" s="279">
        <v>14.34</v>
      </c>
      <c r="CH30" s="279">
        <v>1.52</v>
      </c>
      <c r="CI30" s="279">
        <v>7.81</v>
      </c>
      <c r="CJ30" s="279">
        <v>3.69</v>
      </c>
      <c r="CK30" s="279">
        <v>8.0500000000000007</v>
      </c>
      <c r="CL30" s="279">
        <v>1.92</v>
      </c>
      <c r="CM30" s="279">
        <v>21.51</v>
      </c>
      <c r="CN30" s="279">
        <v>2.4500000000000002</v>
      </c>
      <c r="CO30" s="279">
        <v>12.64</v>
      </c>
      <c r="CP30" s="279">
        <v>2.34</v>
      </c>
      <c r="CQ30" s="279">
        <v>7.92</v>
      </c>
      <c r="CR30" s="279">
        <v>0.71</v>
      </c>
      <c r="CS30" s="279">
        <v>36.35</v>
      </c>
      <c r="CT30" s="279">
        <v>11.03</v>
      </c>
      <c r="CU30" s="279">
        <v>39.58</v>
      </c>
      <c r="CV30" s="279">
        <v>3.53</v>
      </c>
      <c r="CW30" s="279">
        <v>39.979999999999997</v>
      </c>
      <c r="CX30" s="279">
        <v>11.03</v>
      </c>
      <c r="CY30" s="279">
        <v>39.58</v>
      </c>
      <c r="CZ30" s="279">
        <v>3.53</v>
      </c>
      <c r="DA30" s="279">
        <v>24.85</v>
      </c>
      <c r="DB30" s="279">
        <v>10.73</v>
      </c>
      <c r="DC30" s="279">
        <v>31.06</v>
      </c>
      <c r="DD30" s="279">
        <v>13.41</v>
      </c>
      <c r="DE30" s="279">
        <v>41.41</v>
      </c>
      <c r="DF30" s="279">
        <v>17.88</v>
      </c>
      <c r="DG30" s="279"/>
      <c r="DH30" s="279"/>
      <c r="DI30" s="279">
        <v>10.94</v>
      </c>
      <c r="DJ30" s="279">
        <v>1.93</v>
      </c>
      <c r="DK30" s="279">
        <v>2.57</v>
      </c>
      <c r="DL30" s="279">
        <v>0.36</v>
      </c>
      <c r="DM30" s="279">
        <v>39.01</v>
      </c>
      <c r="DN30" s="279">
        <v>5.56</v>
      </c>
      <c r="DO30" s="279">
        <v>51.42</v>
      </c>
      <c r="DP30" s="279">
        <v>7.06</v>
      </c>
      <c r="DQ30" s="279">
        <v>62.23</v>
      </c>
      <c r="DR30" s="279">
        <v>7.75</v>
      </c>
      <c r="DS30" s="279">
        <v>75.38</v>
      </c>
      <c r="DT30" s="279">
        <v>8.59</v>
      </c>
      <c r="DU30" s="279">
        <v>11.67</v>
      </c>
      <c r="DV30" s="279">
        <v>1.72</v>
      </c>
      <c r="DW30" s="279">
        <v>13.62</v>
      </c>
      <c r="DX30" s="279">
        <v>2</v>
      </c>
    </row>
    <row r="31" spans="1:128" ht="18.75" customHeight="1">
      <c r="A31" s="254">
        <v>8</v>
      </c>
      <c r="B31" s="255" t="s">
        <v>183</v>
      </c>
      <c r="C31" s="256"/>
      <c r="D31" s="266"/>
      <c r="E31" s="266"/>
      <c r="F31" s="258"/>
      <c r="G31" s="258"/>
      <c r="H31" s="258"/>
      <c r="I31" s="224"/>
      <c r="J31" s="224"/>
      <c r="K31" s="224"/>
      <c r="L31" s="279">
        <v>40.5</v>
      </c>
      <c r="M31" s="279">
        <v>1.26</v>
      </c>
      <c r="N31" s="279">
        <v>0.16</v>
      </c>
      <c r="O31" s="280">
        <v>2.96</v>
      </c>
      <c r="P31" s="280">
        <v>0.46</v>
      </c>
      <c r="Q31" s="280">
        <v>4.55</v>
      </c>
      <c r="R31" s="280">
        <v>0.66</v>
      </c>
      <c r="S31" s="280">
        <v>17.989999999999998</v>
      </c>
      <c r="T31" s="280">
        <v>3.47</v>
      </c>
      <c r="U31" s="280">
        <v>33.03</v>
      </c>
      <c r="V31" s="280">
        <v>7.92</v>
      </c>
      <c r="W31" s="280">
        <v>17.760000000000002</v>
      </c>
      <c r="X31" s="280">
        <v>2.93</v>
      </c>
      <c r="Y31" s="280">
        <v>6.67</v>
      </c>
      <c r="Z31" s="280">
        <v>1.7</v>
      </c>
      <c r="AA31" s="280">
        <v>31.73</v>
      </c>
      <c r="AB31" s="280">
        <v>3.34</v>
      </c>
      <c r="AC31" s="280">
        <v>37.549999999999997</v>
      </c>
      <c r="AD31" s="280">
        <v>5.04</v>
      </c>
      <c r="AE31" s="280">
        <v>50.16</v>
      </c>
      <c r="AF31" s="280">
        <v>4.66</v>
      </c>
      <c r="AG31" s="280">
        <v>66</v>
      </c>
      <c r="AH31" s="280">
        <v>19</v>
      </c>
      <c r="AI31" s="279">
        <v>25.55</v>
      </c>
      <c r="AJ31" s="279">
        <v>6.36</v>
      </c>
      <c r="AK31" s="279">
        <v>7.47</v>
      </c>
      <c r="AL31" s="279">
        <v>1.01</v>
      </c>
      <c r="AM31" s="280">
        <v>39.64</v>
      </c>
      <c r="AN31" s="280">
        <v>9.5</v>
      </c>
      <c r="AO31" s="280">
        <v>14.05</v>
      </c>
      <c r="AP31" s="280">
        <v>1.91</v>
      </c>
      <c r="AQ31" s="280">
        <v>46.49</v>
      </c>
      <c r="AR31" s="280">
        <v>15.33</v>
      </c>
      <c r="AS31" s="280">
        <v>15.96</v>
      </c>
      <c r="AT31" s="280">
        <v>2.91</v>
      </c>
      <c r="AU31" s="280">
        <v>57.57</v>
      </c>
      <c r="AV31" s="280">
        <v>19.100000000000001</v>
      </c>
      <c r="AW31" s="280">
        <v>6.09</v>
      </c>
      <c r="AX31" s="280">
        <v>1.3</v>
      </c>
      <c r="AY31" s="279">
        <v>8.11</v>
      </c>
      <c r="AZ31" s="279">
        <v>1.51</v>
      </c>
      <c r="BA31" s="281">
        <v>9.91</v>
      </c>
      <c r="BB31" s="281">
        <v>2.4700000000000002</v>
      </c>
      <c r="BC31" s="280">
        <v>8.73</v>
      </c>
      <c r="BD31" s="280">
        <v>1.25</v>
      </c>
      <c r="BE31" s="280">
        <v>7.26</v>
      </c>
      <c r="BF31" s="280">
        <v>0.54</v>
      </c>
      <c r="BG31" s="280">
        <v>6.62</v>
      </c>
      <c r="BH31" s="280">
        <v>0.77</v>
      </c>
      <c r="BI31" s="280">
        <v>15.4</v>
      </c>
      <c r="BJ31" s="280">
        <v>1.94</v>
      </c>
      <c r="BK31" s="280">
        <v>21.28</v>
      </c>
      <c r="BL31" s="280">
        <v>2.68</v>
      </c>
      <c r="BM31" s="280">
        <v>31.63</v>
      </c>
      <c r="BN31" s="280">
        <v>3.99</v>
      </c>
      <c r="BO31" s="280">
        <v>46.33</v>
      </c>
      <c r="BP31" s="280">
        <v>5.84</v>
      </c>
      <c r="BQ31" s="280">
        <v>1.65</v>
      </c>
      <c r="BR31" s="281">
        <v>0.49</v>
      </c>
      <c r="BS31" s="280">
        <v>2.27</v>
      </c>
      <c r="BT31" s="280">
        <v>0.68</v>
      </c>
      <c r="BU31" s="280">
        <v>3.38</v>
      </c>
      <c r="BV31" s="280">
        <v>1</v>
      </c>
      <c r="BW31" s="280">
        <v>4.95</v>
      </c>
      <c r="BX31" s="280">
        <v>1.47</v>
      </c>
      <c r="BY31" s="280">
        <v>472.01</v>
      </c>
      <c r="BZ31" s="280">
        <v>16.77</v>
      </c>
      <c r="CA31" s="280">
        <v>12.41</v>
      </c>
      <c r="CB31" s="280">
        <v>2.56</v>
      </c>
      <c r="CC31" s="280">
        <v>9.3800000000000008</v>
      </c>
      <c r="CD31" s="280">
        <v>2.1</v>
      </c>
      <c r="CE31" s="280">
        <v>189.45</v>
      </c>
      <c r="CF31" s="280">
        <v>34.07</v>
      </c>
      <c r="CG31" s="279">
        <v>14.81</v>
      </c>
      <c r="CH31" s="279">
        <v>1.52</v>
      </c>
      <c r="CI31" s="279">
        <v>7.81</v>
      </c>
      <c r="CJ31" s="279">
        <v>3.69</v>
      </c>
      <c r="CK31" s="279">
        <v>8.09</v>
      </c>
      <c r="CL31" s="279">
        <v>1.92</v>
      </c>
      <c r="CM31" s="279">
        <v>21.76</v>
      </c>
      <c r="CN31" s="279">
        <v>2.4500000000000002</v>
      </c>
      <c r="CO31" s="279">
        <v>12.87</v>
      </c>
      <c r="CP31" s="279">
        <v>2.34</v>
      </c>
      <c r="CQ31" s="279">
        <v>8.0500000000000007</v>
      </c>
      <c r="CR31" s="279">
        <v>0.71</v>
      </c>
      <c r="CS31" s="279">
        <v>36.75</v>
      </c>
      <c r="CT31" s="279">
        <v>11.03</v>
      </c>
      <c r="CU31" s="279">
        <v>40.26</v>
      </c>
      <c r="CV31" s="279">
        <v>3.53</v>
      </c>
      <c r="CW31" s="279">
        <v>40.43</v>
      </c>
      <c r="CX31" s="279">
        <v>11.03</v>
      </c>
      <c r="CY31" s="279">
        <v>40.26</v>
      </c>
      <c r="CZ31" s="279">
        <v>3.53</v>
      </c>
      <c r="DA31" s="279">
        <v>24.99</v>
      </c>
      <c r="DB31" s="279">
        <v>10.73</v>
      </c>
      <c r="DC31" s="279">
        <v>31.24</v>
      </c>
      <c r="DD31" s="279">
        <v>13.41</v>
      </c>
      <c r="DE31" s="279">
        <v>41.65</v>
      </c>
      <c r="DF31" s="279">
        <v>17.88</v>
      </c>
      <c r="DG31" s="279"/>
      <c r="DH31" s="279"/>
      <c r="DI31" s="279">
        <v>11.11</v>
      </c>
      <c r="DJ31" s="279">
        <v>1.93</v>
      </c>
      <c r="DK31" s="279">
        <v>2.61</v>
      </c>
      <c r="DL31" s="279">
        <v>0.36</v>
      </c>
      <c r="DM31" s="279">
        <v>39.340000000000003</v>
      </c>
      <c r="DN31" s="279">
        <v>5.56</v>
      </c>
      <c r="DO31" s="279">
        <v>51.81</v>
      </c>
      <c r="DP31" s="279">
        <v>7.06</v>
      </c>
      <c r="DQ31" s="279">
        <v>62.69</v>
      </c>
      <c r="DR31" s="279">
        <v>7.75</v>
      </c>
      <c r="DS31" s="279">
        <v>75.95</v>
      </c>
      <c r="DT31" s="279">
        <v>8.59</v>
      </c>
      <c r="DU31" s="279">
        <v>11.87</v>
      </c>
      <c r="DV31" s="279">
        <v>1.72</v>
      </c>
      <c r="DW31" s="279">
        <v>13.85</v>
      </c>
      <c r="DX31" s="279">
        <v>2</v>
      </c>
    </row>
    <row r="32" spans="1:128" ht="18.75" customHeight="1">
      <c r="A32" s="254"/>
      <c r="B32" s="255" t="s">
        <v>132</v>
      </c>
      <c r="C32" s="256" t="s">
        <v>111</v>
      </c>
      <c r="D32" s="257" t="str">
        <f>IF($D$2=40.5,AY31,IF($D$2=41.5,AY32,IF($D$2=42.5,AY33,IF($D$2=43.5,AY34,IF($D$2=44.5,AY35,IF($D$2=45.5,AY36,IF($D$2=46.5,AY37,)))))))&amp;
IF($D$2=47.5,AY38,IF($D$2=48.5,AY39,IF($D$2=49.5,AY40,IF($D$2=50.5,AY41,IF($D$2=51.5,AY42,IF($D$2=52.5,AY43,IF($D$2=53.5,AY44,)))))))&amp;
IF($D$2=54.5,AY45,IF($D$2=55.5,AY46,IF($D$2=56.5,AY47,IF($D$2=57.5,AY48,IF($D$2=15.5,AY6,IF($D$2=16.5,AY7,IF($D$2=17.5,AY8,)))))))&amp;
IF($D$2=18.5,AY9,IF($D$2=19.5,AY10,IF($D$2=20.5,AY11,IF($D$2=21.5,AY12,IF($D$2=22.5,AY13,IF($D$2=23.5,AY14,IF($D$2=24.5,AY15,)))))))&amp;IF($D$2=25.5,AY16,IF($D$2=26.5,AY17,IF($D$2=39.5,AY30,)))&amp;IF($D$2=31.5,AY22,IF($D$2=32.5,AY23,IF($D$2=33.5,AY24,IF($D$2=34.5,AY25,IF($D$2=35.5,AY26,IF($D$2=36.5,AY27,IF($D$2=37.5,AY28,IF($C$2=38.5,AY29,))))))))&amp;IF($D$2=27.5,AY18,IF($D$2=28.5,AY19,IF($D$2=29.5,AY20,IF($D$2=30.5,AY21,))))</f>
        <v>8.83</v>
      </c>
      <c r="E32" s="257" t="str">
        <f>IF($D$2=40.5,AZ31,IF($D$2=41.5,AZ32,IF($D$2=42.5,AZ33,IF($D$2=43.5,AZ34,IF($D$2=44.5,AZ35,IF($D$2=45.5,AZ36,IF($D$2=46.5,AZ37,)))))))&amp;
IF($D$2=47.5,AZ38,IF($D$2=48.5,AZ39,IF($D$2=49.5,AZ40,IF($D$2=50.5,AZ41,IF($D$2=51.5,AZ42,IF($D$2=52.5,AZ43,IF($D$2=53.5,AZ44,)))))))&amp;
IF($D$2=54.5,AZ45,IF($D$2=55.5,AZ46,IF($D$2=56.5,AZ47,IF($D$2=57.5,AZ48,IF($D$2=15.5,AZ6,IF($D$2=16.5,AZ7,IF($D$2=17.5,AZ8,)))))))&amp;
IF($D$2=18.5,AZ9,IF($D$2=19.5,AZ10,IF($D$2=20.5,AZ11,IF($D$2=21.5,AZ12,IF($D$2=22.5,AZ13,IF($D$2=23.5,AZ14,IF($D$2=24.5,AZ15,)))))))&amp;IF($D$2=25.5,AZ16,IF($D$2=26.5,AZ17,IF($D$2=39.5,AZ30,)))&amp;IF($D$2=31.5,AZ22,IF($D$2=32.5,AZ23,IF($D$2=33.5,AZ24,IF($D$2=34.5,AZ25,IF($D$2=35.5,AZ26,IF($D$2=36.5,AZ27,IF($D$2=37.5,AZ28,IF($C$2=38.5,AZ29,))))))))&amp;IF($D$2=27.5,AZ18,IF($D$2=28.5,AZ19,IF($D$2=29.5,AZ20,IF($D$2=30.5,AZ21,))))</f>
        <v>2.11</v>
      </c>
      <c r="F32" s="258">
        <f>E32*1.25</f>
        <v>2.6374999999999997</v>
      </c>
      <c r="G32" s="258">
        <f>D32+E32</f>
        <v>10.94</v>
      </c>
      <c r="H32" s="258">
        <f>D32+F32</f>
        <v>11.467499999999999</v>
      </c>
      <c r="I32" s="224"/>
      <c r="J32" s="224"/>
      <c r="K32" s="224"/>
      <c r="L32" s="279">
        <v>41.5</v>
      </c>
      <c r="M32" s="279">
        <v>1.28</v>
      </c>
      <c r="N32" s="279">
        <v>0.16</v>
      </c>
      <c r="O32" s="280">
        <v>2.99</v>
      </c>
      <c r="P32" s="280">
        <v>0.46</v>
      </c>
      <c r="Q32" s="280">
        <v>4.5999999999999996</v>
      </c>
      <c r="R32" s="280">
        <v>0.66</v>
      </c>
      <c r="S32" s="280">
        <v>18.21</v>
      </c>
      <c r="T32" s="280">
        <v>3.47</v>
      </c>
      <c r="U32" s="280">
        <v>33.479999999999997</v>
      </c>
      <c r="V32" s="280">
        <v>7.92</v>
      </c>
      <c r="W32" s="280">
        <v>17.940000000000001</v>
      </c>
      <c r="X32" s="280">
        <v>2.93</v>
      </c>
      <c r="Y32" s="280">
        <v>6.75</v>
      </c>
      <c r="Z32" s="280">
        <v>1.7</v>
      </c>
      <c r="AA32" s="280">
        <v>32.119999999999997</v>
      </c>
      <c r="AB32" s="280">
        <v>3.34</v>
      </c>
      <c r="AC32" s="280">
        <v>38</v>
      </c>
      <c r="AD32" s="280">
        <v>5.04</v>
      </c>
      <c r="AE32" s="280">
        <v>50.59</v>
      </c>
      <c r="AF32" s="280">
        <v>4.66</v>
      </c>
      <c r="AG32" s="280">
        <v>66.95</v>
      </c>
      <c r="AH32" s="280">
        <v>19</v>
      </c>
      <c r="AI32" s="279">
        <v>25.86</v>
      </c>
      <c r="AJ32" s="279">
        <v>6.36</v>
      </c>
      <c r="AK32" s="279">
        <v>7.55</v>
      </c>
      <c r="AL32" s="279">
        <v>1.01</v>
      </c>
      <c r="AM32" s="280">
        <v>40.18</v>
      </c>
      <c r="AN32" s="280">
        <v>9.5</v>
      </c>
      <c r="AO32" s="280">
        <v>14.2</v>
      </c>
      <c r="AP32" s="280">
        <v>1.91</v>
      </c>
      <c r="AQ32" s="280">
        <v>47.11</v>
      </c>
      <c r="AR32" s="280">
        <v>15.33</v>
      </c>
      <c r="AS32" s="280">
        <v>16.11</v>
      </c>
      <c r="AT32" s="280">
        <v>2.91</v>
      </c>
      <c r="AU32" s="280">
        <v>58.35</v>
      </c>
      <c r="AV32" s="280">
        <v>19.100000000000001</v>
      </c>
      <c r="AW32" s="280">
        <v>6.17</v>
      </c>
      <c r="AX32" s="280">
        <v>1.3</v>
      </c>
      <c r="AY32" s="279">
        <v>8.2100000000000009</v>
      </c>
      <c r="AZ32" s="279">
        <v>1.51</v>
      </c>
      <c r="BA32" s="281">
        <v>10.029999999999999</v>
      </c>
      <c r="BB32" s="281">
        <v>2.4700000000000002</v>
      </c>
      <c r="BC32" s="280">
        <v>8.83</v>
      </c>
      <c r="BD32" s="280">
        <v>1.25</v>
      </c>
      <c r="BE32" s="280">
        <v>7.39</v>
      </c>
      <c r="BF32" s="280">
        <v>0.54</v>
      </c>
      <c r="BG32" s="280">
        <v>6.74</v>
      </c>
      <c r="BH32" s="280">
        <v>0.77</v>
      </c>
      <c r="BI32" s="280">
        <v>15.66</v>
      </c>
      <c r="BJ32" s="280">
        <v>1.94</v>
      </c>
      <c r="BK32" s="280">
        <v>21.63</v>
      </c>
      <c r="BL32" s="280">
        <v>2.68</v>
      </c>
      <c r="BM32" s="280">
        <v>32.17</v>
      </c>
      <c r="BN32" s="280">
        <v>3.99</v>
      </c>
      <c r="BO32" s="280">
        <v>47.11</v>
      </c>
      <c r="BP32" s="280">
        <v>5.84</v>
      </c>
      <c r="BQ32" s="280">
        <v>1.66</v>
      </c>
      <c r="BR32" s="281">
        <v>0.49</v>
      </c>
      <c r="BS32" s="280">
        <v>2.2999999999999998</v>
      </c>
      <c r="BT32" s="280">
        <v>0.68</v>
      </c>
      <c r="BU32" s="280">
        <v>3.42</v>
      </c>
      <c r="BV32" s="280">
        <v>1</v>
      </c>
      <c r="BW32" s="280">
        <v>5.01</v>
      </c>
      <c r="BX32" s="280">
        <v>1.47</v>
      </c>
      <c r="BY32" s="280">
        <v>482.79</v>
      </c>
      <c r="BZ32" s="280">
        <v>16.77</v>
      </c>
      <c r="CA32" s="280">
        <v>12.58</v>
      </c>
      <c r="CB32" s="280">
        <v>2.56</v>
      </c>
      <c r="CC32" s="280">
        <v>9.49</v>
      </c>
      <c r="CD32" s="280">
        <v>2.1</v>
      </c>
      <c r="CE32" s="280">
        <v>192.91</v>
      </c>
      <c r="CF32" s="280">
        <v>34.07</v>
      </c>
      <c r="CG32" s="279">
        <v>15.09</v>
      </c>
      <c r="CH32" s="279">
        <v>1.52</v>
      </c>
      <c r="CI32" s="279">
        <v>7.81</v>
      </c>
      <c r="CJ32" s="279">
        <v>3.69</v>
      </c>
      <c r="CK32" s="279">
        <v>8.14</v>
      </c>
      <c r="CL32" s="279">
        <v>1.92</v>
      </c>
      <c r="CM32" s="279">
        <v>22</v>
      </c>
      <c r="CN32" s="279">
        <v>2.4500000000000002</v>
      </c>
      <c r="CO32" s="279">
        <v>13.09</v>
      </c>
      <c r="CP32" s="279">
        <v>2.34</v>
      </c>
      <c r="CQ32" s="279">
        <v>8.19</v>
      </c>
      <c r="CR32" s="279">
        <v>0.71</v>
      </c>
      <c r="CS32" s="279">
        <v>37.15</v>
      </c>
      <c r="CT32" s="279">
        <v>11.03</v>
      </c>
      <c r="CU32" s="279">
        <v>40.94</v>
      </c>
      <c r="CV32" s="279">
        <v>3.53</v>
      </c>
      <c r="CW32" s="279">
        <v>40.869999999999997</v>
      </c>
      <c r="CX32" s="279">
        <v>11.03</v>
      </c>
      <c r="CY32" s="279">
        <f>CU32</f>
        <v>40.94</v>
      </c>
      <c r="CZ32" s="279">
        <v>3.53</v>
      </c>
      <c r="DA32" s="279">
        <v>25.13</v>
      </c>
      <c r="DB32" s="279">
        <v>10.73</v>
      </c>
      <c r="DC32" s="279">
        <v>31.42</v>
      </c>
      <c r="DD32" s="279">
        <v>13.41</v>
      </c>
      <c r="DE32" s="279">
        <v>41.89</v>
      </c>
      <c r="DF32" s="279">
        <v>17.88</v>
      </c>
      <c r="DG32" s="279"/>
      <c r="DH32" s="279"/>
      <c r="DI32" s="279">
        <v>11.29</v>
      </c>
      <c r="DJ32" s="279">
        <v>1.93</v>
      </c>
      <c r="DK32" s="279">
        <v>2.66</v>
      </c>
      <c r="DL32" s="279">
        <v>0.36</v>
      </c>
      <c r="DM32" s="279">
        <v>39.659999999999997</v>
      </c>
      <c r="DN32" s="279">
        <v>5.56</v>
      </c>
      <c r="DO32" s="279">
        <v>52.19</v>
      </c>
      <c r="DP32" s="279">
        <v>7.06</v>
      </c>
      <c r="DQ32" s="279">
        <v>63.16</v>
      </c>
      <c r="DR32" s="279">
        <v>7.75</v>
      </c>
      <c r="DS32" s="279">
        <v>76.52</v>
      </c>
      <c r="DT32" s="279">
        <v>8.59</v>
      </c>
      <c r="DU32" s="279">
        <v>12.06</v>
      </c>
      <c r="DV32" s="279">
        <v>1.72</v>
      </c>
      <c r="DW32" s="279">
        <v>14.07</v>
      </c>
      <c r="DX32" s="279">
        <v>2</v>
      </c>
    </row>
    <row r="33" spans="1:128" ht="18.75" customHeight="1">
      <c r="A33" s="254"/>
      <c r="B33" s="255" t="s">
        <v>133</v>
      </c>
      <c r="C33" s="256" t="s">
        <v>111</v>
      </c>
      <c r="D33" s="257" t="str">
        <f>IF($D$2=40.5,BA31,IF($D$2=41.5,BA32,IF($D$2=42.5,BA33,IF($D$2=43.5,BA34,IF($D$2=44.5,BA35,IF($D$2=45.5,BA36,IF($D$2=46.5,BA37,)))))))&amp;
IF($D$2=47.5,BA38,IF($D$2=48.5,BA39,IF($D$2=49.5,BA40,IF($D$2=50.5,BA41,IF($D$2=51.5,BA42,IF($D$2=52.5,BA43,IF($D$2=53.5,BA44,)))))))&amp;
IF($D$2=54.5,BA45,IF($D$2=55.5,BA46,IF($D$2=56.5,BA47,IF($D$2=57.5,BA48,IF($D$2=15.5,BA6,IF($D$2=16.5,BA7,IF($D$2=17.5,BA8,)))))))&amp;
IF($D$2=18.5,BA9,IF($D$2=19.5,BA10,IF($D$2=20.5,BA11,IF($D$2=21.5,BA12,IF($D$2=22.5,BA13,IF($D$2=23.5,BA14,IF($D$2=24.5,BA15,)))))))&amp;IF($D$2=25.5,BA16,IF($D$2=26.5,BA17,IF($D$2=39.5,BA30,)))&amp;IF($D$2=31.5,BA22,IF($D$2=32.5,BA23,IF($D$2=33.5,BA24,IF($D$2=34.5,BA25,IF($D$2=35.5,BA26,IF($D$2=36.5,BA27,IF($D$2=37.5,BA28,IF($C$2=38.5,BA29,))))))))&amp;IF($D$2=27.5,BA18,IF($D$2=28.5,BA19,IF($D$2=29.5,BA20,IF($D$2=30.5,BA21,))))</f>
        <v>10.77</v>
      </c>
      <c r="E33" s="257" t="str">
        <f>IF($D$2=40.5,BB31,IF($D$2=41.5,BB32,IF($D$2=42.5,BB33,IF($D$2=43.5,BB34,IF($D$2=44.5,BB35,IF($D$2=45.5,BB36,IF($D$2=46.5,BB37,)))))))&amp;
IF($D$2=47.5,BB38,IF($D$2=48.5,BB39,IF($D$2=49.5,BB40,IF($D$2=50.5,BB41,IF($D$2=51.5,BB42,IF($D$2=52.5,BB43,IF($D$2=53.5,BB44,)))))))&amp;
IF($D$2=54.5,BB45,IF($D$2=55.5,BB46,IF($D$2=56.5,BB47,IF($D$2=57.5,BB48,IF($D$2=15.5,BB6,IF($D$2=16.5,BB7,IF($D$2=17.5,BB8,)))))))&amp;
IF($D$2=18.5,BB9,IF($D$2=19.5,BB10,IF($D$2=20.5,BB11,IF($D$2=21.5,BB12,IF($D$2=22.5,BB13,IF($D$2=23.5,BB14,IF($D$2=24.5,BB15,)))))))&amp;IF($D$2=25.5,BB16,IF($D$2=26.5,BB17,IF($D$2=39.5,BB30,)))&amp;IF($D$2=31.5,BB22,IF($D$2=32.5,BB23,IF($D$2=33.5,BB24,IF($D$2=34.5,BB25,IF($D$2=35.5,BB26,IF($D$2=36.5,BB27,IF($D$2=37.5,BB28,IF($C$2=38.5,BB29,))))))))&amp;IF($D$2=27.5,BB18,IF($D$2=28.5,BB19,IF($D$2=29.5,BB20,IF($D$2=30.5,BB21,))))</f>
        <v>3.38</v>
      </c>
      <c r="F33" s="258">
        <f>E33*1.25</f>
        <v>4.2249999999999996</v>
      </c>
      <c r="G33" s="258">
        <f>D33+E33</f>
        <v>14.149999999999999</v>
      </c>
      <c r="H33" s="258">
        <f>D33+F33</f>
        <v>14.994999999999999</v>
      </c>
      <c r="I33" s="224"/>
      <c r="J33" s="224"/>
      <c r="K33" s="224"/>
      <c r="L33" s="279">
        <v>42.5</v>
      </c>
      <c r="M33" s="279">
        <v>1.29</v>
      </c>
      <c r="N33" s="279">
        <v>0.16</v>
      </c>
      <c r="O33" s="280">
        <v>3.02</v>
      </c>
      <c r="P33" s="280">
        <v>0.46</v>
      </c>
      <c r="Q33" s="280">
        <v>4.6500000000000004</v>
      </c>
      <c r="R33" s="280">
        <v>0.66</v>
      </c>
      <c r="S33" s="280">
        <v>18.420000000000002</v>
      </c>
      <c r="T33" s="280">
        <v>3.47</v>
      </c>
      <c r="U33" s="280">
        <v>33.93</v>
      </c>
      <c r="V33" s="280">
        <v>7.92</v>
      </c>
      <c r="W33" s="280">
        <v>18.13</v>
      </c>
      <c r="X33" s="280">
        <v>2.93</v>
      </c>
      <c r="Y33" s="280">
        <v>6.83</v>
      </c>
      <c r="Z33" s="280">
        <v>1.7</v>
      </c>
      <c r="AA33" s="280">
        <v>32.51</v>
      </c>
      <c r="AB33" s="280">
        <v>3.34</v>
      </c>
      <c r="AC33" s="280">
        <v>38.450000000000003</v>
      </c>
      <c r="AD33" s="280">
        <v>5.04</v>
      </c>
      <c r="AE33" s="280">
        <v>51.02</v>
      </c>
      <c r="AF33" s="280">
        <v>4.66</v>
      </c>
      <c r="AG33" s="280">
        <v>67.89</v>
      </c>
      <c r="AH33" s="280">
        <v>19</v>
      </c>
      <c r="AI33" s="279">
        <v>26.16</v>
      </c>
      <c r="AJ33" s="279">
        <v>6.36</v>
      </c>
      <c r="AK33" s="279">
        <v>7.63</v>
      </c>
      <c r="AL33" s="279">
        <v>1.01</v>
      </c>
      <c r="AM33" s="280">
        <v>40.72</v>
      </c>
      <c r="AN33" s="280">
        <v>9.5</v>
      </c>
      <c r="AO33" s="280">
        <v>14.36</v>
      </c>
      <c r="AP33" s="280">
        <v>1.91</v>
      </c>
      <c r="AQ33" s="280">
        <v>47.74</v>
      </c>
      <c r="AR33" s="280">
        <v>15.33</v>
      </c>
      <c r="AS33" s="280">
        <v>16.25</v>
      </c>
      <c r="AT33" s="280">
        <v>2.91</v>
      </c>
      <c r="AU33" s="280">
        <v>59.13</v>
      </c>
      <c r="AV33" s="280">
        <v>19.100000000000001</v>
      </c>
      <c r="AW33" s="280">
        <v>6.25</v>
      </c>
      <c r="AX33" s="280">
        <v>1.3</v>
      </c>
      <c r="AY33" s="279">
        <v>8.31</v>
      </c>
      <c r="AZ33" s="279">
        <v>1.51</v>
      </c>
      <c r="BA33" s="281">
        <v>10.15</v>
      </c>
      <c r="BB33" s="281">
        <v>2.4700000000000002</v>
      </c>
      <c r="BC33" s="280">
        <v>8.93</v>
      </c>
      <c r="BD33" s="280">
        <v>1.25</v>
      </c>
      <c r="BE33" s="280">
        <v>7.52</v>
      </c>
      <c r="BF33" s="280">
        <v>0.54</v>
      </c>
      <c r="BG33" s="280">
        <v>6.86</v>
      </c>
      <c r="BH33" s="280">
        <v>0.77</v>
      </c>
      <c r="BI33" s="280">
        <v>15.92</v>
      </c>
      <c r="BJ33" s="280">
        <v>1.94</v>
      </c>
      <c r="BK33" s="280">
        <v>21.99</v>
      </c>
      <c r="BL33" s="280">
        <v>2.68</v>
      </c>
      <c r="BM33" s="280">
        <v>32.700000000000003</v>
      </c>
      <c r="BN33" s="280">
        <v>3.99</v>
      </c>
      <c r="BO33" s="280">
        <v>47.89</v>
      </c>
      <c r="BP33" s="280">
        <v>5.84</v>
      </c>
      <c r="BQ33" s="280">
        <v>1.68</v>
      </c>
      <c r="BR33" s="281">
        <v>0.49</v>
      </c>
      <c r="BS33" s="280">
        <v>2.3199999999999998</v>
      </c>
      <c r="BT33" s="280">
        <v>0.68</v>
      </c>
      <c r="BU33" s="280">
        <v>3.46</v>
      </c>
      <c r="BV33" s="280">
        <v>1</v>
      </c>
      <c r="BW33" s="280">
        <v>5.0599999999999996</v>
      </c>
      <c r="BX33" s="280">
        <v>1.47</v>
      </c>
      <c r="BY33" s="280">
        <v>493.57</v>
      </c>
      <c r="BZ33" s="280">
        <v>16.77</v>
      </c>
      <c r="CA33" s="280">
        <v>12.74</v>
      </c>
      <c r="CB33" s="280">
        <v>2.56</v>
      </c>
      <c r="CC33" s="280">
        <v>9.6</v>
      </c>
      <c r="CD33" s="280">
        <v>2.1</v>
      </c>
      <c r="CE33" s="280">
        <v>196.38</v>
      </c>
      <c r="CF33" s="280">
        <v>34.07</v>
      </c>
      <c r="CG33" s="279">
        <v>15.37</v>
      </c>
      <c r="CH33" s="279">
        <v>1.52</v>
      </c>
      <c r="CI33" s="279">
        <v>7.81</v>
      </c>
      <c r="CJ33" s="279">
        <v>3.69</v>
      </c>
      <c r="CK33" s="279">
        <v>8.19</v>
      </c>
      <c r="CL33" s="279">
        <v>1.92</v>
      </c>
      <c r="CM33" s="279">
        <v>22.25</v>
      </c>
      <c r="CN33" s="279">
        <v>2.4500000000000002</v>
      </c>
      <c r="CO33" s="279">
        <v>13.32</v>
      </c>
      <c r="CP33" s="279">
        <v>2.34</v>
      </c>
      <c r="CQ33" s="279">
        <v>8.32</v>
      </c>
      <c r="CR33" s="279">
        <v>0.71</v>
      </c>
      <c r="CS33" s="279">
        <v>37.56</v>
      </c>
      <c r="CT33" s="279">
        <v>11.03</v>
      </c>
      <c r="CU33" s="279">
        <v>41.61</v>
      </c>
      <c r="CV33" s="279">
        <v>3.53</v>
      </c>
      <c r="CW33" s="279">
        <v>41.31</v>
      </c>
      <c r="CX33" s="279">
        <v>11.03</v>
      </c>
      <c r="CY33" s="279">
        <f t="shared" ref="CY33:CY60" si="4">CU33</f>
        <v>41.61</v>
      </c>
      <c r="CZ33" s="279">
        <v>3.53</v>
      </c>
      <c r="DA33" s="279">
        <v>25.27</v>
      </c>
      <c r="DB33" s="279">
        <v>10.73</v>
      </c>
      <c r="DC33" s="279">
        <v>31.59</v>
      </c>
      <c r="DD33" s="279">
        <v>13.41</v>
      </c>
      <c r="DE33" s="279">
        <v>42.12</v>
      </c>
      <c r="DF33" s="279">
        <v>17.88</v>
      </c>
      <c r="DG33" s="279"/>
      <c r="DH33" s="279"/>
      <c r="DI33" s="279">
        <v>11.46</v>
      </c>
      <c r="DJ33" s="279">
        <v>1.93</v>
      </c>
      <c r="DK33" s="279">
        <v>2.7</v>
      </c>
      <c r="DL33" s="279">
        <v>0.36</v>
      </c>
      <c r="DM33" s="279">
        <v>39.979999999999997</v>
      </c>
      <c r="DN33" s="279">
        <v>5.56</v>
      </c>
      <c r="DO33" s="279">
        <v>52.57</v>
      </c>
      <c r="DP33" s="279">
        <v>7.06</v>
      </c>
      <c r="DQ33" s="279">
        <v>63.63</v>
      </c>
      <c r="DR33" s="279">
        <v>7.75</v>
      </c>
      <c r="DS33" s="279">
        <v>77.08</v>
      </c>
      <c r="DT33" s="279">
        <v>8.59</v>
      </c>
      <c r="DU33" s="279">
        <v>12.26</v>
      </c>
      <c r="DV33" s="279">
        <v>1.72</v>
      </c>
      <c r="DW33" s="279">
        <v>14.3</v>
      </c>
      <c r="DX33" s="279">
        <v>2</v>
      </c>
    </row>
    <row r="34" spans="1:128" ht="18.75" customHeight="1">
      <c r="A34" s="254"/>
      <c r="B34" s="255" t="s">
        <v>134</v>
      </c>
      <c r="C34" s="256" t="s">
        <v>111</v>
      </c>
      <c r="D34" s="257" t="str">
        <f>IF($D$2=40.5,BC31,IF($D$2=41.5,BC32,IF($D$2=42.5,BC33,IF($D$2=43.5,BC34,IF($D$2=44.5,BC35,IF($D$2=45.5,BC36,IF($D$2=46.5,BC37,)))))))&amp;
IF($D$2=47.5,BC38,IF($D$2=48.5,BC39,IF($D$2=49.5,BC40,IF($D$2=50.5,BC41,IF($D$2=51.5,BC42,IF($D$2=52.5,BC43,IF($D$2=53.5,BC44,)))))))&amp;
IF($D$2=54.5,BC45,IF($D$2=55.5,BC46,IF($D$2=56.5,BC47,IF($D$2=57.5,BC48,IF($D$2=15.5,BC6,IF($D$2=16.5,BC7,IF($D$2=17.5,BC8,)))))))&amp;
IF($D$2=18.5,BC9,IF($D$2=19.5,BC10,IF($D$2=20.5,BC11,IF($D$2=21.5,BC12,IF($D$2=22.5,BC13,IF($D$2=23.5,BC14,IF($D$2=24.5,BC15,)))))))&amp;IF($D$2=25.5,BC16,IF($D$2=26.5,BC17,IF($D$2=39.5,BC30,)))&amp;IF($D$2=31.5,BC22,IF($D$2=32.5,BC23,IF($D$2=33.5,BC24,IF($D$2=34.5,BC25,IF($D$2=35.5,BC26,IF($D$2=36.5,BC27,IF($D$2=37.5,BC28,IF($C$2=38.5,BC29,))))))))&amp;IF($D$2=27.5,BC18,IF($D$2=28.5,BC19,IF($D$2=29.5,BC20,IF($D$2=30.5,BC21,))))</f>
        <v>9.61</v>
      </c>
      <c r="E34" s="257" t="str">
        <f>IF($D$2=40.5,BD31,IF($D$2=41.5,BD32,IF($D$2=42.5,BD33,IF($D$2=43.5,BD34,IF($D$2=44.5,BD35,IF($D$2=45.5,BD36,IF($D$2=46.5,BD37,)))))))&amp;
IF($D$2=47.5,BD38,IF($D$2=48.5,BD39,IF($D$2=49.5,BD40,IF($D$2=50.5,BD41,IF($D$2=51.5,BD42,IF($D$2=52.5,BD43,IF($D$2=53.5,BD44,)))))))&amp;
IF($D$2=54.5,BD45,IF($D$2=55.5,BD46,IF($D$2=56.5,BD47,IF($D$2=57.5,BD48,IF($D$2=15.5,BD6,IF($D$2=16.5,BD7,IF($D$2=17.5,BD8,)))))))&amp;
IF($D$2=18.5,BD9,IF($D$2=19.5,BD10,IF($D$2=20.5,BD11,IF($D$2=21.5,BD12,IF($D$2=22.5,BD13,IF($D$2=23.5,BD14,IF($D$2=24.5,BD15,)))))))&amp;IF($D$2=25.5,BD16,IF($D$2=26.5,BD17,IF($D$2=39.5,BD30,)))&amp;IF($D$2=31.5,BD22,IF($D$2=32.5,BD23,IF($D$2=33.5,BD24,IF($D$2=34.5,BD25,IF($D$2=35.5,BD26,IF($D$2=36.5,BD27,IF($D$2=37.5,BD28,IF($C$2=38.5,BD29,))))))))&amp;IF($D$2=27.5,BD18,IF($D$2=28.5,BD19,IF($D$2=29.5,BD20,IF($D$2=30.5,BD21,))))</f>
        <v>1.75</v>
      </c>
      <c r="F34" s="258">
        <f>E34*1.25</f>
        <v>2.1875</v>
      </c>
      <c r="G34" s="258">
        <f>D34+E34</f>
        <v>11.36</v>
      </c>
      <c r="H34" s="258">
        <f>D34+F34</f>
        <v>11.797499999999999</v>
      </c>
      <c r="I34" s="224"/>
      <c r="J34" s="224"/>
      <c r="K34" s="224"/>
      <c r="L34" s="279">
        <v>43.5</v>
      </c>
      <c r="M34" s="279">
        <v>1.3</v>
      </c>
      <c r="N34" s="279">
        <v>0.16</v>
      </c>
      <c r="O34" s="280">
        <v>3.06</v>
      </c>
      <c r="P34" s="280">
        <v>0.46</v>
      </c>
      <c r="Q34" s="280">
        <v>4.7</v>
      </c>
      <c r="R34" s="280">
        <v>0.66</v>
      </c>
      <c r="S34" s="280">
        <v>18.64</v>
      </c>
      <c r="T34" s="280">
        <v>3.47</v>
      </c>
      <c r="U34" s="280">
        <v>34.380000000000003</v>
      </c>
      <c r="V34" s="280">
        <v>7.92</v>
      </c>
      <c r="W34" s="280">
        <v>18.32</v>
      </c>
      <c r="X34" s="280">
        <v>2.93</v>
      </c>
      <c r="Y34" s="280">
        <v>6.91</v>
      </c>
      <c r="Z34" s="280">
        <v>1.7</v>
      </c>
      <c r="AA34" s="280">
        <v>32.89</v>
      </c>
      <c r="AB34" s="280">
        <v>3.34</v>
      </c>
      <c r="AC34" s="280">
        <v>38.9</v>
      </c>
      <c r="AD34" s="280">
        <v>5.04</v>
      </c>
      <c r="AE34" s="280">
        <v>51.45</v>
      </c>
      <c r="AF34" s="280">
        <v>4.66</v>
      </c>
      <c r="AG34" s="280">
        <v>68.84</v>
      </c>
      <c r="AH34" s="280">
        <v>19</v>
      </c>
      <c r="AI34" s="279">
        <v>26.47</v>
      </c>
      <c r="AJ34" s="279">
        <v>6.36</v>
      </c>
      <c r="AK34" s="279">
        <v>7.71</v>
      </c>
      <c r="AL34" s="279">
        <v>1.01</v>
      </c>
      <c r="AM34" s="280">
        <v>41.26</v>
      </c>
      <c r="AN34" s="280">
        <v>9.5</v>
      </c>
      <c r="AO34" s="280">
        <v>14.52</v>
      </c>
      <c r="AP34" s="280">
        <v>1.91</v>
      </c>
      <c r="AQ34" s="280">
        <v>48.36</v>
      </c>
      <c r="AR34" s="280">
        <v>15.33</v>
      </c>
      <c r="AS34" s="280">
        <v>16.39</v>
      </c>
      <c r="AT34" s="280">
        <v>2.91</v>
      </c>
      <c r="AU34" s="280">
        <v>59.91</v>
      </c>
      <c r="AV34" s="280">
        <v>19.100000000000001</v>
      </c>
      <c r="AW34" s="280">
        <v>6.32</v>
      </c>
      <c r="AX34" s="280">
        <v>1.3</v>
      </c>
      <c r="AY34" s="279">
        <v>8.41</v>
      </c>
      <c r="AZ34" s="279">
        <v>1.51</v>
      </c>
      <c r="BA34" s="281">
        <v>10.28</v>
      </c>
      <c r="BB34" s="281">
        <v>2.4700000000000002</v>
      </c>
      <c r="BC34" s="280">
        <v>9.0299999999999994</v>
      </c>
      <c r="BD34" s="280">
        <v>1.25</v>
      </c>
      <c r="BE34" s="280">
        <v>7.65</v>
      </c>
      <c r="BF34" s="280">
        <v>0.54</v>
      </c>
      <c r="BG34" s="280">
        <v>6.98</v>
      </c>
      <c r="BH34" s="280">
        <v>0.77</v>
      </c>
      <c r="BI34" s="280">
        <v>16.18</v>
      </c>
      <c r="BJ34" s="280">
        <v>1.94</v>
      </c>
      <c r="BK34" s="280">
        <v>22.35</v>
      </c>
      <c r="BL34" s="280">
        <v>2.68</v>
      </c>
      <c r="BM34" s="280">
        <v>33.24</v>
      </c>
      <c r="BN34" s="280">
        <v>3.99</v>
      </c>
      <c r="BO34" s="280">
        <v>48.68</v>
      </c>
      <c r="BP34" s="280">
        <v>5.84</v>
      </c>
      <c r="BQ34" s="280">
        <v>1.7</v>
      </c>
      <c r="BR34" s="281">
        <v>0.49</v>
      </c>
      <c r="BS34" s="280">
        <v>2.35</v>
      </c>
      <c r="BT34" s="280">
        <v>0.68</v>
      </c>
      <c r="BU34" s="280">
        <v>3.49</v>
      </c>
      <c r="BV34" s="280">
        <v>1</v>
      </c>
      <c r="BW34" s="280">
        <v>5.12</v>
      </c>
      <c r="BX34" s="280">
        <v>1.47</v>
      </c>
      <c r="BY34" s="280">
        <v>504.36</v>
      </c>
      <c r="BZ34" s="280">
        <v>16.77</v>
      </c>
      <c r="CA34" s="280">
        <v>12.91</v>
      </c>
      <c r="CB34" s="280">
        <v>2.56</v>
      </c>
      <c r="CC34" s="280">
        <v>9.7200000000000006</v>
      </c>
      <c r="CD34" s="280">
        <v>2.1</v>
      </c>
      <c r="CE34" s="280">
        <v>199.84</v>
      </c>
      <c r="CF34" s="280">
        <v>34.07</v>
      </c>
      <c r="CG34" s="279">
        <v>15.64</v>
      </c>
      <c r="CH34" s="279">
        <v>1.52</v>
      </c>
      <c r="CI34" s="279">
        <v>7.81</v>
      </c>
      <c r="CJ34" s="279">
        <v>3.69</v>
      </c>
      <c r="CK34" s="279">
        <v>8.24</v>
      </c>
      <c r="CL34" s="279">
        <v>1.92</v>
      </c>
      <c r="CM34" s="279">
        <v>22.49</v>
      </c>
      <c r="CN34" s="279">
        <v>2.4500000000000002</v>
      </c>
      <c r="CO34" s="279">
        <v>13.54</v>
      </c>
      <c r="CP34" s="279">
        <v>2.34</v>
      </c>
      <c r="CQ34" s="279">
        <v>8.4600000000000009</v>
      </c>
      <c r="CR34" s="279">
        <v>0.71</v>
      </c>
      <c r="CS34" s="279">
        <v>37.96</v>
      </c>
      <c r="CT34" s="279">
        <v>11.03</v>
      </c>
      <c r="CU34" s="279">
        <v>42.29</v>
      </c>
      <c r="CV34" s="279">
        <v>3.53</v>
      </c>
      <c r="CW34" s="279">
        <v>41.76</v>
      </c>
      <c r="CX34" s="279">
        <v>11.03</v>
      </c>
      <c r="CY34" s="279">
        <f t="shared" si="4"/>
        <v>42.29</v>
      </c>
      <c r="CZ34" s="279">
        <v>3.53</v>
      </c>
      <c r="DA34" s="279">
        <v>25.42</v>
      </c>
      <c r="DB34" s="279">
        <v>10.73</v>
      </c>
      <c r="DC34" s="279">
        <v>31.77</v>
      </c>
      <c r="DD34" s="279">
        <v>13.41</v>
      </c>
      <c r="DE34" s="279">
        <v>42.36</v>
      </c>
      <c r="DF34" s="279">
        <v>17.88</v>
      </c>
      <c r="DG34" s="279"/>
      <c r="DH34" s="279"/>
      <c r="DI34" s="279">
        <v>11.63</v>
      </c>
      <c r="DJ34" s="279">
        <v>1.93</v>
      </c>
      <c r="DK34" s="279">
        <v>2.75</v>
      </c>
      <c r="DL34" s="279">
        <v>0.36</v>
      </c>
      <c r="DM34" s="279">
        <v>40.31</v>
      </c>
      <c r="DN34" s="279">
        <v>5.56</v>
      </c>
      <c r="DO34" s="279">
        <v>52.95</v>
      </c>
      <c r="DP34" s="279">
        <v>7.06</v>
      </c>
      <c r="DQ34" s="279">
        <v>64.09</v>
      </c>
      <c r="DR34" s="279">
        <v>7.75</v>
      </c>
      <c r="DS34" s="279">
        <v>77.650000000000006</v>
      </c>
      <c r="DT34" s="279">
        <v>8.59</v>
      </c>
      <c r="DU34" s="279">
        <v>12.45</v>
      </c>
      <c r="DV34" s="279">
        <v>1.72</v>
      </c>
      <c r="DW34" s="279">
        <v>14.52</v>
      </c>
      <c r="DX34" s="279">
        <v>2</v>
      </c>
    </row>
    <row r="35" spans="1:128" ht="18.75" customHeight="1">
      <c r="A35" s="254">
        <v>9</v>
      </c>
      <c r="B35" s="255" t="s">
        <v>135</v>
      </c>
      <c r="C35" s="256" t="s">
        <v>111</v>
      </c>
      <c r="D35" s="257" t="str">
        <f>IF($D$2=40.5,BE31,IF($D$2=41.5,BE32,IF($D$2=42.5,BE33,IF($D$2=43.5,BE34,IF($D$2=44.5,BE35,IF($D$2=45.5,BE36,IF($D$2=46.5,BE37,)))))))&amp;
IF($D$2=47.5,BE38,IF($D$2=48.5,BE39,IF($D$2=49.5,BE40,IF($D$2=50.5,BE41,IF($D$2=51.5,BE42,IF($D$2=52.5,BE43,IF($D$2=53.5,BE44,)))))))&amp;
IF($D$2=54.5,BE45,IF($D$2=55.5,BE46,IF($D$2=56.5,BE47,IF($D$2=57.5,BE48,IF($D$2=15.5,BE6,IF($D$2=16.5,BE7,IF($D$2=17.5,BE8,)))))))&amp;
IF($D$2=18.5,BE9,IF($D$2=19.5,BE10,IF($D$2=20.5,BE11,IF($D$2=21.5,BE12,IF($D$2=22.5,BE13,IF($D$2=23.5,BE14,IF($D$2=24.5,BE15,)))))))&amp;IF($D$2=25.5,BE16,IF($D$2=26.5,BE17,IF($D$2=39.5,BE30,)))&amp;IF($D$2=31.5,BE22,IF($D$2=32.5,BE23,IF($D$2=33.5,BE24,IF($D$2=34.5,BE25,IF($D$2=35.5,BE26,IF($D$2=36.5,BE27,IF($D$2=37.5,BE28,IF($C$2=38.5,BE29,))))))))&amp;IF($D$2=27.5,BE18,IF($D$2=28.5,BE19,IF($D$2=29.5,BE20,IF($D$2=30.5,BE21,))))</f>
        <v>6.66</v>
      </c>
      <c r="E35" s="257" t="str">
        <f>IF($D$2=40.5,BF31,IF($D$2=41.5,BF32,IF($D$2=42.5,BF33,IF($D$2=43.5,BF34,IF($D$2=44.5,BF35,IF($D$2=45.5,BF36,IF($D$2=46.5,BF37,)))))))&amp;
IF($D$2=47.5,BF38,IF($D$2=48.5,BF39,IF($D$2=49.5,BF40,IF($D$2=50.5,BF41,IF($D$2=51.5,BF42,IF($D$2=52.5,BF43,IF($D$2=53.5,BF44,)))))))&amp;
IF($D$2=54.5,BF45,IF($D$2=55.5,BF46,IF($D$2=56.5,BF47,IF($D$2=57.5,BF48,IF($D$2=15.5,BF6,IF($D$2=16.5,BF7,IF($D$2=17.5,BF8,)))))))&amp;
IF($D$2=18.5,BF9,IF($D$2=19.5,BF10,IF($D$2=20.5,BF11,IF($D$2=21.5,BF12,IF($D$2=22.5,BF13,IF($D$2=23.5,BF14,IF($D$2=24.5,BF15,)))))))&amp;IF($D$2=25.5,BF16,IF($D$2=26.5,BF17,IF($D$2=39.5,BF30,)))&amp;IF($D$2=31.5,BF22,IF($D$2=32.5,BF23,IF($D$2=33.5,BF24,IF($D$2=34.5,BF25,IF($D$2=35.5,BF26,IF($D$2=36.5,BF27,IF($D$2=37.5,BF28,IF($C$2=38.5,BF29,))))))))&amp;IF($D$2=27.5,BF18,IF($D$2=28.5,BF19,IF($D$2=29.5,BF20,IF($D$2=30.5,BF21,))))</f>
        <v>0.62</v>
      </c>
      <c r="F35" s="258">
        <f>E35*1.25</f>
        <v>0.77500000000000002</v>
      </c>
      <c r="G35" s="258">
        <f>D35+E35</f>
        <v>7.28</v>
      </c>
      <c r="H35" s="258">
        <f>D35+F35</f>
        <v>7.4350000000000005</v>
      </c>
      <c r="I35" s="224"/>
      <c r="J35" s="224"/>
      <c r="K35" s="224"/>
      <c r="L35" s="279">
        <v>44.5</v>
      </c>
      <c r="M35" s="279">
        <v>1.31</v>
      </c>
      <c r="N35" s="279">
        <v>0.16</v>
      </c>
      <c r="O35" s="280">
        <v>3.09</v>
      </c>
      <c r="P35" s="280">
        <v>0.46</v>
      </c>
      <c r="Q35" s="280">
        <v>4.76</v>
      </c>
      <c r="R35" s="280">
        <v>0.66</v>
      </c>
      <c r="S35" s="280">
        <v>18.86</v>
      </c>
      <c r="T35" s="280">
        <v>3.47</v>
      </c>
      <c r="U35" s="280">
        <v>34.83</v>
      </c>
      <c r="V35" s="280">
        <v>7.92</v>
      </c>
      <c r="W35" s="280">
        <v>18.510000000000002</v>
      </c>
      <c r="X35" s="280">
        <v>2.93</v>
      </c>
      <c r="Y35" s="280">
        <v>6.99</v>
      </c>
      <c r="Z35" s="280">
        <v>1.7</v>
      </c>
      <c r="AA35" s="280">
        <v>33.28</v>
      </c>
      <c r="AB35" s="280">
        <v>3.34</v>
      </c>
      <c r="AC35" s="280">
        <v>39.35</v>
      </c>
      <c r="AD35" s="280">
        <v>5.04</v>
      </c>
      <c r="AE35" s="280">
        <v>51.89</v>
      </c>
      <c r="AF35" s="280">
        <v>4.66</v>
      </c>
      <c r="AG35" s="280">
        <v>69.790000000000006</v>
      </c>
      <c r="AH35" s="280">
        <v>19</v>
      </c>
      <c r="AI35" s="279">
        <v>26.77</v>
      </c>
      <c r="AJ35" s="279">
        <v>6.36</v>
      </c>
      <c r="AK35" s="279">
        <v>7.8</v>
      </c>
      <c r="AL35" s="279">
        <v>1.01</v>
      </c>
      <c r="AM35" s="280">
        <v>41.8</v>
      </c>
      <c r="AN35" s="280">
        <v>9.5</v>
      </c>
      <c r="AO35" s="280">
        <v>14.67</v>
      </c>
      <c r="AP35" s="280">
        <v>1.91</v>
      </c>
      <c r="AQ35" s="280">
        <v>48.98</v>
      </c>
      <c r="AR35" s="280">
        <v>15.33</v>
      </c>
      <c r="AS35" s="280">
        <v>16.53</v>
      </c>
      <c r="AT35" s="280">
        <v>2.91</v>
      </c>
      <c r="AU35" s="280">
        <v>60.68</v>
      </c>
      <c r="AV35" s="280">
        <v>19.100000000000001</v>
      </c>
      <c r="AW35" s="280">
        <v>6.4</v>
      </c>
      <c r="AX35" s="280">
        <v>1.3</v>
      </c>
      <c r="AY35" s="279">
        <v>8.51</v>
      </c>
      <c r="AZ35" s="279">
        <v>1.51</v>
      </c>
      <c r="BA35" s="281">
        <v>10.4</v>
      </c>
      <c r="BB35" s="281">
        <v>2.4700000000000002</v>
      </c>
      <c r="BC35" s="280">
        <v>9.1199999999999992</v>
      </c>
      <c r="BD35" s="280">
        <v>1.25</v>
      </c>
      <c r="BE35" s="280">
        <v>7.78</v>
      </c>
      <c r="BF35" s="280">
        <v>0.54</v>
      </c>
      <c r="BG35" s="280">
        <v>7.1</v>
      </c>
      <c r="BH35" s="280">
        <v>0.77</v>
      </c>
      <c r="BI35" s="280">
        <v>16.440000000000001</v>
      </c>
      <c r="BJ35" s="280">
        <v>1.94</v>
      </c>
      <c r="BK35" s="280">
        <v>22.71</v>
      </c>
      <c r="BL35" s="280">
        <v>2.68</v>
      </c>
      <c r="BM35" s="280">
        <v>33.770000000000003</v>
      </c>
      <c r="BN35" s="280">
        <v>3.99</v>
      </c>
      <c r="BO35" s="280">
        <v>49.46</v>
      </c>
      <c r="BP35" s="280">
        <v>5.84</v>
      </c>
      <c r="BQ35" s="280">
        <v>1.72</v>
      </c>
      <c r="BR35" s="281">
        <v>0.49</v>
      </c>
      <c r="BS35" s="280">
        <v>2.37</v>
      </c>
      <c r="BT35" s="280">
        <v>0.68</v>
      </c>
      <c r="BU35" s="280">
        <v>3.53</v>
      </c>
      <c r="BV35" s="280">
        <v>1</v>
      </c>
      <c r="BW35" s="280">
        <v>5.17</v>
      </c>
      <c r="BX35" s="280">
        <v>1.47</v>
      </c>
      <c r="BY35" s="280">
        <v>515.14</v>
      </c>
      <c r="BZ35" s="280">
        <v>16.77</v>
      </c>
      <c r="CA35" s="280">
        <v>13.08</v>
      </c>
      <c r="CB35" s="280">
        <v>2.56</v>
      </c>
      <c r="CC35" s="280">
        <v>9.83</v>
      </c>
      <c r="CD35" s="280">
        <v>2.1</v>
      </c>
      <c r="CE35" s="280">
        <v>203.31</v>
      </c>
      <c r="CF35" s="280">
        <v>34.07</v>
      </c>
      <c r="CG35" s="279">
        <v>15.92</v>
      </c>
      <c r="CH35" s="279">
        <v>1.52</v>
      </c>
      <c r="CI35" s="279">
        <v>7.81</v>
      </c>
      <c r="CJ35" s="279">
        <v>3.69</v>
      </c>
      <c r="CK35" s="279">
        <v>8.2899999999999991</v>
      </c>
      <c r="CL35" s="279">
        <v>1.92</v>
      </c>
      <c r="CM35" s="279">
        <v>22.73</v>
      </c>
      <c r="CN35" s="279">
        <v>2.4500000000000002</v>
      </c>
      <c r="CO35" s="279">
        <v>13.76</v>
      </c>
      <c r="CP35" s="279">
        <v>2.34</v>
      </c>
      <c r="CQ35" s="279">
        <v>8.59</v>
      </c>
      <c r="CR35" s="279">
        <v>0.71</v>
      </c>
      <c r="CS35" s="279">
        <v>38.36</v>
      </c>
      <c r="CT35" s="279">
        <v>11.03</v>
      </c>
      <c r="CU35" s="279">
        <v>42.96</v>
      </c>
      <c r="CV35" s="279">
        <v>3.53</v>
      </c>
      <c r="CW35" s="279">
        <v>42.2</v>
      </c>
      <c r="CX35" s="279">
        <v>11.03</v>
      </c>
      <c r="CY35" s="279">
        <f t="shared" si="4"/>
        <v>42.96</v>
      </c>
      <c r="CZ35" s="279">
        <v>3.53</v>
      </c>
      <c r="DA35" s="279">
        <v>25.56</v>
      </c>
      <c r="DB35" s="279">
        <v>10.73</v>
      </c>
      <c r="DC35" s="279">
        <v>31.95</v>
      </c>
      <c r="DD35" s="279">
        <v>13.41</v>
      </c>
      <c r="DE35" s="279">
        <v>42.6</v>
      </c>
      <c r="DF35" s="279">
        <v>17.88</v>
      </c>
      <c r="DG35" s="279"/>
      <c r="DH35" s="279"/>
      <c r="DI35" s="279">
        <v>11.8</v>
      </c>
      <c r="DJ35" s="279">
        <v>1.93</v>
      </c>
      <c r="DK35" s="279">
        <v>2.79</v>
      </c>
      <c r="DL35" s="279">
        <v>0.36</v>
      </c>
      <c r="DM35" s="279">
        <v>40.630000000000003</v>
      </c>
      <c r="DN35" s="279">
        <v>5.56</v>
      </c>
      <c r="DO35" s="279">
        <v>53.33</v>
      </c>
      <c r="DP35" s="279">
        <v>7.06</v>
      </c>
      <c r="DQ35" s="279">
        <v>64.56</v>
      </c>
      <c r="DR35" s="279">
        <v>7.75</v>
      </c>
      <c r="DS35" s="279">
        <v>78.22</v>
      </c>
      <c r="DT35" s="279">
        <v>8.59</v>
      </c>
      <c r="DU35" s="279">
        <v>12.64</v>
      </c>
      <c r="DV35" s="279">
        <v>1.72</v>
      </c>
      <c r="DW35" s="279">
        <v>14.75</v>
      </c>
      <c r="DX35" s="279">
        <v>2</v>
      </c>
    </row>
    <row r="36" spans="1:128" ht="18.75" customHeight="1">
      <c r="A36" s="254">
        <v>10</v>
      </c>
      <c r="B36" s="255" t="s">
        <v>136</v>
      </c>
      <c r="C36" s="256" t="s">
        <v>111</v>
      </c>
      <c r="D36" s="257" t="str">
        <f>IF($D$2=40.5,BG31,IF($D$2=41.5,BG32,IF($D$2=42.5,BG33,IF($D$2=43.5,BG34,IF($D$2=44.5,BG35,IF($D$2=45.5,BG36,IF($D$2=46.5,BG37,)))))))&amp;
IF($D$2=47.5,BG38,IF($D$2=48.5,BG39,IF($D$2=49.5,BG40,IF($D$2=50.5,BG41,IF($D$2=51.5,BG42,IF($D$2=52.5,BG43,IF($D$2=53.5,BG44,)))))))&amp;
IF($D$2=54.5,BG45,IF($D$2=55.5,BG46,IF($D$2=56.5,BG47,IF($D$2=57.5,BG48,IF($D$2=15.5,BG6,IF($D$2=16.5,BG7,IF($D$2=17.5,BG8,)))))))&amp;
IF($D$2=18.5,BG9,IF($D$2=19.5,BG10,IF($D$2=20.5,BG11,IF($D$2=21.5,BG12,IF($D$2=22.5,BG13,IF($D$2=23.5,BG14,IF($D$2=24.5,BG15,)))))))&amp;IF($D$2=25.5,BG16,IF($D$2=26.5,BG17,IF($D$2=39.5,BG30,)))&amp;IF($D$2=31.5,BG22,IF($D$2=32.5,BG23,IF($D$2=33.5,BG24,IF($D$2=34.5,BG25,IF($D$2=35.5,BG26,IF($D$2=36.5,BG27,IF($D$2=37.5,BG28,IF($C$2=38.5,BG29,))))))))&amp;IF($D$2=27.5,BG18,IF($D$2=28.5,BG19,IF($D$2=29.5,BG20,IF($D$2=30.5,BG21,))))</f>
        <v>6.17</v>
      </c>
      <c r="E36" s="257" t="str">
        <f>IF($D$2=40.5,BH31,IF($D$2=41.5,BH32,IF($D$2=42.5,BH33,IF($D$2=43.5,BH34,IF($D$2=44.5,BH35,IF($D$2=45.5,BH36,IF($D$2=46.5,BH37,)))))))&amp;
IF($D$2=47.5,BH38,IF($D$2=48.5,BH39,IF($D$2=49.5,BH40,IF($D$2=50.5,BH41,IF($D$2=51.5,BH42,IF($D$2=52.5,BH43,IF($D$2=53.5,BH44,)))))))&amp;
IF($D$2=54.5,BH45,IF($D$2=55.5,BH46,IF($D$2=56.5,BH47,IF($D$2=57.5,BH48,IF($D$2=15.5,BH6,IF($D$2=16.5,BH7,IF($D$2=17.5,BH8,)))))))&amp;
IF($D$2=18.5,BH9,IF($D$2=19.5,BH10,IF($D$2=20.5,BH11,IF($D$2=21.5,BH12,IF($D$2=22.5,BH13,IF($D$2=23.5,BH14,IF($D$2=24.5,BH15,)))))))&amp;IF($D$2=25.5,BH16,IF($D$2=26.5,BH17,IF($D$2=39.5,BH30,)))&amp;IF($D$2=31.5,BH22,IF($D$2=32.5,BH23,IF($D$2=33.5,BH24,IF($D$2=34.5,BH25,IF($D$2=35.5,BH26,IF($D$2=36.5,BH27,IF($D$2=37.5,BH28,IF($C$2=38.5,BH29,))))))))&amp;IF($D$2=27.5,BH18,IF($D$2=28.5,BH19,IF($D$2=29.5,BH20,IF($D$2=30.5,BH21,))))</f>
        <v>0.88</v>
      </c>
      <c r="F36" s="258">
        <f>E36*1.25</f>
        <v>1.1000000000000001</v>
      </c>
      <c r="G36" s="258">
        <f>D36+E36</f>
        <v>7.05</v>
      </c>
      <c r="H36" s="258">
        <f>D36+F36</f>
        <v>7.27</v>
      </c>
      <c r="I36" s="224"/>
      <c r="J36" s="224"/>
      <c r="K36" s="224"/>
      <c r="L36" s="279">
        <v>45.5</v>
      </c>
      <c r="M36" s="279">
        <v>1.33</v>
      </c>
      <c r="N36" s="279">
        <v>0.16</v>
      </c>
      <c r="O36" s="280">
        <v>3.12</v>
      </c>
      <c r="P36" s="280">
        <v>0.46</v>
      </c>
      <c r="Q36" s="280">
        <v>4.8099999999999996</v>
      </c>
      <c r="R36" s="280">
        <v>0.66</v>
      </c>
      <c r="S36" s="280">
        <v>19.07</v>
      </c>
      <c r="T36" s="280">
        <v>3.47</v>
      </c>
      <c r="U36" s="280">
        <v>35.28</v>
      </c>
      <c r="V36" s="280">
        <v>7.92</v>
      </c>
      <c r="W36" s="280">
        <v>18.7</v>
      </c>
      <c r="X36" s="280">
        <v>2.93</v>
      </c>
      <c r="Y36" s="280">
        <v>7.07</v>
      </c>
      <c r="Z36" s="280">
        <v>1.7</v>
      </c>
      <c r="AA36" s="280">
        <v>33.67</v>
      </c>
      <c r="AB36" s="280">
        <v>3.34</v>
      </c>
      <c r="AC36" s="280">
        <v>39.799999999999997</v>
      </c>
      <c r="AD36" s="280">
        <v>5.04</v>
      </c>
      <c r="AE36" s="280">
        <v>52.32</v>
      </c>
      <c r="AF36" s="280">
        <v>4.66</v>
      </c>
      <c r="AG36" s="280">
        <v>70.739999999999995</v>
      </c>
      <c r="AH36" s="280">
        <v>19</v>
      </c>
      <c r="AI36" s="279">
        <v>27.07</v>
      </c>
      <c r="AJ36" s="279">
        <v>6.36</v>
      </c>
      <c r="AK36" s="279">
        <v>7.88</v>
      </c>
      <c r="AL36" s="279">
        <v>1.01</v>
      </c>
      <c r="AM36" s="280">
        <v>42.34</v>
      </c>
      <c r="AN36" s="280">
        <v>9.5</v>
      </c>
      <c r="AO36" s="280">
        <v>14.83</v>
      </c>
      <c r="AP36" s="280">
        <v>1.91</v>
      </c>
      <c r="AQ36" s="280">
        <v>49.61</v>
      </c>
      <c r="AR36" s="280">
        <v>15.33</v>
      </c>
      <c r="AS36" s="280">
        <v>16.68</v>
      </c>
      <c r="AT36" s="280">
        <v>2.91</v>
      </c>
      <c r="AU36" s="280">
        <v>61.46</v>
      </c>
      <c r="AV36" s="280">
        <v>19.100000000000001</v>
      </c>
      <c r="AW36" s="280">
        <v>6.48</v>
      </c>
      <c r="AX36" s="280">
        <v>1.3</v>
      </c>
      <c r="AY36" s="279">
        <v>8.61</v>
      </c>
      <c r="AZ36" s="279">
        <v>1.51</v>
      </c>
      <c r="BA36" s="281">
        <v>10.52</v>
      </c>
      <c r="BB36" s="281">
        <v>2.4700000000000002</v>
      </c>
      <c r="BC36" s="280">
        <v>9.2200000000000006</v>
      </c>
      <c r="BD36" s="280">
        <v>1.25</v>
      </c>
      <c r="BE36" s="280">
        <v>7.9</v>
      </c>
      <c r="BF36" s="280">
        <v>0.54</v>
      </c>
      <c r="BG36" s="280">
        <v>7.22</v>
      </c>
      <c r="BH36" s="280">
        <v>0.77</v>
      </c>
      <c r="BI36" s="280">
        <v>16.7</v>
      </c>
      <c r="BJ36" s="280">
        <v>1.94</v>
      </c>
      <c r="BK36" s="280">
        <v>23.07</v>
      </c>
      <c r="BL36" s="280">
        <v>2.68</v>
      </c>
      <c r="BM36" s="280">
        <v>34.299999999999997</v>
      </c>
      <c r="BN36" s="280">
        <v>3.99</v>
      </c>
      <c r="BO36" s="280">
        <v>50.24</v>
      </c>
      <c r="BP36" s="280">
        <v>5.84</v>
      </c>
      <c r="BQ36" s="280">
        <v>1.74</v>
      </c>
      <c r="BR36" s="281">
        <v>0.49</v>
      </c>
      <c r="BS36" s="280">
        <v>2.4</v>
      </c>
      <c r="BT36" s="280">
        <v>0.68</v>
      </c>
      <c r="BU36" s="280">
        <v>3.57</v>
      </c>
      <c r="BV36" s="280">
        <v>1</v>
      </c>
      <c r="BW36" s="280">
        <v>5.23</v>
      </c>
      <c r="BX36" s="280">
        <v>1.47</v>
      </c>
      <c r="BY36" s="280">
        <v>525.91999999999996</v>
      </c>
      <c r="BZ36" s="280">
        <v>16.77</v>
      </c>
      <c r="CA36" s="280">
        <v>13.24</v>
      </c>
      <c r="CB36" s="280">
        <v>2.56</v>
      </c>
      <c r="CC36" s="280">
        <v>9.94</v>
      </c>
      <c r="CD36" s="280">
        <v>2.1</v>
      </c>
      <c r="CE36" s="280">
        <v>206.77</v>
      </c>
      <c r="CF36" s="280">
        <v>34.07</v>
      </c>
      <c r="CG36" s="279">
        <v>16.190000000000001</v>
      </c>
      <c r="CH36" s="279">
        <v>1.52</v>
      </c>
      <c r="CI36" s="279">
        <v>7.81</v>
      </c>
      <c r="CJ36" s="279">
        <v>3.69</v>
      </c>
      <c r="CK36" s="279">
        <v>8.33</v>
      </c>
      <c r="CL36" s="279">
        <v>1.92</v>
      </c>
      <c r="CM36" s="279">
        <v>22.98</v>
      </c>
      <c r="CN36" s="279">
        <v>2.4500000000000002</v>
      </c>
      <c r="CO36" s="279">
        <v>13.99</v>
      </c>
      <c r="CP36" s="279">
        <v>2.34</v>
      </c>
      <c r="CQ36" s="279">
        <v>8.73</v>
      </c>
      <c r="CR36" s="279">
        <v>0.71</v>
      </c>
      <c r="CS36" s="279">
        <v>38.76</v>
      </c>
      <c r="CT36" s="279">
        <v>11.03</v>
      </c>
      <c r="CU36" s="279">
        <v>43.64</v>
      </c>
      <c r="CV36" s="279">
        <v>3.53</v>
      </c>
      <c r="CW36" s="279">
        <v>42.64</v>
      </c>
      <c r="CX36" s="279">
        <v>11.03</v>
      </c>
      <c r="CY36" s="279">
        <f t="shared" si="4"/>
        <v>43.64</v>
      </c>
      <c r="CZ36" s="279">
        <v>3.53</v>
      </c>
      <c r="DA36" s="279">
        <v>25.7</v>
      </c>
      <c r="DB36" s="279">
        <v>10.73</v>
      </c>
      <c r="DC36" s="279">
        <v>32.119999999999997</v>
      </c>
      <c r="DD36" s="279">
        <v>13.41</v>
      </c>
      <c r="DE36" s="279">
        <v>42.83</v>
      </c>
      <c r="DF36" s="279">
        <v>17.88</v>
      </c>
      <c r="DG36" s="279"/>
      <c r="DH36" s="279"/>
      <c r="DI36" s="279">
        <v>11.98</v>
      </c>
      <c r="DJ36" s="279">
        <v>1.93</v>
      </c>
      <c r="DK36" s="279">
        <v>2.83</v>
      </c>
      <c r="DL36" s="279">
        <v>0.36</v>
      </c>
      <c r="DM36" s="279">
        <v>40.950000000000003</v>
      </c>
      <c r="DN36" s="279">
        <v>5.56</v>
      </c>
      <c r="DO36" s="279">
        <v>53.72</v>
      </c>
      <c r="DP36" s="279">
        <v>7.06</v>
      </c>
      <c r="DQ36" s="279">
        <v>65.02</v>
      </c>
      <c r="DR36" s="279">
        <v>7.75</v>
      </c>
      <c r="DS36" s="279">
        <v>78.790000000000006</v>
      </c>
      <c r="DT36" s="279">
        <v>8.59</v>
      </c>
      <c r="DU36" s="279">
        <v>12.84</v>
      </c>
      <c r="DV36" s="279">
        <v>1.72</v>
      </c>
      <c r="DW36" s="279">
        <v>14.98</v>
      </c>
      <c r="DX36" s="279">
        <v>2</v>
      </c>
    </row>
    <row r="37" spans="1:128" ht="18.75" customHeight="1">
      <c r="A37" s="254">
        <v>11</v>
      </c>
      <c r="B37" s="255" t="s">
        <v>137</v>
      </c>
      <c r="C37" s="265"/>
      <c r="D37" s="266"/>
      <c r="E37" s="266"/>
      <c r="F37" s="258"/>
      <c r="G37" s="258"/>
      <c r="H37" s="258"/>
      <c r="I37" s="224"/>
      <c r="J37" s="224"/>
      <c r="K37" s="224"/>
      <c r="L37" s="279">
        <v>46.5</v>
      </c>
      <c r="M37" s="279">
        <v>1.34</v>
      </c>
      <c r="N37" s="279">
        <v>0.16</v>
      </c>
      <c r="O37" s="280">
        <v>3.15</v>
      </c>
      <c r="P37" s="280">
        <v>0.46</v>
      </c>
      <c r="Q37" s="280">
        <v>4.8600000000000003</v>
      </c>
      <c r="R37" s="280">
        <v>0.66</v>
      </c>
      <c r="S37" s="280">
        <v>19.29</v>
      </c>
      <c r="T37" s="280">
        <v>3.47</v>
      </c>
      <c r="U37" s="280">
        <v>35.74</v>
      </c>
      <c r="V37" s="280">
        <v>7.92</v>
      </c>
      <c r="W37" s="280">
        <v>18.88</v>
      </c>
      <c r="X37" s="280">
        <v>2.93</v>
      </c>
      <c r="Y37" s="280">
        <v>7.16</v>
      </c>
      <c r="Z37" s="280">
        <v>1.7</v>
      </c>
      <c r="AA37" s="280">
        <v>34.049999999999997</v>
      </c>
      <c r="AB37" s="280">
        <v>3.34</v>
      </c>
      <c r="AC37" s="280">
        <v>40.24</v>
      </c>
      <c r="AD37" s="280">
        <v>5.04</v>
      </c>
      <c r="AE37" s="280">
        <v>52.75</v>
      </c>
      <c r="AF37" s="280">
        <v>4.66</v>
      </c>
      <c r="AG37" s="280">
        <v>71.69</v>
      </c>
      <c r="AH37" s="280">
        <v>19</v>
      </c>
      <c r="AI37" s="279">
        <v>27.38</v>
      </c>
      <c r="AJ37" s="279">
        <v>6.36</v>
      </c>
      <c r="AK37" s="279">
        <v>7.96</v>
      </c>
      <c r="AL37" s="279">
        <v>1.01</v>
      </c>
      <c r="AM37" s="280">
        <v>42.88</v>
      </c>
      <c r="AN37" s="280">
        <v>9.5</v>
      </c>
      <c r="AO37" s="280">
        <v>14.98</v>
      </c>
      <c r="AP37" s="280">
        <v>1.91</v>
      </c>
      <c r="AQ37" s="280">
        <v>50.23</v>
      </c>
      <c r="AR37" s="280">
        <v>15.33</v>
      </c>
      <c r="AS37" s="280">
        <v>16.82</v>
      </c>
      <c r="AT37" s="280">
        <v>2.91</v>
      </c>
      <c r="AU37" s="280">
        <v>62.24</v>
      </c>
      <c r="AV37" s="280">
        <v>19.100000000000001</v>
      </c>
      <c r="AW37" s="280">
        <v>6.55</v>
      </c>
      <c r="AX37" s="280">
        <v>1.3</v>
      </c>
      <c r="AY37" s="279">
        <f>AY36+0.1</f>
        <v>8.7099999999999991</v>
      </c>
      <c r="AZ37" s="279">
        <v>1.51</v>
      </c>
      <c r="BA37" s="281">
        <v>10.65</v>
      </c>
      <c r="BB37" s="281">
        <v>2.4700000000000002</v>
      </c>
      <c r="BC37" s="280">
        <v>9.32</v>
      </c>
      <c r="BD37" s="280">
        <v>1.25</v>
      </c>
      <c r="BE37" s="280">
        <v>8.0299999999999994</v>
      </c>
      <c r="BF37" s="280">
        <v>0.54</v>
      </c>
      <c r="BG37" s="280">
        <v>7.34</v>
      </c>
      <c r="BH37" s="280">
        <v>0.77</v>
      </c>
      <c r="BI37" s="280">
        <v>16.96</v>
      </c>
      <c r="BJ37" s="280">
        <v>1.94</v>
      </c>
      <c r="BK37" s="280">
        <v>23.43</v>
      </c>
      <c r="BL37" s="280">
        <v>2.68</v>
      </c>
      <c r="BM37" s="280">
        <v>34.840000000000003</v>
      </c>
      <c r="BN37" s="280">
        <v>3.99</v>
      </c>
      <c r="BO37" s="280">
        <v>51.02</v>
      </c>
      <c r="BP37" s="280">
        <v>5.84</v>
      </c>
      <c r="BQ37" s="280">
        <v>1.75</v>
      </c>
      <c r="BR37" s="281">
        <v>0.49</v>
      </c>
      <c r="BS37" s="280">
        <v>2.42</v>
      </c>
      <c r="BT37" s="280">
        <v>0.68</v>
      </c>
      <c r="BU37" s="280">
        <v>3.6</v>
      </c>
      <c r="BV37" s="280">
        <v>1</v>
      </c>
      <c r="BW37" s="280">
        <v>5.28</v>
      </c>
      <c r="BX37" s="280">
        <v>1.47</v>
      </c>
      <c r="BY37" s="280">
        <v>536.71</v>
      </c>
      <c r="BZ37" s="280">
        <v>16.77</v>
      </c>
      <c r="CA37" s="280">
        <v>13.41</v>
      </c>
      <c r="CB37" s="280">
        <v>2.56</v>
      </c>
      <c r="CC37" s="280">
        <v>10.050000000000001</v>
      </c>
      <c r="CD37" s="280">
        <v>2.1</v>
      </c>
      <c r="CE37" s="280">
        <v>210.24</v>
      </c>
      <c r="CF37" s="280">
        <v>34.07</v>
      </c>
      <c r="CG37" s="279">
        <v>16.47</v>
      </c>
      <c r="CH37" s="279">
        <v>1.52</v>
      </c>
      <c r="CI37" s="279">
        <v>7.81</v>
      </c>
      <c r="CJ37" s="279">
        <v>3.69</v>
      </c>
      <c r="CK37" s="279">
        <v>8.3800000000000008</v>
      </c>
      <c r="CL37" s="279">
        <v>1.92</v>
      </c>
      <c r="CM37" s="279">
        <v>23.22</v>
      </c>
      <c r="CN37" s="279">
        <v>2.4500000000000002</v>
      </c>
      <c r="CO37" s="279">
        <v>14.21</v>
      </c>
      <c r="CP37" s="279">
        <v>2.34</v>
      </c>
      <c r="CQ37" s="279">
        <v>8.86</v>
      </c>
      <c r="CR37" s="279">
        <v>0.71</v>
      </c>
      <c r="CS37" s="279">
        <v>39.17</v>
      </c>
      <c r="CT37" s="279">
        <v>11.03</v>
      </c>
      <c r="CU37" s="279">
        <v>44.32</v>
      </c>
      <c r="CV37" s="279">
        <v>3.53</v>
      </c>
      <c r="CW37" s="279">
        <v>43.08</v>
      </c>
      <c r="CX37" s="279">
        <v>11.03</v>
      </c>
      <c r="CY37" s="279">
        <f t="shared" si="4"/>
        <v>44.32</v>
      </c>
      <c r="CZ37" s="279">
        <v>3.53</v>
      </c>
      <c r="DA37" s="279">
        <v>25.84</v>
      </c>
      <c r="DB37" s="279">
        <v>10.73</v>
      </c>
      <c r="DC37" s="279">
        <v>32.299999999999997</v>
      </c>
      <c r="DD37" s="279">
        <v>13.41</v>
      </c>
      <c r="DE37" s="279">
        <v>43.07</v>
      </c>
      <c r="DF37" s="279">
        <v>17.88</v>
      </c>
      <c r="DG37" s="279"/>
      <c r="DH37" s="279"/>
      <c r="DI37" s="279">
        <v>12.15</v>
      </c>
      <c r="DJ37" s="279">
        <v>1.93</v>
      </c>
      <c r="DK37" s="279">
        <v>2.88</v>
      </c>
      <c r="DL37" s="279">
        <v>0.36</v>
      </c>
      <c r="DM37" s="279">
        <v>41.28</v>
      </c>
      <c r="DN37" s="279">
        <v>5.56</v>
      </c>
      <c r="DO37" s="279">
        <v>54.1</v>
      </c>
      <c r="DP37" s="279">
        <v>7.06</v>
      </c>
      <c r="DQ37" s="279">
        <v>65.489999999999995</v>
      </c>
      <c r="DR37" s="279">
        <v>7.75</v>
      </c>
      <c r="DS37" s="279">
        <v>79.36</v>
      </c>
      <c r="DT37" s="279">
        <v>8.59</v>
      </c>
      <c r="DU37" s="279">
        <v>13.03</v>
      </c>
      <c r="DV37" s="279">
        <v>1.72</v>
      </c>
      <c r="DW37" s="279">
        <v>15.2</v>
      </c>
      <c r="DX37" s="279">
        <v>2</v>
      </c>
    </row>
    <row r="38" spans="1:128" ht="18.75" customHeight="1">
      <c r="A38" s="254"/>
      <c r="B38" s="255" t="s">
        <v>138</v>
      </c>
      <c r="C38" s="256" t="s">
        <v>111</v>
      </c>
      <c r="D38" s="257" t="str">
        <f>IF($D$2=40.5,BI31,IF($D$2=41.5,BI32,IF($D$2=42.5,BI33,IF($D$2=43.5,BI34,IF($D$2=44.5,BI35,IF($D$2=45.5,BI36,IF($D$2=46.5,BI37,)))))))&amp;
IF($D$2=47.5,BI38,IF($D$2=48.5,BI39,IF($D$2=49.5,BI40,IF($D$2=50.5,BI41,IF($D$2=51.5,BI42,IF($D$2=52.5,BI43,IF($D$2=53.5,BI44,)))))))&amp;
IF($D$2=54.5,BI45,IF($D$2=55.5,BI46,IF($D$2=56.5,BI47,IF($D$2=57.5,BI48,IF($D$2=15.5,BI6,IF($D$2=16.5,BI7,IF($D$2=17.5,BI8,)))))))&amp;
IF($D$2=18.5,BI9,IF($D$2=19.5,BI10,IF($D$2=20.5,BI11,IF($D$2=21.5,BI12,IF($D$2=22.5,BI13,IF($D$2=23.5,BI14,IF($D$2=24.5,BI15,)))))))&amp;IF($D$2=25.5,BI16,IF($D$2=26.5,BI17,IF($D$2=39.5,BI30,)))&amp;IF($D$2=31.5,BI22,IF($D$2=32.5,BI23,IF($D$2=33.5,BI24,IF($D$2=34.5,BI25,IF($D$2=35.5,BI26,IF($D$2=36.5,BI27,IF($D$2=37.5,BI28,IF($C$2=38.5,BI29,))))))))&amp;IF($D$2=27.5,BI18,IF($D$2=28.5,BI19,IF($D$2=29.5,BI20,IF($D$2=30.5,BI21,))))</f>
        <v>14.42</v>
      </c>
      <c r="E38" s="257" t="str">
        <f>IF($D$2=40.5,BJ31,IF($D$2=41.5,BJ32,IF($D$2=42.5,BJ33,IF($D$2=43.5,BJ34,IF($D$2=44.5,BJ35,IF($D$2=45.5,BJ36,IF($D$2=46.5,BJ37,)))))))&amp;
IF($D$2=47.5,BJ38,IF($D$2=48.5,BJ39,IF($D$2=49.5,BJ40,IF($D$2=50.5,BJ41,IF($D$2=51.5,BJ42,IF($D$2=52.5,BJ43,IF($D$2=53.5,BJ44,)))))))&amp;
IF($D$2=54.5,BJ45,IF($D$2=55.5,BJ46,IF($D$2=56.5,BJ47,IF($D$2=57.5,BJ48,IF($D$2=15.5,BJ6,IF($D$2=16.5,BJ7,IF($D$2=17.5,BJ8,)))))))&amp;
IF($D$2=18.5,BJ9,IF($D$2=19.5,BJ10,IF($D$2=20.5,BJ11,IF($D$2=21.5,BJ12,IF($D$2=22.5,BJ13,IF($D$2=23.5,BJ14,IF($D$2=24.5,BJ15,)))))))&amp;IF($D$2=25.5,BJ16,IF($D$2=26.5,BJ17,IF($D$2=39.5,BJ30,)))&amp;IF($D$2=31.5,BJ22,IF($D$2=32.5,BJ23,IF($D$2=33.5,BJ24,IF($D$2=34.5,BJ25,IF($D$2=35.5,BJ26,IF($D$2=36.5,BJ27,IF($D$2=37.5,BJ28,IF($C$2=38.5,BJ29,))))))))&amp;IF($D$2=27.5,BJ18,IF($D$2=28.5,BJ19,IF($D$2=29.5,BJ20,IF($D$2=30.5,BJ21,))))</f>
        <v>2.21</v>
      </c>
      <c r="F38" s="258">
        <f t="shared" ref="F38:F81" si="5">E38*1.25</f>
        <v>2.7625000000000002</v>
      </c>
      <c r="G38" s="258">
        <f>D38+E38</f>
        <v>16.63</v>
      </c>
      <c r="H38" s="258">
        <f>D38+F38</f>
        <v>17.182500000000001</v>
      </c>
      <c r="I38" s="224"/>
      <c r="J38" s="224"/>
      <c r="K38" s="224"/>
      <c r="L38" s="279">
        <v>47.5</v>
      </c>
      <c r="M38" s="279">
        <v>1.35</v>
      </c>
      <c r="N38" s="279">
        <v>0.16</v>
      </c>
      <c r="O38" s="280">
        <v>3.18</v>
      </c>
      <c r="P38" s="280">
        <v>0.46</v>
      </c>
      <c r="Q38" s="280">
        <v>4.91</v>
      </c>
      <c r="R38" s="280">
        <v>0.66</v>
      </c>
      <c r="S38" s="280">
        <v>19.5</v>
      </c>
      <c r="T38" s="280">
        <v>3.47</v>
      </c>
      <c r="U38" s="280">
        <v>36.19</v>
      </c>
      <c r="V38" s="280">
        <v>7.92</v>
      </c>
      <c r="W38" s="280">
        <v>19.07</v>
      </c>
      <c r="X38" s="280">
        <v>2.93</v>
      </c>
      <c r="Y38" s="280">
        <v>7.24</v>
      </c>
      <c r="Z38" s="280">
        <v>1.7</v>
      </c>
      <c r="AA38" s="280">
        <v>34.44</v>
      </c>
      <c r="AB38" s="280">
        <v>3.34</v>
      </c>
      <c r="AC38" s="280">
        <v>40.69</v>
      </c>
      <c r="AD38" s="280">
        <v>5.04</v>
      </c>
      <c r="AE38" s="280">
        <v>53.19</v>
      </c>
      <c r="AF38" s="280">
        <v>4.66</v>
      </c>
      <c r="AG38" s="280">
        <v>72.63</v>
      </c>
      <c r="AH38" s="280">
        <v>19</v>
      </c>
      <c r="AI38" s="279">
        <v>27.68</v>
      </c>
      <c r="AJ38" s="279">
        <v>6.36</v>
      </c>
      <c r="AK38" s="279">
        <v>8.0500000000000007</v>
      </c>
      <c r="AL38" s="279">
        <v>1.01</v>
      </c>
      <c r="AM38" s="280">
        <v>43.42</v>
      </c>
      <c r="AN38" s="280">
        <v>9.5</v>
      </c>
      <c r="AO38" s="280">
        <v>15.14</v>
      </c>
      <c r="AP38" s="280">
        <v>1.91</v>
      </c>
      <c r="AQ38" s="280">
        <v>50.85</v>
      </c>
      <c r="AR38" s="280">
        <v>15.33</v>
      </c>
      <c r="AS38" s="280">
        <v>16.96</v>
      </c>
      <c r="AT38" s="280">
        <v>2.91</v>
      </c>
      <c r="AU38" s="280">
        <v>63.01</v>
      </c>
      <c r="AV38" s="280">
        <v>19.100000000000001</v>
      </c>
      <c r="AW38" s="280">
        <v>6.63</v>
      </c>
      <c r="AX38" s="280">
        <v>1.3</v>
      </c>
      <c r="AY38" s="279">
        <f t="shared" ref="AY38:AY59" si="6">AY37+0.1</f>
        <v>8.8099999999999987</v>
      </c>
      <c r="AZ38" s="279">
        <v>1.51</v>
      </c>
      <c r="BA38" s="281">
        <v>10.77</v>
      </c>
      <c r="BB38" s="281">
        <v>2.4700000000000002</v>
      </c>
      <c r="BC38" s="280">
        <v>9.42</v>
      </c>
      <c r="BD38" s="280">
        <v>1.25</v>
      </c>
      <c r="BE38" s="280">
        <v>8.16</v>
      </c>
      <c r="BF38" s="280">
        <v>0.54</v>
      </c>
      <c r="BG38" s="280">
        <v>7.46</v>
      </c>
      <c r="BH38" s="280">
        <v>0.77</v>
      </c>
      <c r="BI38" s="280">
        <v>17.22</v>
      </c>
      <c r="BJ38" s="280">
        <v>1.94</v>
      </c>
      <c r="BK38" s="280">
        <v>23.79</v>
      </c>
      <c r="BL38" s="280">
        <v>2.68</v>
      </c>
      <c r="BM38" s="280">
        <v>35.369999999999997</v>
      </c>
      <c r="BN38" s="280">
        <v>3.99</v>
      </c>
      <c r="BO38" s="280">
        <v>51.81</v>
      </c>
      <c r="BP38" s="280">
        <v>5.84</v>
      </c>
      <c r="BQ38" s="280">
        <v>1.77</v>
      </c>
      <c r="BR38" s="281">
        <v>0.49</v>
      </c>
      <c r="BS38" s="280">
        <v>2.4500000000000002</v>
      </c>
      <c r="BT38" s="280">
        <v>0.68</v>
      </c>
      <c r="BU38" s="280">
        <v>3.64</v>
      </c>
      <c r="BV38" s="280">
        <v>1</v>
      </c>
      <c r="BW38" s="280">
        <v>5.33</v>
      </c>
      <c r="BX38" s="280">
        <v>1.47</v>
      </c>
      <c r="BY38" s="280">
        <v>547.49</v>
      </c>
      <c r="BZ38" s="280">
        <v>16.77</v>
      </c>
      <c r="CA38" s="280">
        <v>13.57</v>
      </c>
      <c r="CB38" s="280">
        <v>2.56</v>
      </c>
      <c r="CC38" s="280">
        <v>10.16</v>
      </c>
      <c r="CD38" s="280">
        <v>2.1</v>
      </c>
      <c r="CE38" s="280">
        <v>213.7</v>
      </c>
      <c r="CF38" s="280">
        <v>34.07</v>
      </c>
      <c r="CG38" s="279">
        <v>16.75</v>
      </c>
      <c r="CH38" s="279">
        <v>1.52</v>
      </c>
      <c r="CI38" s="279">
        <v>7.81</v>
      </c>
      <c r="CJ38" s="279">
        <v>3.69</v>
      </c>
      <c r="CK38" s="279">
        <v>8.43</v>
      </c>
      <c r="CL38" s="279">
        <v>1.92</v>
      </c>
      <c r="CM38" s="279">
        <v>23.47</v>
      </c>
      <c r="CN38" s="279">
        <v>2.4500000000000002</v>
      </c>
      <c r="CO38" s="279">
        <v>14.44</v>
      </c>
      <c r="CP38" s="279">
        <v>2.34</v>
      </c>
      <c r="CQ38" s="279">
        <v>9</v>
      </c>
      <c r="CR38" s="279">
        <v>0.71</v>
      </c>
      <c r="CS38" s="279">
        <v>39.57</v>
      </c>
      <c r="CT38" s="279">
        <v>11.03</v>
      </c>
      <c r="CU38" s="279">
        <v>44.99</v>
      </c>
      <c r="CV38" s="279">
        <v>3.53</v>
      </c>
      <c r="CW38" s="279">
        <v>43.53</v>
      </c>
      <c r="CX38" s="279">
        <v>11.03</v>
      </c>
      <c r="CY38" s="279">
        <f t="shared" si="4"/>
        <v>44.99</v>
      </c>
      <c r="CZ38" s="279">
        <v>3.53</v>
      </c>
      <c r="DA38" s="279">
        <v>25.98</v>
      </c>
      <c r="DB38" s="279">
        <v>10.73</v>
      </c>
      <c r="DC38" s="279">
        <v>32.479999999999997</v>
      </c>
      <c r="DD38" s="279">
        <v>13.41</v>
      </c>
      <c r="DE38" s="279">
        <v>43.31</v>
      </c>
      <c r="DF38" s="279">
        <v>17.88</v>
      </c>
      <c r="DG38" s="279"/>
      <c r="DH38" s="279"/>
      <c r="DI38" s="279">
        <v>12.32</v>
      </c>
      <c r="DJ38" s="279">
        <v>1.93</v>
      </c>
      <c r="DK38" s="279">
        <v>2.92</v>
      </c>
      <c r="DL38" s="279">
        <v>0.36</v>
      </c>
      <c r="DM38" s="279">
        <v>41.6</v>
      </c>
      <c r="DN38" s="279">
        <v>5.56</v>
      </c>
      <c r="DO38" s="279">
        <v>54.48</v>
      </c>
      <c r="DP38" s="279">
        <v>7.06</v>
      </c>
      <c r="DQ38" s="279">
        <v>65.959999999999994</v>
      </c>
      <c r="DR38" s="279">
        <v>7.75</v>
      </c>
      <c r="DS38" s="279">
        <v>79.930000000000007</v>
      </c>
      <c r="DT38" s="279">
        <v>8.59</v>
      </c>
      <c r="DU38" s="279">
        <v>13.22</v>
      </c>
      <c r="DV38" s="279">
        <v>1.72</v>
      </c>
      <c r="DW38" s="279">
        <v>15.43</v>
      </c>
      <c r="DX38" s="279">
        <v>2</v>
      </c>
    </row>
    <row r="39" spans="1:128" ht="18.75" customHeight="1">
      <c r="A39" s="254"/>
      <c r="B39" s="255" t="s">
        <v>139</v>
      </c>
      <c r="C39" s="256" t="s">
        <v>111</v>
      </c>
      <c r="D39" s="257" t="str">
        <f>IF($D$2=40.5,BK31,IF($D$2=41.5,BK32,IF($D$2=42.5,BK33,IF($D$2=43.5,BK34,IF($D$2=44.5,BK35,IF($D$2=45.5,BK36,IF($D$2=46.5,BK37,)))))))&amp;
IF($D$2=47.5,BK38,IF($D$2=48.5,BK39,IF($D$2=49.5,BK40,IF($D$2=50.5,BK41,IF($D$2=51.5,BK42,IF($D$2=52.5,BK43,IF($D$2=53.5,BK44,)))))))&amp;
IF($D$2=54.5,BK45,IF($D$2=55.5,BK46,IF($D$2=56.5,BK47,IF($D$2=57.5,BK48,IF($D$2=15.5,BK6,IF($D$2=16.5,BK7,IF($D$2=17.5,BK8,)))))))&amp;
IF($D$2=18.5,BK9,IF($D$2=19.5,BK10,IF($D$2=20.5,BK11,IF($D$2=21.5,BK12,IF($D$2=22.5,BK13,IF($D$2=23.5,BK14,IF($D$2=24.5,BK15,)))))))&amp;IF($D$2=25.5,BK16,IF($D$2=26.5,BK17,IF($D$2=39.5,BK30,)))&amp;IF($D$2=31.5,BK22,IF($D$2=32.5,BK23,IF($D$2=33.5,BK24,IF($D$2=34.5,BK25,IF($D$2=35.5,BK26,IF($D$2=36.5,BK27,IF($D$2=37.5,BK28,IF($C$2=38.5,BK29,))))))))&amp;IF($D$2=27.5,BK18,IF($D$2=28.5,BK19,IF($D$2=29.5,BK20,IF($D$2=30.5,BK21,))))</f>
        <v>19.93</v>
      </c>
      <c r="E39" s="257" t="str">
        <f>IF($D$2=40.5,BL31,IF($D$2=41.5,BL32,IF($D$2=42.5,BL33,IF($D$2=43.5,BL34,IF($D$2=44.5,BL35,IF($D$2=45.5,BL36,IF($D$2=46.5,BL37,)))))))&amp;
IF($D$2=47.5,BL38,IF($D$2=48.5,BL39,IF($D$2=49.5,BL40,IF($D$2=50.5,BL41,IF($D$2=51.5,BL42,IF($D$2=52.5,BL43,IF($D$2=53.5,BL44,)))))))&amp;
IF($D$2=54.5,BL45,IF($D$2=55.5,BL46,IF($D$2=56.5,BL47,IF($D$2=57.5,BL48,IF($D$2=15.5,BL6,IF($D$2=16.5,BL7,IF($D$2=17.5,BL8,)))))))&amp;
IF($D$2=18.5,BL9,IF($D$2=19.5,BL10,IF($D$2=20.5,BL11,IF($D$2=21.5,BL12,IF($D$2=22.5,BL13,IF($D$2=23.5,BL14,IF($D$2=24.5,BL15,)))))))&amp;IF($D$2=25.5,BL16,IF($D$2=26.5,BL17,IF($D$2=39.5,BL30,)))&amp;IF($D$2=31.5,BL22,IF($D$2=32.5,BL23,IF($D$2=33.5,BL24,IF($D$2=34.5,BL25,IF($D$2=35.5,BL26,IF($D$2=36.5,BL27,IF($D$2=37.5,BL28,IF($C$2=38.5,BL29,))))))))&amp;IF($D$2=27.5,BL18,IF($D$2=28.5,BL19,IF($D$2=29.5,BL20,IF($D$2=30.5,BL21,))))</f>
        <v>3.05</v>
      </c>
      <c r="F39" s="258">
        <f t="shared" si="5"/>
        <v>3.8125</v>
      </c>
      <c r="G39" s="258">
        <f>D39+E39</f>
        <v>22.98</v>
      </c>
      <c r="H39" s="258">
        <f>D39+F39</f>
        <v>23.7425</v>
      </c>
      <c r="I39" s="224"/>
      <c r="J39" s="224"/>
      <c r="K39" s="224"/>
      <c r="L39" s="279">
        <v>48.5</v>
      </c>
      <c r="M39" s="279">
        <v>1.37</v>
      </c>
      <c r="N39" s="279">
        <v>0.16</v>
      </c>
      <c r="O39" s="280">
        <v>3.22</v>
      </c>
      <c r="P39" s="280">
        <v>0.46</v>
      </c>
      <c r="Q39" s="280">
        <v>4.97</v>
      </c>
      <c r="R39" s="280">
        <v>0.66</v>
      </c>
      <c r="S39" s="280">
        <v>19.72</v>
      </c>
      <c r="T39" s="280">
        <v>3.47</v>
      </c>
      <c r="U39" s="280">
        <v>36.64</v>
      </c>
      <c r="V39" s="280">
        <v>7.92</v>
      </c>
      <c r="W39" s="280">
        <v>19.260000000000002</v>
      </c>
      <c r="X39" s="280">
        <v>2.93</v>
      </c>
      <c r="Y39" s="280">
        <v>7.32</v>
      </c>
      <c r="Z39" s="280">
        <v>1.7</v>
      </c>
      <c r="AA39" s="280">
        <v>34.82</v>
      </c>
      <c r="AB39" s="280">
        <v>3.34</v>
      </c>
      <c r="AC39" s="280">
        <v>41.14</v>
      </c>
      <c r="AD39" s="280">
        <v>5.04</v>
      </c>
      <c r="AE39" s="280">
        <v>53.62</v>
      </c>
      <c r="AF39" s="280">
        <v>4.66</v>
      </c>
      <c r="AG39" s="280">
        <v>73.58</v>
      </c>
      <c r="AH39" s="280">
        <v>19</v>
      </c>
      <c r="AI39" s="279">
        <v>27.98</v>
      </c>
      <c r="AJ39" s="279">
        <v>6.36</v>
      </c>
      <c r="AK39" s="279">
        <v>8.1300000000000008</v>
      </c>
      <c r="AL39" s="279">
        <v>1.01</v>
      </c>
      <c r="AM39" s="280">
        <v>43.96</v>
      </c>
      <c r="AN39" s="280">
        <v>9.5</v>
      </c>
      <c r="AO39" s="280">
        <v>15.3</v>
      </c>
      <c r="AP39" s="280">
        <v>1.91</v>
      </c>
      <c r="AQ39" s="280">
        <v>51.48</v>
      </c>
      <c r="AR39" s="280">
        <v>15.33</v>
      </c>
      <c r="AS39" s="280">
        <v>17.100000000000001</v>
      </c>
      <c r="AT39" s="280">
        <v>2.91</v>
      </c>
      <c r="AU39" s="280">
        <v>63.79</v>
      </c>
      <c r="AV39" s="280">
        <v>19.100000000000001</v>
      </c>
      <c r="AW39" s="280">
        <v>6.71</v>
      </c>
      <c r="AX39" s="280">
        <v>1.3</v>
      </c>
      <c r="AY39" s="279">
        <f t="shared" si="6"/>
        <v>8.9099999999999984</v>
      </c>
      <c r="AZ39" s="279">
        <v>1.51</v>
      </c>
      <c r="BA39" s="281">
        <v>10.89</v>
      </c>
      <c r="BB39" s="281">
        <v>2.4700000000000002</v>
      </c>
      <c r="BC39" s="280">
        <v>9.51</v>
      </c>
      <c r="BD39" s="280">
        <v>1.25</v>
      </c>
      <c r="BE39" s="280">
        <v>8.2899999999999991</v>
      </c>
      <c r="BF39" s="280">
        <v>0.54</v>
      </c>
      <c r="BG39" s="280">
        <v>7.57</v>
      </c>
      <c r="BH39" s="280">
        <v>0.77</v>
      </c>
      <c r="BI39" s="280">
        <v>17.48</v>
      </c>
      <c r="BJ39" s="280">
        <v>1.94</v>
      </c>
      <c r="BK39" s="280">
        <v>24.15</v>
      </c>
      <c r="BL39" s="280">
        <v>2.68</v>
      </c>
      <c r="BM39" s="280">
        <v>35.909999999999997</v>
      </c>
      <c r="BN39" s="280">
        <v>3.99</v>
      </c>
      <c r="BO39" s="280">
        <v>52.59</v>
      </c>
      <c r="BP39" s="280">
        <v>5.84</v>
      </c>
      <c r="BQ39" s="280">
        <v>1.79</v>
      </c>
      <c r="BR39" s="281">
        <v>0.49</v>
      </c>
      <c r="BS39" s="280">
        <v>2.4700000000000002</v>
      </c>
      <c r="BT39" s="280">
        <v>0.68</v>
      </c>
      <c r="BU39" s="280">
        <v>3.68</v>
      </c>
      <c r="BV39" s="280">
        <v>1</v>
      </c>
      <c r="BW39" s="280">
        <v>5.39</v>
      </c>
      <c r="BX39" s="280">
        <v>1.47</v>
      </c>
      <c r="BY39" s="280">
        <v>558.28</v>
      </c>
      <c r="BZ39" s="280">
        <v>16.77</v>
      </c>
      <c r="CA39" s="280">
        <v>13.74</v>
      </c>
      <c r="CB39" s="280">
        <v>2.56</v>
      </c>
      <c r="CC39" s="280">
        <v>10.27</v>
      </c>
      <c r="CD39" s="280">
        <v>2.1</v>
      </c>
      <c r="CE39" s="280">
        <v>217.17</v>
      </c>
      <c r="CF39" s="280">
        <v>34.07</v>
      </c>
      <c r="CG39" s="279">
        <v>17.02</v>
      </c>
      <c r="CH39" s="279">
        <v>1.52</v>
      </c>
      <c r="CI39" s="279">
        <v>7.81</v>
      </c>
      <c r="CJ39" s="279">
        <v>3.69</v>
      </c>
      <c r="CK39" s="279">
        <v>8.48</v>
      </c>
      <c r="CL39" s="279">
        <v>1.92</v>
      </c>
      <c r="CM39" s="279">
        <v>23.71</v>
      </c>
      <c r="CN39" s="279">
        <v>2.4500000000000002</v>
      </c>
      <c r="CO39" s="279">
        <v>14.66</v>
      </c>
      <c r="CP39" s="279">
        <v>2.34</v>
      </c>
      <c r="CQ39" s="279">
        <v>9.1300000000000008</v>
      </c>
      <c r="CR39" s="279">
        <v>0.71</v>
      </c>
      <c r="CS39" s="279">
        <v>39.97</v>
      </c>
      <c r="CT39" s="279">
        <v>11.03</v>
      </c>
      <c r="CU39" s="279">
        <v>45.67</v>
      </c>
      <c r="CV39" s="279">
        <v>3.53</v>
      </c>
      <c r="CW39" s="279">
        <v>43.97</v>
      </c>
      <c r="CX39" s="279">
        <v>11.03</v>
      </c>
      <c r="CY39" s="279">
        <f t="shared" si="4"/>
        <v>45.67</v>
      </c>
      <c r="CZ39" s="279">
        <v>3.53</v>
      </c>
      <c r="DA39" s="279">
        <v>26.13</v>
      </c>
      <c r="DB39" s="279">
        <v>10.73</v>
      </c>
      <c r="DC39" s="279">
        <v>32.659999999999997</v>
      </c>
      <c r="DD39" s="279">
        <v>13.41</v>
      </c>
      <c r="DE39" s="279">
        <v>43.54</v>
      </c>
      <c r="DF39" s="279">
        <v>17.88</v>
      </c>
      <c r="DG39" s="279"/>
      <c r="DH39" s="279"/>
      <c r="DI39" s="279">
        <v>12.49</v>
      </c>
      <c r="DJ39" s="279">
        <v>1.93</v>
      </c>
      <c r="DK39" s="279">
        <v>2.97</v>
      </c>
      <c r="DL39" s="279">
        <v>0.36</v>
      </c>
      <c r="DM39" s="279">
        <v>41.92</v>
      </c>
      <c r="DN39" s="279">
        <v>5.56</v>
      </c>
      <c r="DO39" s="279">
        <v>54.89</v>
      </c>
      <c r="DP39" s="279">
        <v>7.06</v>
      </c>
      <c r="DQ39" s="279">
        <v>66.42</v>
      </c>
      <c r="DR39" s="279">
        <v>7.75</v>
      </c>
      <c r="DS39" s="279">
        <v>80.489999999999995</v>
      </c>
      <c r="DT39" s="279">
        <v>8.59</v>
      </c>
      <c r="DU39" s="279">
        <v>13.42</v>
      </c>
      <c r="DV39" s="279">
        <v>1.72</v>
      </c>
      <c r="DW39" s="279">
        <v>15.66</v>
      </c>
      <c r="DX39" s="279">
        <v>2</v>
      </c>
    </row>
    <row r="40" spans="1:128" ht="18.75" customHeight="1">
      <c r="A40" s="254"/>
      <c r="B40" s="255" t="s">
        <v>140</v>
      </c>
      <c r="C40" s="256" t="s">
        <v>111</v>
      </c>
      <c r="D40" s="257" t="str">
        <f>IF($D$2=40.5,BM31,IF($D$2=41.5,BM32,IF($D$2=42.5,BM33,IF($D$2=43.5,BM34,IF($D$2=44.5,BM35,IF($D$2=45.5,BM36,IF($D$2=46.5,BM37,)))))))&amp;
IF($D$2=47.5,BM38,IF($D$2=48.5,BM39,IF($D$2=49.5,BM40,IF($D$2=50.5,BM41,IF($D$2=51.5,BM42,IF($D$2=52.5,BM43,IF($D$2=53.5,BM44,)))))))&amp;
IF($D$2=54.5,BM45,IF($D$2=55.5,BM46,IF($D$2=56.5,BM47,IF($D$2=57.5,BM48,IF($D$2=15.5,BM6,IF($D$2=16.5,BM7,IF($D$2=17.5,BM8,)))))))&amp;
IF($D$2=18.5,BM9,IF($D$2=19.5,BM10,IF($D$2=20.5,BM11,IF($D$2=21.5,BM12,IF($D$2=22.5,BM13,IF($D$2=23.5,BM14,IF($D$2=24.5,BM15,)))))))&amp;IF($D$2=25.5,BM16,IF($D$2=26.5,BM17,IF($D$2=39.5,BM30,)))&amp;IF($D$2=31.5,BM22,IF($D$2=32.5,BM23,IF($D$2=33.5,BM24,IF($D$2=34.5,BM25,IF($D$2=35.5,BM26,IF($D$2=36.5,BM27,IF($D$2=37.5,BM28,IF($C$2=38.5,BM29,))))))))&amp;IF($D$2=27.5,BM18,IF($D$2=28.5,BM19,IF($D$2=29.5,BM20,IF($D$2=30.5,BM21,))))</f>
        <v>29.63</v>
      </c>
      <c r="E40" s="257" t="str">
        <f>IF($D$2=40.5,BN31,IF($D$2=41.5,BN32,IF($D$2=42.5,BN33,IF($D$2=43.5,BN34,IF($D$2=44.5,BN35,IF($D$2=45.5,BN36,IF($D$2=46.5,BN37,)))))))&amp;
IF($D$2=47.5,BN38,IF($D$2=48.5,BN39,IF($D$2=49.5,BN40,IF($D$2=50.5,BN41,IF($D$2=51.5,BN42,IF($D$2=52.5,BN43,IF($D$2=53.5,BN44,)))))))&amp;
IF($D$2=54.5,BN45,IF($D$2=55.5,BN46,IF($D$2=56.5,BN47,IF($D$2=57.5,BN48,IF($D$2=15.5,BN6,IF($D$2=16.5,BN7,IF($D$2=17.5,BN8,)))))))&amp;
IF($D$2=18.5,BN9,IF($D$2=19.5,BN10,IF($D$2=20.5,BN11,IF($D$2=21.5,BN12,IF($D$2=22.5,BN13,IF($D$2=23.5,BN14,IF($D$2=24.5,BN15,)))))))&amp;IF($D$2=25.5,BN16,IF($D$2=26.5,BN17,IF($D$2=39.5,BN30,)))&amp;IF($D$2=31.5,BN22,IF($D$2=32.5,BN23,IF($D$2=33.5,BN24,IF($D$2=34.5,BN25,IF($D$2=35.5,BN26,IF($D$2=36.5,BN27,IF($D$2=37.5,BN28,IF($C$2=38.5,BN29,))))))))&amp;IF($D$2=27.5,BN18,IF($D$2=28.5,BN19,IF($D$2=29.5,BN20,IF($D$2=30.5,BN21,))))</f>
        <v>4.54</v>
      </c>
      <c r="F40" s="258">
        <f t="shared" si="5"/>
        <v>5.6749999999999998</v>
      </c>
      <c r="G40" s="258">
        <f>D40+E40</f>
        <v>34.17</v>
      </c>
      <c r="H40" s="258">
        <f>D40+F40</f>
        <v>35.305</v>
      </c>
      <c r="I40" s="224"/>
      <c r="J40" s="224"/>
      <c r="K40" s="224"/>
      <c r="L40" s="279">
        <v>49.5</v>
      </c>
      <c r="M40" s="279">
        <v>1.38</v>
      </c>
      <c r="N40" s="279">
        <v>0.16</v>
      </c>
      <c r="O40" s="280">
        <v>3.25</v>
      </c>
      <c r="P40" s="280">
        <v>0.46</v>
      </c>
      <c r="Q40" s="280">
        <v>5.0233333333333299</v>
      </c>
      <c r="R40" s="280">
        <v>0.66</v>
      </c>
      <c r="S40" s="280">
        <v>19.93</v>
      </c>
      <c r="T40" s="280">
        <v>3.47</v>
      </c>
      <c r="U40" s="280">
        <v>37.090000000000003</v>
      </c>
      <c r="V40" s="280">
        <v>7.92</v>
      </c>
      <c r="W40" s="280">
        <v>19.45</v>
      </c>
      <c r="X40" s="280">
        <v>2.93</v>
      </c>
      <c r="Y40" s="280">
        <v>7.4</v>
      </c>
      <c r="Z40" s="280">
        <v>1.7</v>
      </c>
      <c r="AA40" s="280">
        <v>35.21</v>
      </c>
      <c r="AB40" s="280">
        <v>3.34</v>
      </c>
      <c r="AC40" s="280">
        <v>41.59</v>
      </c>
      <c r="AD40" s="280">
        <v>5.04</v>
      </c>
      <c r="AE40" s="280">
        <v>54.05</v>
      </c>
      <c r="AF40" s="280">
        <v>4.66</v>
      </c>
      <c r="AG40" s="280">
        <v>74.53</v>
      </c>
      <c r="AH40" s="280">
        <v>19</v>
      </c>
      <c r="AI40" s="279">
        <v>28.29</v>
      </c>
      <c r="AJ40" s="279">
        <v>6.36</v>
      </c>
      <c r="AK40" s="279">
        <v>8.2100000000000009</v>
      </c>
      <c r="AL40" s="279">
        <v>1.01</v>
      </c>
      <c r="AM40" s="280">
        <v>44.51</v>
      </c>
      <c r="AN40" s="280">
        <v>9.5</v>
      </c>
      <c r="AO40" s="280">
        <v>15.45</v>
      </c>
      <c r="AP40" s="280">
        <v>1.91</v>
      </c>
      <c r="AQ40" s="280">
        <v>52.1</v>
      </c>
      <c r="AR40" s="280">
        <v>15.33</v>
      </c>
      <c r="AS40" s="280">
        <v>17.25</v>
      </c>
      <c r="AT40" s="280">
        <v>2.91</v>
      </c>
      <c r="AU40" s="280">
        <v>64.569999999999993</v>
      </c>
      <c r="AV40" s="280">
        <v>19.100000000000001</v>
      </c>
      <c r="AW40" s="280">
        <v>6.78</v>
      </c>
      <c r="AX40" s="280">
        <v>1.3</v>
      </c>
      <c r="AY40" s="279">
        <f t="shared" si="6"/>
        <v>9.009999999999998</v>
      </c>
      <c r="AZ40" s="279">
        <v>1.51</v>
      </c>
      <c r="BA40" s="281">
        <v>11.02</v>
      </c>
      <c r="BB40" s="281">
        <v>2.4700000000000002</v>
      </c>
      <c r="BC40" s="280">
        <v>9.61</v>
      </c>
      <c r="BD40" s="280">
        <v>1.25</v>
      </c>
      <c r="BE40" s="280">
        <v>8.42</v>
      </c>
      <c r="BF40" s="280">
        <v>0.54</v>
      </c>
      <c r="BG40" s="280">
        <v>7.69</v>
      </c>
      <c r="BH40" s="280">
        <v>0.77</v>
      </c>
      <c r="BI40" s="280">
        <v>17.739999999999998</v>
      </c>
      <c r="BJ40" s="280">
        <v>1.94</v>
      </c>
      <c r="BK40" s="280">
        <v>24.51</v>
      </c>
      <c r="BL40" s="280">
        <v>2.68</v>
      </c>
      <c r="BM40" s="280">
        <v>36.44</v>
      </c>
      <c r="BN40" s="280">
        <v>3.99</v>
      </c>
      <c r="BO40" s="280">
        <v>53.37</v>
      </c>
      <c r="BP40" s="280">
        <v>5.84</v>
      </c>
      <c r="BQ40" s="280">
        <v>1.81</v>
      </c>
      <c r="BR40" s="281">
        <v>0.49</v>
      </c>
      <c r="BS40" s="280">
        <v>2.5</v>
      </c>
      <c r="BT40" s="280">
        <v>0.68</v>
      </c>
      <c r="BU40" s="280">
        <v>3.72</v>
      </c>
      <c r="BV40" s="280">
        <v>1</v>
      </c>
      <c r="BW40" s="280">
        <v>5.44</v>
      </c>
      <c r="BX40" s="280">
        <v>1.47</v>
      </c>
      <c r="BY40" s="280">
        <v>569.05999999999995</v>
      </c>
      <c r="BZ40" s="280">
        <v>16.77</v>
      </c>
      <c r="CA40" s="280">
        <v>13.9</v>
      </c>
      <c r="CB40" s="280">
        <v>2.56</v>
      </c>
      <c r="CC40" s="280">
        <v>10.38</v>
      </c>
      <c r="CD40" s="280">
        <v>2.1</v>
      </c>
      <c r="CE40" s="280">
        <v>220.63</v>
      </c>
      <c r="CF40" s="280">
        <v>34.07</v>
      </c>
      <c r="CG40" s="279">
        <v>17.3</v>
      </c>
      <c r="CH40" s="279">
        <v>1.52</v>
      </c>
      <c r="CI40" s="279">
        <v>7.81</v>
      </c>
      <c r="CJ40" s="279">
        <v>3.69</v>
      </c>
      <c r="CK40" s="279">
        <v>8.5299999999999994</v>
      </c>
      <c r="CL40" s="279">
        <v>1.92</v>
      </c>
      <c r="CM40" s="279">
        <v>23.95</v>
      </c>
      <c r="CN40" s="279">
        <v>2.4500000000000002</v>
      </c>
      <c r="CO40" s="279">
        <v>14.88</v>
      </c>
      <c r="CP40" s="279">
        <v>2.34</v>
      </c>
      <c r="CQ40" s="279">
        <v>9.27</v>
      </c>
      <c r="CR40" s="279">
        <v>0.71</v>
      </c>
      <c r="CS40" s="279">
        <v>40.369999999999997</v>
      </c>
      <c r="CT40" s="279">
        <v>11.03</v>
      </c>
      <c r="CU40" s="279">
        <v>46.35</v>
      </c>
      <c r="CV40" s="279">
        <v>3.53</v>
      </c>
      <c r="CW40" s="279">
        <v>44.41</v>
      </c>
      <c r="CX40" s="279">
        <v>11.03</v>
      </c>
      <c r="CY40" s="279">
        <f t="shared" si="4"/>
        <v>46.35</v>
      </c>
      <c r="CZ40" s="279">
        <v>3.53</v>
      </c>
      <c r="DA40" s="279">
        <v>26.27</v>
      </c>
      <c r="DB40" s="279">
        <v>10.73</v>
      </c>
      <c r="DC40" s="279">
        <v>32.83</v>
      </c>
      <c r="DD40" s="279">
        <v>13.41</v>
      </c>
      <c r="DE40" s="279">
        <v>43.78</v>
      </c>
      <c r="DF40" s="279">
        <v>17.88</v>
      </c>
      <c r="DG40" s="279"/>
      <c r="DH40" s="279"/>
      <c r="DI40" s="279">
        <v>12.67</v>
      </c>
      <c r="DJ40" s="279">
        <v>1.93</v>
      </c>
      <c r="DK40" s="279">
        <v>3.01</v>
      </c>
      <c r="DL40" s="279">
        <v>0.36</v>
      </c>
      <c r="DM40" s="279">
        <v>42.25</v>
      </c>
      <c r="DN40" s="279">
        <v>5.56</v>
      </c>
      <c r="DO40" s="279">
        <v>55.24</v>
      </c>
      <c r="DP40" s="279">
        <v>7.06</v>
      </c>
      <c r="DQ40" s="279">
        <v>66.89</v>
      </c>
      <c r="DR40" s="279">
        <v>7.75</v>
      </c>
      <c r="DS40" s="279">
        <v>81.06</v>
      </c>
      <c r="DT40" s="279">
        <v>8.59</v>
      </c>
      <c r="DU40" s="279">
        <v>13.61</v>
      </c>
      <c r="DV40" s="279">
        <v>1.72</v>
      </c>
      <c r="DW40" s="279">
        <v>15.88</v>
      </c>
      <c r="DX40" s="279">
        <v>2</v>
      </c>
    </row>
    <row r="41" spans="1:128" ht="18.75" customHeight="1">
      <c r="A41" s="254"/>
      <c r="B41" s="255" t="s">
        <v>141</v>
      </c>
      <c r="C41" s="256" t="s">
        <v>111</v>
      </c>
      <c r="D41" s="257" t="str">
        <f>IF($D$2=40.5,BO31,IF($D$2=41.5,BO32,IF($D$2=42.5,BO33,IF($D$2=43.5,BO34,IF($D$2=44.5,BO35,IF($D$2=45.5,BO36,IF($D$2=46.5,BO37,)))))))&amp;
IF($D$2=47.5,BO38,IF($D$2=48.5,BO39,IF($D$2=49.5,BO40,IF($D$2=50.5,BO41,IF($D$2=51.5,BO42,IF($D$2=52.5,BO43,IF($D$2=53.5,BO44,)))))))&amp;
IF($D$2=54.5,BO45,IF($D$2=55.5,BO46,IF($D$2=56.5,BO47,IF($D$2=57.5,BO48,IF($D$2=15.5,BO6,IF($D$2=16.5,BO7,IF($D$2=17.5,BO8,)))))))&amp;
IF($D$2=18.5,BO9,IF($D$2=19.5,BO10,IF($D$2=20.5,BO11,IF($D$2=21.5,BO12,IF($D$2=22.5,BO13,IF($D$2=23.5,BO14,IF($D$2=24.5,BO15,)))))))&amp;IF($D$2=25.5,BO16,IF($D$2=26.5,BO17,IF($D$2=39.5,BO30,)))&amp;IF($D$2=31.5,BO22,IF($D$2=32.5,BO23,IF($D$2=33.5,BO24,IF($D$2=34.5,BO25,IF($D$2=35.5,BO26,IF($D$2=36.5,BO27,IF($D$2=37.5,BO28,IF($C$2=38.5,BO29,))))))))&amp;IF($D$2=27.5,BO18,IF($D$2=28.5,BO19,IF($D$2=29.5,BO20,IF($D$2=30.5,BO21,))))</f>
        <v>43.39</v>
      </c>
      <c r="E41" s="257" t="str">
        <f>IF($D$2=40.5,BP31,IF($D$2=41.5,BP32,IF($D$2=42.5,BP33,IF($D$2=43.5,BP34,IF($D$2=44.5,BP35,IF($D$2=45.5,BP36,IF($D$2=46.5,BP37,)))))))&amp;
IF($D$2=47.5,BP38,IF($D$2=48.5,BP39,IF($D$2=49.5,BP40,IF($D$2=50.5,BP41,IF($D$2=51.5,BP42,IF($D$2=52.5,BP43,IF($D$2=53.5,BP44,)))))))&amp;
IF($D$2=54.5,BP45,IF($D$2=55.5,BP46,IF($D$2=56.5,BP47,IF($D$2=57.5,BP48,IF($D$2=15.5,BP6,IF($D$2=16.5,BP7,IF($D$2=17.5,BP8,)))))))&amp;
IF($D$2=18.5,BP9,IF($D$2=19.5,BP10,IF($D$2=20.5,BP11,IF($D$2=21.5,BP12,IF($D$2=22.5,BP13,IF($D$2=23.5,BP14,IF($D$2=24.5,BP15,)))))))&amp;IF($D$2=25.5,BP16,IF($D$2=26.5,BP17,IF($D$2=39.5,BP30,)))&amp;IF($D$2=31.5,BP22,IF($D$2=32.5,BP23,IF($D$2=33.5,BP24,IF($D$2=34.5,BP25,IF($D$2=35.5,BP26,IF($D$2=36.5,BP27,IF($D$2=37.5,BP28,IF($C$2=38.5,BP29,))))))))&amp;IF($D$2=27.5,BP18,IF($D$2=28.5,BP19,IF($D$2=29.5,BP20,IF($D$2=30.5,BP21,))))</f>
        <v>6.64</v>
      </c>
      <c r="F41" s="258">
        <f t="shared" si="5"/>
        <v>8.2999999999999989</v>
      </c>
      <c r="G41" s="258">
        <f>D41+E41</f>
        <v>50.03</v>
      </c>
      <c r="H41" s="258">
        <f>D41+F41</f>
        <v>51.69</v>
      </c>
      <c r="I41" s="224"/>
      <c r="J41" s="224"/>
      <c r="K41" s="224"/>
      <c r="L41" s="279">
        <v>50.5</v>
      </c>
      <c r="M41" s="279">
        <v>1.39</v>
      </c>
      <c r="N41" s="279">
        <v>0.16</v>
      </c>
      <c r="O41" s="280">
        <v>3.28</v>
      </c>
      <c r="P41" s="280">
        <v>0.46</v>
      </c>
      <c r="Q41" s="280">
        <v>5.07</v>
      </c>
      <c r="R41" s="280">
        <v>0.66</v>
      </c>
      <c r="S41" s="280">
        <v>20.149999999999999</v>
      </c>
      <c r="T41" s="280">
        <v>3.47</v>
      </c>
      <c r="U41" s="280">
        <v>37.54</v>
      </c>
      <c r="V41" s="280">
        <v>7.92</v>
      </c>
      <c r="W41" s="280">
        <v>19.64</v>
      </c>
      <c r="X41" s="280">
        <v>2.93</v>
      </c>
      <c r="Y41" s="280">
        <v>7.48</v>
      </c>
      <c r="Z41" s="280">
        <v>1.7</v>
      </c>
      <c r="AA41" s="280">
        <v>35.6</v>
      </c>
      <c r="AB41" s="280">
        <v>3.34</v>
      </c>
      <c r="AC41" s="280">
        <v>42.04</v>
      </c>
      <c r="AD41" s="280">
        <v>5.04</v>
      </c>
      <c r="AE41" s="280">
        <v>54.48</v>
      </c>
      <c r="AF41" s="280">
        <v>4.66</v>
      </c>
      <c r="AG41" s="280">
        <v>75.48</v>
      </c>
      <c r="AH41" s="280">
        <v>19</v>
      </c>
      <c r="AI41" s="279">
        <v>28.59</v>
      </c>
      <c r="AJ41" s="279">
        <v>6.36</v>
      </c>
      <c r="AK41" s="279">
        <v>8.2899999999999991</v>
      </c>
      <c r="AL41" s="279">
        <v>1.01</v>
      </c>
      <c r="AM41" s="280">
        <v>45.05</v>
      </c>
      <c r="AN41" s="280">
        <v>9.5</v>
      </c>
      <c r="AO41" s="280">
        <v>15.61</v>
      </c>
      <c r="AP41" s="280">
        <v>1.91</v>
      </c>
      <c r="AQ41" s="280">
        <v>52.72</v>
      </c>
      <c r="AR41" s="280">
        <v>15.33</v>
      </c>
      <c r="AS41" s="280">
        <v>17.39</v>
      </c>
      <c r="AT41" s="280">
        <v>2.91</v>
      </c>
      <c r="AU41" s="280">
        <v>65.349999999999994</v>
      </c>
      <c r="AV41" s="280">
        <v>19.100000000000001</v>
      </c>
      <c r="AW41" s="280">
        <v>6.86</v>
      </c>
      <c r="AX41" s="280">
        <v>1.3</v>
      </c>
      <c r="AY41" s="279">
        <f t="shared" si="6"/>
        <v>9.1099999999999977</v>
      </c>
      <c r="AZ41" s="279">
        <v>1.51</v>
      </c>
      <c r="BA41" s="281">
        <v>11.14</v>
      </c>
      <c r="BB41" s="281">
        <v>2.4700000000000002</v>
      </c>
      <c r="BC41" s="280">
        <v>9.7100000000000009</v>
      </c>
      <c r="BD41" s="280">
        <v>1.25</v>
      </c>
      <c r="BE41" s="280">
        <v>8.5500000000000007</v>
      </c>
      <c r="BF41" s="280">
        <v>0.54</v>
      </c>
      <c r="BG41" s="280">
        <v>7.81</v>
      </c>
      <c r="BH41" s="280">
        <v>0.77</v>
      </c>
      <c r="BI41" s="280">
        <v>18</v>
      </c>
      <c r="BJ41" s="280">
        <v>1.94</v>
      </c>
      <c r="BK41" s="280">
        <v>24.87</v>
      </c>
      <c r="BL41" s="280">
        <v>2.68</v>
      </c>
      <c r="BM41" s="280">
        <v>36.97</v>
      </c>
      <c r="BN41" s="280">
        <v>3.99</v>
      </c>
      <c r="BO41" s="280">
        <v>54.15</v>
      </c>
      <c r="BP41" s="280">
        <v>5.84</v>
      </c>
      <c r="BQ41" s="280">
        <v>1.83</v>
      </c>
      <c r="BR41" s="281">
        <v>0.49</v>
      </c>
      <c r="BS41" s="280">
        <v>2.52</v>
      </c>
      <c r="BT41" s="280">
        <v>0.68</v>
      </c>
      <c r="BU41" s="280">
        <v>3.75</v>
      </c>
      <c r="BV41" s="280">
        <v>1</v>
      </c>
      <c r="BW41" s="280">
        <v>5.5</v>
      </c>
      <c r="BX41" s="280">
        <v>1.47</v>
      </c>
      <c r="BY41" s="280">
        <v>579.84</v>
      </c>
      <c r="BZ41" s="280">
        <v>16.77</v>
      </c>
      <c r="CA41" s="280">
        <v>14.07</v>
      </c>
      <c r="CB41" s="280">
        <v>2.56</v>
      </c>
      <c r="CC41" s="280">
        <v>10.49</v>
      </c>
      <c r="CD41" s="280">
        <v>2.1</v>
      </c>
      <c r="CE41" s="280">
        <v>224.1</v>
      </c>
      <c r="CF41" s="280">
        <v>34.07</v>
      </c>
      <c r="CG41" s="279">
        <v>17.57</v>
      </c>
      <c r="CH41" s="279">
        <v>1.52</v>
      </c>
      <c r="CI41" s="279">
        <v>7.81</v>
      </c>
      <c r="CJ41" s="279">
        <v>3.69</v>
      </c>
      <c r="CK41" s="279">
        <v>8.57</v>
      </c>
      <c r="CL41" s="279">
        <v>1.92</v>
      </c>
      <c r="CM41" s="279">
        <v>24.2</v>
      </c>
      <c r="CN41" s="279">
        <v>2.4500000000000002</v>
      </c>
      <c r="CO41" s="279">
        <v>15.11</v>
      </c>
      <c r="CP41" s="279">
        <v>2.34</v>
      </c>
      <c r="CQ41" s="279">
        <v>9.4</v>
      </c>
      <c r="CR41" s="279">
        <v>0.71</v>
      </c>
      <c r="CS41" s="279">
        <v>40.78</v>
      </c>
      <c r="CT41" s="279">
        <v>11.03</v>
      </c>
      <c r="CU41" s="279">
        <v>47.02</v>
      </c>
      <c r="CV41" s="279">
        <v>3.53</v>
      </c>
      <c r="CW41" s="279">
        <v>44.85</v>
      </c>
      <c r="CX41" s="279">
        <v>11.03</v>
      </c>
      <c r="CY41" s="279">
        <f t="shared" si="4"/>
        <v>47.02</v>
      </c>
      <c r="CZ41" s="279">
        <v>3.53</v>
      </c>
      <c r="DA41" s="279">
        <v>26.41</v>
      </c>
      <c r="DB41" s="279">
        <v>10.73</v>
      </c>
      <c r="DC41" s="279">
        <v>33.01</v>
      </c>
      <c r="DD41" s="279">
        <v>13.41</v>
      </c>
      <c r="DE41" s="279">
        <v>44.02</v>
      </c>
      <c r="DF41" s="279">
        <v>17.88</v>
      </c>
      <c r="DG41" s="279"/>
      <c r="DH41" s="279"/>
      <c r="DI41" s="279">
        <v>12.84</v>
      </c>
      <c r="DJ41" s="279">
        <v>1.93</v>
      </c>
      <c r="DK41" s="279">
        <v>3.05</v>
      </c>
      <c r="DL41" s="279">
        <v>0.36</v>
      </c>
      <c r="DM41" s="279">
        <v>42.57</v>
      </c>
      <c r="DN41" s="279">
        <v>5.56</v>
      </c>
      <c r="DO41" s="279">
        <v>55.63</v>
      </c>
      <c r="DP41" s="279">
        <v>7.06</v>
      </c>
      <c r="DQ41" s="279">
        <v>67.349999999999994</v>
      </c>
      <c r="DR41" s="279">
        <v>7.75</v>
      </c>
      <c r="DS41" s="279">
        <v>81.63</v>
      </c>
      <c r="DT41" s="279">
        <v>8.59</v>
      </c>
      <c r="DU41" s="279">
        <v>13.81</v>
      </c>
      <c r="DV41" s="279">
        <v>1.72</v>
      </c>
      <c r="DW41" s="279">
        <v>16.11</v>
      </c>
      <c r="DX41" s="279">
        <v>2</v>
      </c>
    </row>
    <row r="42" spans="1:128" ht="18.75" customHeight="1">
      <c r="A42" s="254">
        <v>12</v>
      </c>
      <c r="B42" s="255" t="s">
        <v>142</v>
      </c>
      <c r="C42" s="265"/>
      <c r="D42" s="266"/>
      <c r="E42" s="266"/>
      <c r="F42" s="258"/>
      <c r="G42" s="258"/>
      <c r="H42" s="258"/>
      <c r="I42" s="224"/>
      <c r="J42" s="224"/>
      <c r="K42" s="224"/>
      <c r="L42" s="279">
        <v>51.5</v>
      </c>
      <c r="M42" s="279">
        <v>1.4</v>
      </c>
      <c r="N42" s="279">
        <v>0.16</v>
      </c>
      <c r="O42" s="280">
        <v>3.31</v>
      </c>
      <c r="P42" s="280">
        <v>0.46</v>
      </c>
      <c r="Q42" s="280">
        <v>5.12</v>
      </c>
      <c r="R42" s="280">
        <v>0.66</v>
      </c>
      <c r="S42" s="280">
        <v>20.36</v>
      </c>
      <c r="T42" s="280">
        <v>3.47</v>
      </c>
      <c r="U42" s="280">
        <v>37.99</v>
      </c>
      <c r="V42" s="280">
        <v>7.92</v>
      </c>
      <c r="W42" s="280">
        <v>19.82</v>
      </c>
      <c r="X42" s="280">
        <v>2.93</v>
      </c>
      <c r="Y42" s="280">
        <v>7.56</v>
      </c>
      <c r="Z42" s="280">
        <v>1.7</v>
      </c>
      <c r="AA42" s="280">
        <v>35.979999999999997</v>
      </c>
      <c r="AB42" s="280">
        <v>3.34</v>
      </c>
      <c r="AC42" s="280">
        <v>42.49</v>
      </c>
      <c r="AD42" s="280">
        <v>5.04</v>
      </c>
      <c r="AE42" s="280">
        <v>54.92</v>
      </c>
      <c r="AF42" s="280">
        <v>4.66</v>
      </c>
      <c r="AG42" s="280">
        <v>76.42</v>
      </c>
      <c r="AH42" s="280">
        <v>19</v>
      </c>
      <c r="AI42" s="279">
        <v>28.89</v>
      </c>
      <c r="AJ42" s="279">
        <v>6.36</v>
      </c>
      <c r="AK42" s="279">
        <v>8.3800000000000008</v>
      </c>
      <c r="AL42" s="279">
        <v>1.01</v>
      </c>
      <c r="AM42" s="280">
        <v>45.59</v>
      </c>
      <c r="AN42" s="280">
        <v>9.5</v>
      </c>
      <c r="AO42" s="280">
        <v>15.76</v>
      </c>
      <c r="AP42" s="280">
        <v>1.91</v>
      </c>
      <c r="AQ42" s="280">
        <v>53.35</v>
      </c>
      <c r="AR42" s="280">
        <v>15.33</v>
      </c>
      <c r="AS42" s="280">
        <v>17.53</v>
      </c>
      <c r="AT42" s="280">
        <v>2.91</v>
      </c>
      <c r="AU42" s="280">
        <v>66.12</v>
      </c>
      <c r="AV42" s="280">
        <v>19.100000000000001</v>
      </c>
      <c r="AW42" s="280">
        <v>6.94</v>
      </c>
      <c r="AX42" s="280">
        <v>1.3</v>
      </c>
      <c r="AY42" s="279">
        <f t="shared" si="6"/>
        <v>9.2099999999999973</v>
      </c>
      <c r="AZ42" s="279">
        <v>1.51</v>
      </c>
      <c r="BA42" s="281">
        <v>11.27</v>
      </c>
      <c r="BB42" s="281">
        <v>2.4700000000000002</v>
      </c>
      <c r="BC42" s="280">
        <v>9.81</v>
      </c>
      <c r="BD42" s="280">
        <v>1.25</v>
      </c>
      <c r="BE42" s="280">
        <v>8.68</v>
      </c>
      <c r="BF42" s="280">
        <v>0.54</v>
      </c>
      <c r="BG42" s="280">
        <v>7.93</v>
      </c>
      <c r="BH42" s="280">
        <v>0.77</v>
      </c>
      <c r="BI42" s="280">
        <v>18.260000000000002</v>
      </c>
      <c r="BJ42" s="280">
        <v>1.94</v>
      </c>
      <c r="BK42" s="280">
        <v>25.23</v>
      </c>
      <c r="BL42" s="280">
        <v>2.68</v>
      </c>
      <c r="BM42" s="280">
        <v>37.51</v>
      </c>
      <c r="BN42" s="280">
        <v>3.99</v>
      </c>
      <c r="BO42" s="280">
        <v>54.94</v>
      </c>
      <c r="BP42" s="280">
        <v>5.84</v>
      </c>
      <c r="BQ42" s="280">
        <v>1.84</v>
      </c>
      <c r="BR42" s="281">
        <v>0.49</v>
      </c>
      <c r="BS42" s="280">
        <v>2.5499999999999998</v>
      </c>
      <c r="BT42" s="280">
        <v>0.68</v>
      </c>
      <c r="BU42" s="280">
        <v>3.79</v>
      </c>
      <c r="BV42" s="280">
        <v>1</v>
      </c>
      <c r="BW42" s="280">
        <v>5.55</v>
      </c>
      <c r="BX42" s="280">
        <v>1.47</v>
      </c>
      <c r="BY42" s="280">
        <v>590.63</v>
      </c>
      <c r="BZ42" s="280">
        <v>16.77</v>
      </c>
      <c r="CA42" s="280">
        <v>14.23</v>
      </c>
      <c r="CB42" s="280">
        <v>2.56</v>
      </c>
      <c r="CC42" s="280">
        <v>10.6</v>
      </c>
      <c r="CD42" s="280">
        <v>2.1</v>
      </c>
      <c r="CE42" s="280">
        <v>227.56</v>
      </c>
      <c r="CF42" s="280">
        <v>34.07</v>
      </c>
      <c r="CG42" s="279">
        <v>17.579999999999998</v>
      </c>
      <c r="CH42" s="279">
        <v>1.52</v>
      </c>
      <c r="CI42" s="279">
        <v>7.81</v>
      </c>
      <c r="CJ42" s="279">
        <v>3.69</v>
      </c>
      <c r="CK42" s="279">
        <v>8.6199999999999992</v>
      </c>
      <c r="CL42" s="279">
        <v>1.92</v>
      </c>
      <c r="CM42" s="279">
        <v>24.44</v>
      </c>
      <c r="CN42" s="279">
        <v>2.4500000000000002</v>
      </c>
      <c r="CO42" s="279">
        <v>15.33</v>
      </c>
      <c r="CP42" s="279">
        <v>2.34</v>
      </c>
      <c r="CQ42" s="279">
        <v>9.5399999999999991</v>
      </c>
      <c r="CR42" s="279">
        <v>0.71</v>
      </c>
      <c r="CS42" s="279">
        <v>41.18</v>
      </c>
      <c r="CT42" s="279">
        <v>11.03</v>
      </c>
      <c r="CU42" s="279">
        <v>47.7</v>
      </c>
      <c r="CV42" s="279">
        <v>3.53</v>
      </c>
      <c r="CW42" s="279">
        <v>45.3</v>
      </c>
      <c r="CX42" s="279">
        <v>11.03</v>
      </c>
      <c r="CY42" s="279">
        <f t="shared" si="4"/>
        <v>47.7</v>
      </c>
      <c r="CZ42" s="279">
        <v>3.53</v>
      </c>
      <c r="DA42" s="279">
        <v>26.55</v>
      </c>
      <c r="DB42" s="279">
        <v>10.73</v>
      </c>
      <c r="DC42" s="279">
        <v>33.19</v>
      </c>
      <c r="DD42" s="279">
        <v>13.41</v>
      </c>
      <c r="DE42" s="279">
        <v>44.25</v>
      </c>
      <c r="DF42" s="279">
        <v>17.88</v>
      </c>
      <c r="DG42" s="279"/>
      <c r="DH42" s="279"/>
      <c r="DI42" s="279">
        <v>13.01</v>
      </c>
      <c r="DJ42" s="279">
        <v>1.93</v>
      </c>
      <c r="DK42" s="279">
        <v>3.1</v>
      </c>
      <c r="DL42" s="279">
        <v>0.36</v>
      </c>
      <c r="DM42" s="279">
        <v>42.89</v>
      </c>
      <c r="DN42" s="279">
        <v>5.56</v>
      </c>
      <c r="DO42" s="279">
        <v>56.01</v>
      </c>
      <c r="DP42" s="279">
        <v>7.06</v>
      </c>
      <c r="DQ42" s="279">
        <v>67.819999999999993</v>
      </c>
      <c r="DR42" s="279">
        <v>7.75</v>
      </c>
      <c r="DS42" s="279">
        <v>82.2</v>
      </c>
      <c r="DT42" s="279">
        <v>8.59</v>
      </c>
      <c r="DU42" s="279">
        <v>14</v>
      </c>
      <c r="DV42" s="279">
        <v>1.72</v>
      </c>
      <c r="DW42" s="279">
        <v>16.329999999999998</v>
      </c>
      <c r="DX42" s="279">
        <v>2</v>
      </c>
    </row>
    <row r="43" spans="1:128" ht="18.75" customHeight="1">
      <c r="A43" s="254"/>
      <c r="B43" s="255" t="s">
        <v>138</v>
      </c>
      <c r="C43" s="265" t="s">
        <v>116</v>
      </c>
      <c r="D43" s="257" t="str">
        <f>IF($D$2=40.5,BQ31,IF($D$2=41.5,BQ32,IF($D$2=42.5,BQ33,IF($D$2=43.5,BQ34,IF($D$2=44.5,BQ35,IF($D$2=45.5,BQ36,IF($D$2=46.5,BQ37,)))))))&amp;
IF($D$2=47.5,BQ38,IF($D$2=48.5,BQ39,IF($D$2=49.5,BQ40,IF($D$2=50.5,BQ41,IF($D$2=51.5,BQ42,IF($D$2=52.5,BQ43,IF($D$2=53.5,BQ44,)))))))&amp;
IF($D$2=54.5,BQ45,IF($D$2=55.5,BQ46,IF($D$2=56.5,BQ47,IF($D$2=57.5,BQ48,IF($D$2=15.5,BQ6,IF($D$2=16.5,BQ7,IF($D$2=17.5,BQ8,)))))))&amp;
IF($D$2=18.5,BQ9,IF($D$2=19.5,BQ10,IF($D$2=20.5,BQ11,IF($D$2=21.5,BQ12,IF($D$2=22.5,BQ13,IF($D$2=23.5,BQ14,IF($D$2=24.5,BQ15,)))))))&amp;IF($D$2=25.5,BQ16,IF($D$2=26.5,BQ17,IF($D$2=39.5,BQ30,)))&amp;IF($D$2=31.5,BQ22,IF($D$2=32.5,BQ23,IF($D$2=33.5,BQ24,IF($D$2=34.5,BQ25,IF($D$2=35.5,BQ26,IF($D$2=36.5,BQ27,IF($D$2=37.5,BQ28,IF($C$2=38.5,BQ29,))))))))&amp;IF($D$2=27.5,BQ18,IF($D$2=28.5,BQ19,IF($D$2=29.5,BQ20,IF($D$2=30.5,BQ21,))))</f>
        <v>1.81</v>
      </c>
      <c r="E43" s="257" t="str">
        <f>IF($D$2=40.5,BR31,IF($D$2=41.5,BR32,IF($D$2=42.5,BR33,IF($D$2=43.5,BR34,IF($D$2=44.5,BR35,IF($D$2=45.5,BR36,IF($D$2=46.5,BR37,)))))))&amp;
IF($D$2=47.5,BR38,IF($D$2=48.5,BR39,IF($D$2=49.5,BR40,IF($D$2=50.5,BR41,IF($D$2=51.5,BR42,IF($D$2=52.5,BR43,IF($D$2=53.5,BR44,)))))))&amp;
IF($D$2=54.5,BR45,IF($D$2=55.5,BR46,IF($D$2=56.5,BR47,IF($D$2=57.5,BR48,IF($D$2=15.5,BR6,IF($D$2=16.5,BR7,IF($D$2=17.5,BR8,)))))))&amp;
IF($D$2=18.5,BR9,IF($D$2=19.5,BR10,IF($D$2=20.5,BR11,IF($D$2=21.5,BR12,IF($D$2=22.5,BR13,IF($D$2=23.5,BR14,IF($D$2=24.5,BR15,)))))))&amp;IF($D$2=25.5,BR16,IF($D$2=26.5,BR17,IF($D$2=39.5,BR30,)))&amp;IF($D$2=31.5,BR22,IF($D$2=32.5,BR23,IF($D$2=33.5,BR24,IF($D$2=34.5,BR25,IF($D$2=35.5,BR26,IF($D$2=36.5,BR27,IF($D$2=37.5,BR28,IF($C$2=38.5,BR29,))))))))&amp;IF($D$2=27.5,BR18,IF($D$2=28.5,BR19,IF($D$2=29.5,BR20,IF($D$2=30.5,BR21,))))</f>
        <v>0.49</v>
      </c>
      <c r="F43" s="258">
        <f t="shared" si="5"/>
        <v>0.61250000000000004</v>
      </c>
      <c r="G43" s="258">
        <f t="shared" ref="G43:G48" si="7">D43+E43</f>
        <v>2.2999999999999998</v>
      </c>
      <c r="H43" s="258">
        <f t="shared" ref="H43:H48" si="8">D43+F43</f>
        <v>2.4225000000000003</v>
      </c>
      <c r="I43" s="224"/>
      <c r="J43" s="224"/>
      <c r="K43" s="224"/>
      <c r="L43" s="279">
        <v>52.5</v>
      </c>
      <c r="M43" s="279">
        <v>1.42</v>
      </c>
      <c r="N43" s="279">
        <v>0.16</v>
      </c>
      <c r="O43" s="280">
        <v>3.35</v>
      </c>
      <c r="P43" s="280">
        <v>0.46</v>
      </c>
      <c r="Q43" s="280">
        <v>5.17</v>
      </c>
      <c r="R43" s="280">
        <v>0.66</v>
      </c>
      <c r="S43" s="280">
        <v>20.58</v>
      </c>
      <c r="T43" s="280">
        <v>3.47</v>
      </c>
      <c r="U43" s="280">
        <v>38.44</v>
      </c>
      <c r="V43" s="280">
        <v>7.92</v>
      </c>
      <c r="W43" s="280">
        <v>20.010000000000002</v>
      </c>
      <c r="X43" s="280">
        <v>2.93</v>
      </c>
      <c r="Y43" s="280">
        <v>7.64</v>
      </c>
      <c r="Z43" s="280">
        <v>1.7</v>
      </c>
      <c r="AA43" s="280">
        <v>36.369999999999997</v>
      </c>
      <c r="AB43" s="280">
        <v>3.34</v>
      </c>
      <c r="AC43" s="280">
        <v>42.94</v>
      </c>
      <c r="AD43" s="280">
        <v>5.04</v>
      </c>
      <c r="AE43" s="280">
        <v>55.35</v>
      </c>
      <c r="AF43" s="280">
        <v>4.66</v>
      </c>
      <c r="AG43" s="280">
        <v>77.37</v>
      </c>
      <c r="AH43" s="280">
        <v>19</v>
      </c>
      <c r="AI43" s="279">
        <v>29.2</v>
      </c>
      <c r="AJ43" s="279">
        <v>6.36</v>
      </c>
      <c r="AK43" s="279">
        <v>8.4600000000000009</v>
      </c>
      <c r="AL43" s="279">
        <v>1.01</v>
      </c>
      <c r="AM43" s="280">
        <v>46.13</v>
      </c>
      <c r="AN43" s="280">
        <v>9.5</v>
      </c>
      <c r="AO43" s="280">
        <v>15.92</v>
      </c>
      <c r="AP43" s="280">
        <v>1.91</v>
      </c>
      <c r="AQ43" s="280">
        <v>53.97</v>
      </c>
      <c r="AR43" s="280">
        <v>15.33</v>
      </c>
      <c r="AS43" s="280">
        <v>17.68</v>
      </c>
      <c r="AT43" s="280">
        <v>2.91</v>
      </c>
      <c r="AU43" s="280">
        <v>66.900000000000006</v>
      </c>
      <c r="AV43" s="280">
        <v>19.100000000000001</v>
      </c>
      <c r="AW43" s="280">
        <v>7.01</v>
      </c>
      <c r="AX43" s="280">
        <v>1.3</v>
      </c>
      <c r="AY43" s="279">
        <f t="shared" si="6"/>
        <v>9.3099999999999969</v>
      </c>
      <c r="AZ43" s="279">
        <v>1.51</v>
      </c>
      <c r="BA43" s="281">
        <v>11.39</v>
      </c>
      <c r="BB43" s="281">
        <v>2.4700000000000002</v>
      </c>
      <c r="BC43" s="280">
        <v>9.91</v>
      </c>
      <c r="BD43" s="280">
        <v>1.25</v>
      </c>
      <c r="BE43" s="280">
        <v>8.81</v>
      </c>
      <c r="BF43" s="280">
        <v>0.54</v>
      </c>
      <c r="BG43" s="280">
        <v>8.0500000000000007</v>
      </c>
      <c r="BH43" s="280">
        <v>0.77</v>
      </c>
      <c r="BI43" s="280">
        <v>18.52</v>
      </c>
      <c r="BJ43" s="280">
        <v>1.94</v>
      </c>
      <c r="BK43" s="280">
        <v>25.59</v>
      </c>
      <c r="BL43" s="280">
        <v>2.68</v>
      </c>
      <c r="BM43" s="280">
        <v>38.04</v>
      </c>
      <c r="BN43" s="280">
        <v>3.99</v>
      </c>
      <c r="BO43" s="280">
        <v>55.72</v>
      </c>
      <c r="BP43" s="280">
        <v>5.84</v>
      </c>
      <c r="BQ43" s="280">
        <v>1.86</v>
      </c>
      <c r="BR43" s="281">
        <v>0.49</v>
      </c>
      <c r="BS43" s="280">
        <v>2.57</v>
      </c>
      <c r="BT43" s="280">
        <v>0.68</v>
      </c>
      <c r="BU43" s="280">
        <v>3.83</v>
      </c>
      <c r="BV43" s="280">
        <v>1</v>
      </c>
      <c r="BW43" s="280">
        <v>5.61</v>
      </c>
      <c r="BX43" s="280">
        <v>1.47</v>
      </c>
      <c r="BY43" s="280">
        <v>601.41</v>
      </c>
      <c r="BZ43" s="280">
        <v>16.77</v>
      </c>
      <c r="CA43" s="280">
        <v>14.4</v>
      </c>
      <c r="CB43" s="280">
        <v>2.56</v>
      </c>
      <c r="CC43" s="280">
        <v>10.71</v>
      </c>
      <c r="CD43" s="280">
        <v>2.1</v>
      </c>
      <c r="CE43" s="280">
        <v>231.03</v>
      </c>
      <c r="CF43" s="280">
        <v>34.07</v>
      </c>
      <c r="CG43" s="279">
        <v>18.13</v>
      </c>
      <c r="CH43" s="279">
        <v>1.52</v>
      </c>
      <c r="CI43" s="279">
        <v>7.81</v>
      </c>
      <c r="CJ43" s="279">
        <v>3.69</v>
      </c>
      <c r="CK43" s="279">
        <v>8.67</v>
      </c>
      <c r="CL43" s="279">
        <v>1.92</v>
      </c>
      <c r="CM43" s="279">
        <v>24.69</v>
      </c>
      <c r="CN43" s="279">
        <v>2.4500000000000002</v>
      </c>
      <c r="CO43" s="279">
        <v>15.56</v>
      </c>
      <c r="CP43" s="279">
        <v>2.34</v>
      </c>
      <c r="CQ43" s="279">
        <v>9.67</v>
      </c>
      <c r="CR43" s="279">
        <v>0.71</v>
      </c>
      <c r="CS43" s="279">
        <v>41.58</v>
      </c>
      <c r="CT43" s="279">
        <v>11.03</v>
      </c>
      <c r="CU43" s="279">
        <v>48.37</v>
      </c>
      <c r="CV43" s="279">
        <v>3.53</v>
      </c>
      <c r="CW43" s="279">
        <v>45.74</v>
      </c>
      <c r="CX43" s="279">
        <v>11.03</v>
      </c>
      <c r="CY43" s="279">
        <f t="shared" si="4"/>
        <v>48.37</v>
      </c>
      <c r="CZ43" s="279">
        <v>3.53</v>
      </c>
      <c r="DA43" s="279">
        <v>26.69</v>
      </c>
      <c r="DB43" s="279">
        <v>10.73</v>
      </c>
      <c r="DC43" s="279">
        <v>33.369999999999997</v>
      </c>
      <c r="DD43" s="279">
        <v>13.41</v>
      </c>
      <c r="DE43" s="279">
        <v>44.49</v>
      </c>
      <c r="DF43" s="279">
        <v>17.88</v>
      </c>
      <c r="DG43" s="279"/>
      <c r="DH43" s="279"/>
      <c r="DI43" s="279">
        <v>13.18</v>
      </c>
      <c r="DJ43" s="279">
        <v>1.93</v>
      </c>
      <c r="DK43" s="279">
        <v>3.14</v>
      </c>
      <c r="DL43" s="279">
        <v>0.36</v>
      </c>
      <c r="DM43" s="279">
        <v>43.22</v>
      </c>
      <c r="DN43" s="279">
        <v>5.56</v>
      </c>
      <c r="DO43" s="279">
        <v>56.39</v>
      </c>
      <c r="DP43" s="279">
        <v>7.06</v>
      </c>
      <c r="DQ43" s="279">
        <v>68.290000000000006</v>
      </c>
      <c r="DR43" s="279">
        <v>7.75</v>
      </c>
      <c r="DS43" s="279">
        <v>82.77</v>
      </c>
      <c r="DT43" s="279">
        <v>8.59</v>
      </c>
      <c r="DU43" s="279">
        <v>14.19</v>
      </c>
      <c r="DV43" s="279">
        <v>1.72</v>
      </c>
      <c r="DW43" s="279">
        <v>16.559999999999999</v>
      </c>
      <c r="DX43" s="279">
        <v>2</v>
      </c>
    </row>
    <row r="44" spans="1:128" ht="18.75" customHeight="1">
      <c r="A44" s="254"/>
      <c r="B44" s="255" t="s">
        <v>139</v>
      </c>
      <c r="C44" s="265" t="s">
        <v>116</v>
      </c>
      <c r="D44" s="257" t="str">
        <f>IF($D$2=40.5,BS31,IF($D$2=41.5,BS32,IF($D$2=42.5,BS33,IF($D$2=43.5,BS34,IF($D$2=44.5,BS35,IF($D$2=45.5,BS36,IF($D$2=46.5,BS37,)))))))&amp;
IF($D$2=47.5,BS38,IF($D$2=48.5,BS39,IF($D$2=49.5,BS40,IF($D$2=50.5,BS41,IF($D$2=51.5,BS42,IF($D$2=52.5,BS43,IF($D$2=53.5,BS44,)))))))&amp;
IF($D$2=54.5,BS45,IF($D$2=55.5,BS46,IF($D$2=56.5,BS47,IF($D$2=57.5,BS48,IF($D$2=15.5,BS6,IF($D$2=16.5,BS7,IF($D$2=17.5,BS8,)))))))&amp;
IF($D$2=18.5,BS9,IF($D$2=19.5,BS10,IF($D$2=20.5,BS11,IF($D$2=21.5,BS12,IF($D$2=22.5,BS13,IF($D$2=23.5,BS14,IF($D$2=24.5,BS15,)))))))&amp;IF($D$2=25.5,BS16,IF($D$2=26.5,BS17,IF($D$2=39.5,BS30,)))&amp;IF($D$2=31.5,BS22,IF($D$2=32.5,BS23,IF($D$2=33.5,BS24,IF($D$2=34.5,BS25,IF($D$2=35.5,BS26,IF($D$2=36.5,BS27,IF($D$2=37.5,BS28,IF($C$2=38.5,BS29,))))))))&amp;IF($D$2=27.5,BS18,IF($D$2=28.5,BS19,IF($D$2=29.5,BS20,IF($D$2=30.5,BS21,))))</f>
        <v>2.5</v>
      </c>
      <c r="E44" s="257" t="str">
        <f>IF($D$2=40.5,BT31,IF($D$2=41.5,BT32,IF($D$2=42.5,BT33,IF($D$2=43.5,BT34,IF($D$2=44.5,BT35,IF($D$2=45.5,BT36,IF($D$2=46.5,BT37,)))))))&amp;
IF($D$2=47.5,BT38,IF($D$2=48.5,BT39,IF($D$2=49.5,BT40,IF($D$2=50.5,BT41,IF($D$2=51.5,BT42,IF($D$2=52.5,BT43,IF($D$2=53.5,BT44,)))))))&amp;
IF($D$2=54.5,BT45,IF($D$2=55.5,BT46,IF($D$2=56.5,BT47,IF($D$2=57.5,BT48,IF($D$2=15.5,BT6,IF($D$2=16.5,BT7,IF($D$2=17.5,BT8,)))))))&amp;
IF($D$2=18.5,BT9,IF($D$2=19.5,BT10,IF($D$2=20.5,BT11,IF($D$2=21.5,BT12,IF($D$2=22.5,BT13,IF($D$2=23.5,BT14,IF($D$2=24.5,BT15,)))))))&amp;IF($D$2=25.5,BT16,IF($D$2=26.5,BT17,IF($D$2=39.5,BT30,)))&amp;IF($D$2=31.5,BT22,IF($D$2=32.5,BT23,IF($D$2=33.5,BT24,IF($D$2=34.5,BT25,IF($D$2=35.5,BT26,IF($D$2=36.5,BT27,IF($D$2=37.5,BT28,IF($C$2=38.5,BT29,))))))))&amp;IF($D$2=27.5,BT18,IF($D$2=28.5,BT19,IF($D$2=29.5,BT20,IF($D$2=30.5,BT21,))))</f>
        <v>0.68</v>
      </c>
      <c r="F44" s="258">
        <f t="shared" si="5"/>
        <v>0.85000000000000009</v>
      </c>
      <c r="G44" s="258">
        <f t="shared" si="7"/>
        <v>3.18</v>
      </c>
      <c r="H44" s="258">
        <f t="shared" si="8"/>
        <v>3.35</v>
      </c>
      <c r="I44" s="224"/>
      <c r="J44" s="224"/>
      <c r="K44" s="224"/>
      <c r="L44" s="279">
        <v>53.5</v>
      </c>
      <c r="M44" s="279">
        <v>1.43</v>
      </c>
      <c r="N44" s="279">
        <v>0.16</v>
      </c>
      <c r="O44" s="280">
        <v>3.38</v>
      </c>
      <c r="P44" s="280">
        <v>0.46</v>
      </c>
      <c r="Q44" s="280">
        <v>5.23</v>
      </c>
      <c r="R44" s="280">
        <v>0.66</v>
      </c>
      <c r="S44" s="280">
        <v>20.79</v>
      </c>
      <c r="T44" s="280">
        <v>3.47</v>
      </c>
      <c r="U44" s="280">
        <v>38.89</v>
      </c>
      <c r="V44" s="280">
        <v>7.92</v>
      </c>
      <c r="W44" s="280">
        <v>20.2</v>
      </c>
      <c r="X44" s="280">
        <v>2.93</v>
      </c>
      <c r="Y44" s="280">
        <v>7.72</v>
      </c>
      <c r="Z44" s="280">
        <v>1.7</v>
      </c>
      <c r="AA44" s="280">
        <v>36.76</v>
      </c>
      <c r="AB44" s="280">
        <v>3.34</v>
      </c>
      <c r="AC44" s="280">
        <v>43.38</v>
      </c>
      <c r="AD44" s="280">
        <v>5.04</v>
      </c>
      <c r="AE44" s="280">
        <v>55.78</v>
      </c>
      <c r="AF44" s="280">
        <v>4.66</v>
      </c>
      <c r="AG44" s="280">
        <v>78.319999999999993</v>
      </c>
      <c r="AH44" s="280">
        <v>19</v>
      </c>
      <c r="AI44" s="279">
        <v>29.5</v>
      </c>
      <c r="AJ44" s="279">
        <v>6.36</v>
      </c>
      <c r="AK44" s="279">
        <v>8.5399999999999991</v>
      </c>
      <c r="AL44" s="279">
        <v>1.01</v>
      </c>
      <c r="AM44" s="280">
        <v>46.67</v>
      </c>
      <c r="AN44" s="280">
        <v>9.5</v>
      </c>
      <c r="AO44" s="280">
        <v>16.07</v>
      </c>
      <c r="AP44" s="280">
        <v>1.91</v>
      </c>
      <c r="AQ44" s="280">
        <v>54.59</v>
      </c>
      <c r="AR44" s="280">
        <v>15.33</v>
      </c>
      <c r="AS44" s="280">
        <v>17.82</v>
      </c>
      <c r="AT44" s="280">
        <v>2.91</v>
      </c>
      <c r="AU44" s="280">
        <v>67.680000000000007</v>
      </c>
      <c r="AV44" s="280">
        <v>19.100000000000001</v>
      </c>
      <c r="AW44" s="280">
        <v>7.09</v>
      </c>
      <c r="AX44" s="280">
        <v>1.3</v>
      </c>
      <c r="AY44" s="279">
        <f t="shared" si="6"/>
        <v>9.4099999999999966</v>
      </c>
      <c r="AZ44" s="279">
        <v>1.51</v>
      </c>
      <c r="BA44" s="281">
        <v>11.51</v>
      </c>
      <c r="BB44" s="281">
        <v>2.4700000000000002</v>
      </c>
      <c r="BC44" s="280">
        <v>10</v>
      </c>
      <c r="BD44" s="280">
        <v>1.25</v>
      </c>
      <c r="BE44" s="280">
        <v>8.93</v>
      </c>
      <c r="BF44" s="280">
        <v>0.54</v>
      </c>
      <c r="BG44" s="280">
        <v>8.17</v>
      </c>
      <c r="BH44" s="280">
        <v>0.77</v>
      </c>
      <c r="BI44" s="280">
        <v>18.78</v>
      </c>
      <c r="BJ44" s="280">
        <v>1.94</v>
      </c>
      <c r="BK44" s="280">
        <v>25.95</v>
      </c>
      <c r="BL44" s="280">
        <v>2.68</v>
      </c>
      <c r="BM44" s="280">
        <v>38.58</v>
      </c>
      <c r="BN44" s="280">
        <v>3.99</v>
      </c>
      <c r="BO44" s="280">
        <v>56.5</v>
      </c>
      <c r="BP44" s="280">
        <v>5.84</v>
      </c>
      <c r="BQ44" s="280">
        <v>1.88</v>
      </c>
      <c r="BR44" s="281">
        <v>0.49</v>
      </c>
      <c r="BS44" s="280">
        <v>2.6</v>
      </c>
      <c r="BT44" s="280">
        <v>0.68</v>
      </c>
      <c r="BU44" s="280">
        <v>3.86</v>
      </c>
      <c r="BV44" s="280">
        <v>1</v>
      </c>
      <c r="BW44" s="280">
        <v>5.66</v>
      </c>
      <c r="BX44" s="280">
        <v>1.47</v>
      </c>
      <c r="BY44" s="280">
        <v>612.19000000000005</v>
      </c>
      <c r="BZ44" s="280">
        <v>16.77</v>
      </c>
      <c r="CA44" s="280">
        <v>14.56</v>
      </c>
      <c r="CB44" s="280">
        <v>2.56</v>
      </c>
      <c r="CC44" s="280">
        <v>10.82</v>
      </c>
      <c r="CD44" s="280">
        <v>2.1</v>
      </c>
      <c r="CE44" s="280">
        <v>234.49</v>
      </c>
      <c r="CF44" s="280">
        <v>34.07</v>
      </c>
      <c r="CG44" s="279">
        <v>18.399999999999999</v>
      </c>
      <c r="CH44" s="279">
        <v>1.52</v>
      </c>
      <c r="CI44" s="279">
        <v>7.81</v>
      </c>
      <c r="CJ44" s="279">
        <v>3.69</v>
      </c>
      <c r="CK44" s="279">
        <v>8.7200000000000006</v>
      </c>
      <c r="CL44" s="279">
        <v>1.92</v>
      </c>
      <c r="CM44" s="279">
        <v>24.93</v>
      </c>
      <c r="CN44" s="279">
        <v>2.4500000000000002</v>
      </c>
      <c r="CO44" s="279">
        <v>15.78</v>
      </c>
      <c r="CP44" s="279">
        <v>2.34</v>
      </c>
      <c r="CQ44" s="279">
        <v>9.81</v>
      </c>
      <c r="CR44" s="279">
        <v>0.71</v>
      </c>
      <c r="CS44" s="279">
        <v>41.98</v>
      </c>
      <c r="CT44" s="279">
        <v>11.03</v>
      </c>
      <c r="CU44" s="279">
        <v>49.05</v>
      </c>
      <c r="CV44" s="279">
        <v>3.53</v>
      </c>
      <c r="CW44" s="279">
        <v>46.18</v>
      </c>
      <c r="CX44" s="279">
        <v>11.03</v>
      </c>
      <c r="CY44" s="279">
        <f t="shared" si="4"/>
        <v>49.05</v>
      </c>
      <c r="CZ44" s="279">
        <v>3.53</v>
      </c>
      <c r="DA44" s="279">
        <v>26.84</v>
      </c>
      <c r="DB44" s="279">
        <v>10.73</v>
      </c>
      <c r="DC44" s="279">
        <v>33.54</v>
      </c>
      <c r="DD44" s="279">
        <v>13.41</v>
      </c>
      <c r="DE44" s="279">
        <v>44.73</v>
      </c>
      <c r="DF44" s="279">
        <v>17.88</v>
      </c>
      <c r="DG44" s="279"/>
      <c r="DH44" s="279"/>
      <c r="DI44" s="279">
        <v>13.36</v>
      </c>
      <c r="DJ44" s="279">
        <v>1.93</v>
      </c>
      <c r="DK44" s="279">
        <v>3.19</v>
      </c>
      <c r="DL44" s="279">
        <v>0.36</v>
      </c>
      <c r="DM44" s="279">
        <v>43.54</v>
      </c>
      <c r="DN44" s="279">
        <v>5.56</v>
      </c>
      <c r="DO44" s="279">
        <v>56.77</v>
      </c>
      <c r="DP44" s="279">
        <v>7.06</v>
      </c>
      <c r="DQ44" s="279">
        <v>68.75</v>
      </c>
      <c r="DR44" s="279">
        <v>7.75</v>
      </c>
      <c r="DS44" s="279">
        <v>83.34</v>
      </c>
      <c r="DT44" s="279">
        <v>8.59</v>
      </c>
      <c r="DU44" s="279">
        <v>14.39</v>
      </c>
      <c r="DV44" s="279">
        <v>1.72</v>
      </c>
      <c r="DW44" s="279">
        <v>16.79</v>
      </c>
      <c r="DX44" s="279">
        <v>2</v>
      </c>
    </row>
    <row r="45" spans="1:128" ht="18.75" customHeight="1">
      <c r="A45" s="254"/>
      <c r="B45" s="255" t="s">
        <v>140</v>
      </c>
      <c r="C45" s="265" t="s">
        <v>116</v>
      </c>
      <c r="D45" s="257" t="str">
        <f>IF($D$2=40.5,BU31,IF($D$2=41.5,BU32,IF($D$2=42.5,BU33,IF($D$2=43.5,BU34,IF($D$2=44.5,BU35,IF($D$2=45.5,BU36,IF($D$2=46.5,BU37,)))))))&amp;
IF($D$2=47.5,BU38,IF($D$2=48.5,BU39,IF($D$2=49.5,BU40,IF($D$2=50.5,BU41,IF($D$2=51.5,BU42,IF($D$2=52.5,BU43,IF($D$2=53.5,BU44,)))))))&amp;
IF($D$2=54.5,BU45,IF($D$2=55.5,BU46,IF($D$2=56.5,BU47,IF($D$2=57.5,BU48,IF($D$2=15.5,BU6,IF($D$2=16.5,BU7,IF($D$2=17.5,BU8,)))))))&amp;
IF($D$2=18.5,BU9,IF($D$2=19.5,BU10,IF($D$2=20.5,BU11,IF($D$2=21.5,BU12,IF($D$2=22.5,BU13,IF($D$2=23.5,BU14,IF($D$2=24.5,BU15,)))))))&amp;IF($D$2=25.5,BU16,IF($D$2=26.5,BU17,IF($D$2=39.5,BU30,)))&amp;IF($D$2=31.5,BU22,IF($D$2=32.5,BU23,IF($D$2=33.5,BU24,IF($D$2=34.5,BU25,IF($D$2=35.5,BU26,IF($D$2=36.5,BU27,IF($D$2=37.5,BU28,IF($C$2=38.5,BU29,))))))))&amp;IF($D$2=27.5,BU18,IF($D$2=28.5,BU19,IF($D$2=29.5,BU20,IF($D$2=30.5,BU21,))))</f>
        <v>3.71</v>
      </c>
      <c r="E45" s="257" t="str">
        <f>IF($D$2=40.5,BV31,IF($D$2=41.5,BV32,IF($D$2=42.5,BV33,IF($D$2=43.5,BV34,IF($D$2=44.5,BV35,IF($D$2=45.5,BV36,IF($D$2=46.5,BV37,)))))))&amp;
IF($D$2=47.5,BV38,IF($D$2=48.5,BV39,IF($D$2=49.5,BV40,IF($D$2=50.5,BV41,IF($D$2=51.5,BV42,IF($D$2=52.5,BV43,IF($D$2=53.5,BV44,)))))))&amp;
IF($D$2=54.5,BV45,IF($D$2=55.5,BV46,IF($D$2=56.5,BV47,IF($D$2=57.5,BV48,IF($D$2=15.5,BV6,IF($D$2=16.5,BV7,IF($D$2=17.5,BV8,)))))))&amp;
IF($D$2=18.5,BV9,IF($D$2=19.5,BV10,IF($D$2=20.5,BV11,IF($D$2=21.5,BV12,IF($D$2=22.5,BV13,IF($D$2=23.5,BV14,IF($D$2=24.5,BV15,)))))))&amp;IF($D$2=25.5,BV16,IF($D$2=26.5,BV17,IF($D$2=39.5,BV30,)))&amp;IF($D$2=31.5,BV22,IF($D$2=32.5,BV23,IF($D$2=33.5,BV24,IF($D$2=34.5,BV25,IF($D$2=35.5,BV26,IF($D$2=36.5,BV27,IF($D$2=37.5,BV28,IF($C$2=38.5,BV29,))))))))&amp;IF($D$2=27.5,BV18,IF($D$2=28.5,BV19,IF($D$2=29.5,BV20,IF($D$2=30.5,BV21,))))</f>
        <v>1</v>
      </c>
      <c r="F45" s="258">
        <f t="shared" si="5"/>
        <v>1.25</v>
      </c>
      <c r="G45" s="258">
        <f t="shared" si="7"/>
        <v>4.71</v>
      </c>
      <c r="H45" s="258">
        <f t="shared" si="8"/>
        <v>4.96</v>
      </c>
      <c r="I45" s="224"/>
      <c r="J45" s="224"/>
      <c r="K45" s="224"/>
      <c r="L45" s="279">
        <v>54.5</v>
      </c>
      <c r="M45" s="279">
        <v>1.44</v>
      </c>
      <c r="N45" s="279">
        <v>0.16</v>
      </c>
      <c r="O45" s="280">
        <v>3.41</v>
      </c>
      <c r="P45" s="280">
        <v>0.46</v>
      </c>
      <c r="Q45" s="280">
        <v>5.28</v>
      </c>
      <c r="R45" s="280">
        <v>0.66</v>
      </c>
      <c r="S45" s="280">
        <v>21.01</v>
      </c>
      <c r="T45" s="280">
        <v>3.47</v>
      </c>
      <c r="U45" s="280">
        <v>39.340000000000003</v>
      </c>
      <c r="V45" s="280">
        <v>7.92</v>
      </c>
      <c r="W45" s="280">
        <v>20.39</v>
      </c>
      <c r="X45" s="280">
        <v>2.93</v>
      </c>
      <c r="Y45" s="280">
        <v>7.81</v>
      </c>
      <c r="Z45" s="280">
        <v>1.7</v>
      </c>
      <c r="AA45" s="280">
        <v>37.14</v>
      </c>
      <c r="AB45" s="280">
        <v>3.34</v>
      </c>
      <c r="AC45" s="280">
        <v>43.83</v>
      </c>
      <c r="AD45" s="280">
        <v>5.04</v>
      </c>
      <c r="AE45" s="280">
        <v>56.21</v>
      </c>
      <c r="AF45" s="280">
        <v>4.66</v>
      </c>
      <c r="AG45" s="280">
        <v>79.27</v>
      </c>
      <c r="AH45" s="280">
        <v>19</v>
      </c>
      <c r="AI45" s="279">
        <v>29.81</v>
      </c>
      <c r="AJ45" s="279">
        <v>6.36</v>
      </c>
      <c r="AK45" s="279">
        <v>8.6300000000000008</v>
      </c>
      <c r="AL45" s="279">
        <v>1.01</v>
      </c>
      <c r="AM45" s="280">
        <v>47.21</v>
      </c>
      <c r="AN45" s="280">
        <v>9.5</v>
      </c>
      <c r="AO45" s="280">
        <v>16.23</v>
      </c>
      <c r="AP45" s="280">
        <v>1.91</v>
      </c>
      <c r="AQ45" s="280">
        <v>55.22</v>
      </c>
      <c r="AR45" s="280">
        <v>15.33</v>
      </c>
      <c r="AS45" s="280">
        <v>17.96</v>
      </c>
      <c r="AT45" s="280">
        <v>2.91</v>
      </c>
      <c r="AU45" s="280">
        <v>68.45</v>
      </c>
      <c r="AV45" s="280">
        <v>19.100000000000001</v>
      </c>
      <c r="AW45" s="280">
        <v>7.17</v>
      </c>
      <c r="AX45" s="280">
        <v>1.3</v>
      </c>
      <c r="AY45" s="279">
        <f t="shared" si="6"/>
        <v>9.5099999999999962</v>
      </c>
      <c r="AZ45" s="279">
        <v>1.51</v>
      </c>
      <c r="BA45" s="281">
        <v>11.64</v>
      </c>
      <c r="BB45" s="281">
        <v>2.4700000000000002</v>
      </c>
      <c r="BC45" s="280">
        <v>10.1</v>
      </c>
      <c r="BD45" s="280">
        <v>1.25</v>
      </c>
      <c r="BE45" s="280">
        <v>9.06</v>
      </c>
      <c r="BF45" s="280">
        <v>0.54</v>
      </c>
      <c r="BG45" s="280">
        <v>8.2899999999999991</v>
      </c>
      <c r="BH45" s="280">
        <v>0.77</v>
      </c>
      <c r="BI45" s="280">
        <v>19.04</v>
      </c>
      <c r="BJ45" s="280">
        <v>1.94</v>
      </c>
      <c r="BK45" s="280">
        <v>26.31</v>
      </c>
      <c r="BL45" s="280">
        <v>2.68</v>
      </c>
      <c r="BM45" s="280">
        <v>39.11</v>
      </c>
      <c r="BN45" s="280">
        <v>3.99</v>
      </c>
      <c r="BO45" s="280">
        <v>57.28</v>
      </c>
      <c r="BP45" s="280">
        <v>5.84</v>
      </c>
      <c r="BQ45" s="280">
        <v>1.9</v>
      </c>
      <c r="BR45" s="281">
        <v>0.49</v>
      </c>
      <c r="BS45" s="280">
        <v>2.62</v>
      </c>
      <c r="BT45" s="280">
        <v>0.68</v>
      </c>
      <c r="BU45" s="280">
        <v>3.9</v>
      </c>
      <c r="BV45" s="280">
        <v>1</v>
      </c>
      <c r="BW45" s="280">
        <v>5.71</v>
      </c>
      <c r="BX45" s="280">
        <v>1.47</v>
      </c>
      <c r="BY45" s="280">
        <v>622.98</v>
      </c>
      <c r="BZ45" s="280">
        <v>16.77</v>
      </c>
      <c r="CA45" s="280">
        <v>14.73</v>
      </c>
      <c r="CB45" s="280">
        <v>2.56</v>
      </c>
      <c r="CC45" s="280">
        <v>10.93</v>
      </c>
      <c r="CD45" s="280">
        <v>2.1</v>
      </c>
      <c r="CE45" s="280">
        <v>237.95</v>
      </c>
      <c r="CF45" s="280">
        <v>34.07</v>
      </c>
      <c r="CG45" s="279">
        <v>18.68</v>
      </c>
      <c r="CH45" s="279">
        <v>1.52</v>
      </c>
      <c r="CI45" s="279">
        <v>7.81</v>
      </c>
      <c r="CJ45" s="279">
        <v>3.69</v>
      </c>
      <c r="CK45" s="279">
        <v>8.76</v>
      </c>
      <c r="CL45" s="279">
        <v>1.92</v>
      </c>
      <c r="CM45" s="279">
        <v>25.18</v>
      </c>
      <c r="CN45" s="279">
        <v>2.4500000000000002</v>
      </c>
      <c r="CO45" s="279">
        <v>16.010000000000002</v>
      </c>
      <c r="CP45" s="279">
        <v>2.34</v>
      </c>
      <c r="CQ45" s="279">
        <v>9.9499999999999993</v>
      </c>
      <c r="CR45" s="279">
        <v>0.71</v>
      </c>
      <c r="CS45" s="279">
        <v>42.39</v>
      </c>
      <c r="CT45" s="279">
        <v>11.03</v>
      </c>
      <c r="CU45" s="279">
        <v>49.73</v>
      </c>
      <c r="CV45" s="279">
        <v>3.53</v>
      </c>
      <c r="CW45" s="279">
        <v>46.63</v>
      </c>
      <c r="CX45" s="279">
        <v>11.03</v>
      </c>
      <c r="CY45" s="279">
        <f t="shared" si="4"/>
        <v>49.73</v>
      </c>
      <c r="CZ45" s="279">
        <v>3.53</v>
      </c>
      <c r="DA45" s="279">
        <v>26.98</v>
      </c>
      <c r="DB45" s="279">
        <v>10.73</v>
      </c>
      <c r="DC45" s="279">
        <v>33.72</v>
      </c>
      <c r="DD45" s="279">
        <v>13.41</v>
      </c>
      <c r="DE45" s="279">
        <v>44.96</v>
      </c>
      <c r="DF45" s="279">
        <v>17.88</v>
      </c>
      <c r="DG45" s="279"/>
      <c r="DH45" s="279"/>
      <c r="DI45" s="279">
        <v>13.53</v>
      </c>
      <c r="DJ45" s="279">
        <v>1.93</v>
      </c>
      <c r="DK45" s="279">
        <v>3.23</v>
      </c>
      <c r="DL45" s="279">
        <v>0.36</v>
      </c>
      <c r="DM45" s="279">
        <v>43.86</v>
      </c>
      <c r="DN45" s="279">
        <v>5.56</v>
      </c>
      <c r="DO45" s="279">
        <v>57.15</v>
      </c>
      <c r="DP45" s="279">
        <v>7.06</v>
      </c>
      <c r="DQ45" s="279">
        <v>69.22</v>
      </c>
      <c r="DR45" s="279">
        <v>7.75</v>
      </c>
      <c r="DS45" s="279">
        <v>83.9</v>
      </c>
      <c r="DT45" s="279">
        <v>8.59</v>
      </c>
      <c r="DU45" s="279">
        <v>14.58</v>
      </c>
      <c r="DV45" s="279">
        <v>1.72</v>
      </c>
      <c r="DW45" s="279">
        <v>17.010000000000002</v>
      </c>
      <c r="DX45" s="279">
        <v>2</v>
      </c>
    </row>
    <row r="46" spans="1:128" ht="18.75" customHeight="1">
      <c r="A46" s="254"/>
      <c r="B46" s="255" t="s">
        <v>141</v>
      </c>
      <c r="C46" s="265" t="s">
        <v>116</v>
      </c>
      <c r="D46" s="257" t="str">
        <f>IF($D$2=40.5,BW31,IF($D$2=41.5,BW32,IF($D$2=42.5,BW33,IF($D$2=43.5,BW34,IF($D$2=44.5,BW35,IF($D$2=45.5,BW36,IF($D$2=46.5,BW37,)))))))&amp;
IF($D$2=47.5,BW38,IF($D$2=48.5,BW39,IF($D$2=49.5,BW40,IF($D$2=50.5,BW41,IF($D$2=51.5,BW42,IF($D$2=52.5,BW43,IF($D$2=53.5,BW44,)))))))&amp;
IF($D$2=54.5,BW45,IF($D$2=55.5,BW46,IF($D$2=56.5,BW47,IF($D$2=57.5,BW48,IF($D$2=15.5,BW6,IF($D$2=16.5,BW7,IF($D$2=17.5,BW8,)))))))&amp;
IF($D$2=18.5,BW9,IF($D$2=19.5,BW10,IF($D$2=20.5,BW11,IF($D$2=21.5,BW12,IF($D$2=22.5,BW13,IF($D$2=23.5,BW14,IF($D$2=24.5,BW15,)))))))&amp;IF($D$2=25.5,BW16,IF($D$2=26.5,BW17,IF($D$2=39.5,BW30,)))&amp;IF($D$2=31.5,BW22,IF($D$2=32.5,BW23,IF($D$2=33.5,BW24,IF($D$2=34.5,BW25,IF($D$2=35.5,BW26,IF($D$2=36.5,BW27,IF($D$2=37.5,BW28,IF($C$2=38.5,BW29,))))))))&amp;IF($D$2=27.5,BW18,IF($D$2=28.5,BW19,IF($D$2=29.5,BW20,IF($D$2=30.5,BW21,))))</f>
        <v>5.44</v>
      </c>
      <c r="E46" s="257" t="str">
        <f>IF($D$2=40.5,BX31,IF($D$2=41.5,BX32,IF($D$2=42.5,BX33,IF($D$2=43.5,BX34,IF($D$2=44.5,BX35,IF($D$2=45.5,BX36,IF($D$2=46.5,BX37,)))))))&amp;
IF($D$2=47.5,BX38,IF($D$2=48.5,BX39,IF($D$2=49.5,BX40,IF($D$2=50.5,BX41,IF($D$2=51.5,BX42,IF($D$2=52.5,BX43,IF($D$2=53.5,BX44,)))))))&amp;
IF($D$2=54.5,BX45,IF($D$2=55.5,BX46,IF($D$2=56.5,BX47,IF($D$2=57.5,BX48,IF($D$2=15.5,BX6,IF($D$2=16.5,BX7,IF($D$2=17.5,BX8,)))))))&amp;
IF($D$2=18.5,BX9,IF($D$2=19.5,BX10,IF($D$2=20.5,BX11,IF($D$2=21.5,BX12,IF($D$2=22.5,BX13,IF($D$2=23.5,BX14,IF($D$2=24.5,BX15,)))))))&amp;IF($D$2=25.5,BX16,IF($D$2=26.5,BX17,IF($D$2=39.5,BX30,)))&amp;IF($D$2=31.5,BX22,IF($D$2=32.5,BX23,IF($D$2=33.5,BX24,IF($D$2=34.5,BX25,IF($D$2=35.5,BX26,IF($D$2=36.5,BX27,IF($D$2=37.5,BX28,IF($C$2=38.5,BX29,))))))))&amp;IF($D$2=27.5,BX18,IF($D$2=28.5,BX19,IF($D$2=29.5,BX20,IF($D$2=30.5,BX21,))))</f>
        <v>1.47</v>
      </c>
      <c r="F46" s="258">
        <f t="shared" si="5"/>
        <v>1.8374999999999999</v>
      </c>
      <c r="G46" s="258">
        <f t="shared" si="7"/>
        <v>6.91</v>
      </c>
      <c r="H46" s="258">
        <f t="shared" si="8"/>
        <v>7.2774999999999999</v>
      </c>
      <c r="I46" s="224"/>
      <c r="J46" s="224"/>
      <c r="K46" s="224"/>
      <c r="L46" s="279">
        <v>55.5</v>
      </c>
      <c r="M46" s="279">
        <v>1.45</v>
      </c>
      <c r="N46" s="279">
        <v>0.16</v>
      </c>
      <c r="O46" s="280">
        <v>3.44</v>
      </c>
      <c r="P46" s="280">
        <v>0.46</v>
      </c>
      <c r="Q46" s="280">
        <v>5.33</v>
      </c>
      <c r="R46" s="280">
        <v>0.66</v>
      </c>
      <c r="S46" s="280">
        <v>21.23</v>
      </c>
      <c r="T46" s="280">
        <v>3.47</v>
      </c>
      <c r="U46" s="280">
        <v>39.79</v>
      </c>
      <c r="V46" s="280">
        <v>7.92</v>
      </c>
      <c r="W46" s="280">
        <v>20.57</v>
      </c>
      <c r="X46" s="280">
        <v>2.93</v>
      </c>
      <c r="Y46" s="280">
        <v>7.89</v>
      </c>
      <c r="Z46" s="280">
        <v>1.7</v>
      </c>
      <c r="AA46" s="280">
        <v>37.53</v>
      </c>
      <c r="AB46" s="280">
        <v>3.34</v>
      </c>
      <c r="AC46" s="280">
        <v>44.28</v>
      </c>
      <c r="AD46" s="280">
        <v>5.04</v>
      </c>
      <c r="AE46" s="280">
        <v>56.65</v>
      </c>
      <c r="AF46" s="280">
        <v>4.66</v>
      </c>
      <c r="AG46" s="280">
        <v>80.209999999999994</v>
      </c>
      <c r="AH46" s="280">
        <v>19</v>
      </c>
      <c r="AI46" s="279">
        <v>30.11</v>
      </c>
      <c r="AJ46" s="279">
        <v>6.36</v>
      </c>
      <c r="AK46" s="279">
        <v>8.7100000000000009</v>
      </c>
      <c r="AL46" s="279">
        <v>1.01</v>
      </c>
      <c r="AM46" s="280">
        <v>47.75</v>
      </c>
      <c r="AN46" s="280">
        <v>9.5</v>
      </c>
      <c r="AO46" s="280">
        <v>16.39</v>
      </c>
      <c r="AP46" s="280">
        <v>1.91</v>
      </c>
      <c r="AQ46" s="280">
        <v>55.84</v>
      </c>
      <c r="AR46" s="280">
        <v>15.33</v>
      </c>
      <c r="AS46" s="280">
        <v>18.100000000000001</v>
      </c>
      <c r="AT46" s="280">
        <v>2.91</v>
      </c>
      <c r="AU46" s="280">
        <v>69.23</v>
      </c>
      <c r="AV46" s="280">
        <v>19.100000000000001</v>
      </c>
      <c r="AW46" s="280">
        <v>7.24</v>
      </c>
      <c r="AX46" s="280">
        <v>1.3</v>
      </c>
      <c r="AY46" s="279">
        <f>AY45+0.1</f>
        <v>9.6099999999999959</v>
      </c>
      <c r="AZ46" s="279">
        <v>1.51</v>
      </c>
      <c r="BA46" s="281">
        <v>11.76</v>
      </c>
      <c r="BB46" s="281">
        <v>2.4700000000000002</v>
      </c>
      <c r="BC46" s="280">
        <v>10.199999999999999</v>
      </c>
      <c r="BD46" s="280">
        <v>1.25</v>
      </c>
      <c r="BE46" s="280">
        <v>9.19</v>
      </c>
      <c r="BF46" s="280">
        <v>0.54</v>
      </c>
      <c r="BG46" s="280">
        <v>8.41</v>
      </c>
      <c r="BH46" s="280">
        <v>0.77</v>
      </c>
      <c r="BI46" s="280">
        <v>19.3</v>
      </c>
      <c r="BJ46" s="280">
        <v>1.94</v>
      </c>
      <c r="BK46" s="280">
        <v>26.66</v>
      </c>
      <c r="BL46" s="280">
        <v>2.68</v>
      </c>
      <c r="BM46" s="280">
        <v>39.65</v>
      </c>
      <c r="BN46" s="280">
        <v>3.99</v>
      </c>
      <c r="BO46" s="280">
        <v>58.07</v>
      </c>
      <c r="BP46" s="280">
        <v>5.84</v>
      </c>
      <c r="BQ46" s="280">
        <v>1.92</v>
      </c>
      <c r="BR46" s="281">
        <v>0.49</v>
      </c>
      <c r="BS46" s="280">
        <v>2.65</v>
      </c>
      <c r="BT46" s="280">
        <v>0.68</v>
      </c>
      <c r="BU46" s="280">
        <v>3.94</v>
      </c>
      <c r="BV46" s="280">
        <v>1</v>
      </c>
      <c r="BW46" s="280">
        <v>5.77</v>
      </c>
      <c r="BX46" s="280">
        <v>1.47</v>
      </c>
      <c r="BY46" s="280">
        <v>633.76</v>
      </c>
      <c r="BZ46" s="280">
        <v>16.77</v>
      </c>
      <c r="CA46" s="280">
        <v>14.89</v>
      </c>
      <c r="CB46" s="280">
        <v>2.56</v>
      </c>
      <c r="CC46" s="280">
        <v>11.04</v>
      </c>
      <c r="CD46" s="280">
        <v>2.1</v>
      </c>
      <c r="CE46" s="280">
        <v>241.42</v>
      </c>
      <c r="CF46" s="280">
        <v>34.07</v>
      </c>
      <c r="CG46" s="279">
        <v>18.95</v>
      </c>
      <c r="CH46" s="279">
        <v>1.52</v>
      </c>
      <c r="CI46" s="279">
        <v>7.81</v>
      </c>
      <c r="CJ46" s="279">
        <v>3.69</v>
      </c>
      <c r="CK46" s="279">
        <v>8.81</v>
      </c>
      <c r="CL46" s="279">
        <v>1.92</v>
      </c>
      <c r="CM46" s="279">
        <v>25.42</v>
      </c>
      <c r="CN46" s="279">
        <v>2.4500000000000002</v>
      </c>
      <c r="CO46" s="279">
        <v>16.23</v>
      </c>
      <c r="CP46" s="279">
        <v>2.34</v>
      </c>
      <c r="CQ46" s="279">
        <v>10.08</v>
      </c>
      <c r="CR46" s="279">
        <v>0.71</v>
      </c>
      <c r="CS46" s="279">
        <v>42.79</v>
      </c>
      <c r="CT46" s="279">
        <v>11.03</v>
      </c>
      <c r="CU46" s="279">
        <v>50.4</v>
      </c>
      <c r="CV46" s="279">
        <v>3.53</v>
      </c>
      <c r="CW46" s="279">
        <v>47.07</v>
      </c>
      <c r="CX46" s="279">
        <v>11.03</v>
      </c>
      <c r="CY46" s="279">
        <f t="shared" si="4"/>
        <v>50.4</v>
      </c>
      <c r="CZ46" s="279">
        <v>3.53</v>
      </c>
      <c r="DA46" s="279">
        <v>27.12</v>
      </c>
      <c r="DB46" s="279">
        <v>10.73</v>
      </c>
      <c r="DC46" s="279">
        <v>33.9</v>
      </c>
      <c r="DD46" s="279">
        <v>13.41</v>
      </c>
      <c r="DE46" s="279">
        <v>45.2</v>
      </c>
      <c r="DF46" s="279">
        <v>17.88</v>
      </c>
      <c r="DG46" s="279"/>
      <c r="DH46" s="279"/>
      <c r="DI46" s="279">
        <v>13.7</v>
      </c>
      <c r="DJ46" s="279">
        <v>1.93</v>
      </c>
      <c r="DK46" s="279">
        <v>3.27</v>
      </c>
      <c r="DL46" s="279">
        <v>0.36</v>
      </c>
      <c r="DM46" s="279">
        <v>44.19</v>
      </c>
      <c r="DN46" s="279">
        <v>5.56</v>
      </c>
      <c r="DO46" s="279">
        <v>57.54</v>
      </c>
      <c r="DP46" s="279">
        <v>7.06</v>
      </c>
      <c r="DQ46" s="279">
        <v>69.680000000000007</v>
      </c>
      <c r="DR46" s="279">
        <v>7.75</v>
      </c>
      <c r="DS46" s="279">
        <v>84.47</v>
      </c>
      <c r="DT46" s="279">
        <v>8.59</v>
      </c>
      <c r="DU46" s="279">
        <v>14.78</v>
      </c>
      <c r="DV46" s="279">
        <v>1.72</v>
      </c>
      <c r="DW46" s="279">
        <v>17.239999999999998</v>
      </c>
      <c r="DX46" s="279">
        <v>2</v>
      </c>
    </row>
    <row r="47" spans="1:128" ht="18.75" customHeight="1">
      <c r="A47" s="254">
        <v>13</v>
      </c>
      <c r="B47" s="255" t="s">
        <v>143</v>
      </c>
      <c r="C47" s="256"/>
      <c r="D47" s="266"/>
      <c r="E47" s="266"/>
      <c r="F47" s="258"/>
      <c r="G47" s="258"/>
      <c r="H47" s="258"/>
      <c r="I47" s="224"/>
      <c r="J47" s="224"/>
      <c r="K47" s="224"/>
      <c r="L47" s="279">
        <v>56.5</v>
      </c>
      <c r="M47" s="279">
        <v>1.47</v>
      </c>
      <c r="N47" s="279">
        <v>0.16</v>
      </c>
      <c r="O47" s="280">
        <v>3.48</v>
      </c>
      <c r="P47" s="280">
        <v>0.46</v>
      </c>
      <c r="Q47" s="280">
        <v>5.38</v>
      </c>
      <c r="R47" s="280">
        <v>0.66</v>
      </c>
      <c r="S47" s="280">
        <v>21.44</v>
      </c>
      <c r="T47" s="280">
        <v>3.47</v>
      </c>
      <c r="U47" s="280">
        <v>40.24</v>
      </c>
      <c r="V47" s="280">
        <v>7.92</v>
      </c>
      <c r="W47" s="280">
        <v>20.76</v>
      </c>
      <c r="X47" s="280">
        <v>2.93</v>
      </c>
      <c r="Y47" s="280">
        <v>7.97</v>
      </c>
      <c r="Z47" s="280">
        <v>1.7</v>
      </c>
      <c r="AA47" s="280">
        <v>37.92</v>
      </c>
      <c r="AB47" s="280">
        <v>3.34</v>
      </c>
      <c r="AC47" s="280">
        <v>44.73</v>
      </c>
      <c r="AD47" s="280">
        <v>5.04</v>
      </c>
      <c r="AE47" s="280">
        <v>57.08</v>
      </c>
      <c r="AF47" s="280">
        <v>4.66</v>
      </c>
      <c r="AG47" s="280">
        <v>81.16</v>
      </c>
      <c r="AH47" s="280">
        <v>19</v>
      </c>
      <c r="AI47" s="279">
        <v>30.41</v>
      </c>
      <c r="AJ47" s="279">
        <v>6.36</v>
      </c>
      <c r="AK47" s="279">
        <v>8.7899999999999991</v>
      </c>
      <c r="AL47" s="279">
        <v>1.01</v>
      </c>
      <c r="AM47" s="280">
        <v>48.29</v>
      </c>
      <c r="AN47" s="280">
        <v>9.5</v>
      </c>
      <c r="AO47" s="280">
        <v>16.54</v>
      </c>
      <c r="AP47" s="280">
        <v>1.91</v>
      </c>
      <c r="AQ47" s="280">
        <v>56.46</v>
      </c>
      <c r="AR47" s="280">
        <v>15.33</v>
      </c>
      <c r="AS47" s="280">
        <v>18.25</v>
      </c>
      <c r="AT47" s="280">
        <v>2.91</v>
      </c>
      <c r="AU47" s="280">
        <v>70.010000000000005</v>
      </c>
      <c r="AV47" s="280">
        <v>19.100000000000001</v>
      </c>
      <c r="AW47" s="280">
        <v>7.32</v>
      </c>
      <c r="AX47" s="280">
        <v>1.3</v>
      </c>
      <c r="AY47" s="279">
        <f t="shared" si="6"/>
        <v>9.7099999999999955</v>
      </c>
      <c r="AZ47" s="279">
        <v>1.51</v>
      </c>
      <c r="BA47" s="281">
        <v>11.88</v>
      </c>
      <c r="BB47" s="281">
        <v>2.4700000000000002</v>
      </c>
      <c r="BC47" s="280">
        <v>10.3</v>
      </c>
      <c r="BD47" s="280">
        <v>1.25</v>
      </c>
      <c r="BE47" s="280">
        <v>9.32</v>
      </c>
      <c r="BF47" s="280">
        <v>0.54</v>
      </c>
      <c r="BG47" s="280">
        <v>8.5299999999999994</v>
      </c>
      <c r="BH47" s="280">
        <v>0.77</v>
      </c>
      <c r="BI47" s="280">
        <v>19.559999999999999</v>
      </c>
      <c r="BJ47" s="280">
        <v>1.94</v>
      </c>
      <c r="BK47" s="280">
        <v>27.02</v>
      </c>
      <c r="BL47" s="280">
        <v>2.68</v>
      </c>
      <c r="BM47" s="280">
        <v>40.18</v>
      </c>
      <c r="BN47" s="280">
        <v>3.99</v>
      </c>
      <c r="BO47" s="280">
        <v>58.85</v>
      </c>
      <c r="BP47" s="280">
        <v>5.84</v>
      </c>
      <c r="BQ47" s="280">
        <v>1.93</v>
      </c>
      <c r="BR47" s="281">
        <v>0.49</v>
      </c>
      <c r="BS47" s="280">
        <v>2.67</v>
      </c>
      <c r="BT47" s="280">
        <v>0.68</v>
      </c>
      <c r="BU47" s="280">
        <v>3.98</v>
      </c>
      <c r="BV47" s="280">
        <v>1</v>
      </c>
      <c r="BW47" s="280">
        <v>5.82</v>
      </c>
      <c r="BX47" s="280">
        <v>1.47</v>
      </c>
      <c r="BY47" s="280">
        <v>644.54</v>
      </c>
      <c r="BZ47" s="280">
        <v>16.77</v>
      </c>
      <c r="CA47" s="280">
        <v>15.06</v>
      </c>
      <c r="CB47" s="280">
        <v>2.56</v>
      </c>
      <c r="CC47" s="280">
        <v>11.15</v>
      </c>
      <c r="CD47" s="280">
        <v>2.1</v>
      </c>
      <c r="CE47" s="280">
        <v>244.88</v>
      </c>
      <c r="CF47" s="280">
        <v>34.07</v>
      </c>
      <c r="CG47" s="279">
        <v>19.23</v>
      </c>
      <c r="CH47" s="279">
        <v>1.52</v>
      </c>
      <c r="CI47" s="279">
        <v>7.81</v>
      </c>
      <c r="CJ47" s="279">
        <v>3.69</v>
      </c>
      <c r="CK47" s="279">
        <v>8.86</v>
      </c>
      <c r="CL47" s="279">
        <v>1.92</v>
      </c>
      <c r="CM47" s="279">
        <v>25.66</v>
      </c>
      <c r="CN47" s="279">
        <v>2.4500000000000002</v>
      </c>
      <c r="CO47" s="279">
        <v>16.45</v>
      </c>
      <c r="CP47" s="279">
        <v>2.34</v>
      </c>
      <c r="CQ47" s="279">
        <v>10.220000000000001</v>
      </c>
      <c r="CR47" s="279">
        <v>0.71</v>
      </c>
      <c r="CS47" s="279">
        <v>43.19</v>
      </c>
      <c r="CT47" s="279">
        <v>11.03</v>
      </c>
      <c r="CU47" s="279">
        <v>51.08</v>
      </c>
      <c r="CV47" s="279">
        <v>3.53</v>
      </c>
      <c r="CW47" s="279">
        <v>47.51</v>
      </c>
      <c r="CX47" s="279">
        <v>11.03</v>
      </c>
      <c r="CY47" s="279">
        <f t="shared" si="4"/>
        <v>51.08</v>
      </c>
      <c r="CZ47" s="279">
        <v>3.53</v>
      </c>
      <c r="DA47" s="279">
        <v>27.26</v>
      </c>
      <c r="DB47" s="279">
        <v>10.73</v>
      </c>
      <c r="DC47" s="279">
        <v>34.08</v>
      </c>
      <c r="DD47" s="279">
        <v>13.41</v>
      </c>
      <c r="DE47" s="279">
        <v>45.44</v>
      </c>
      <c r="DF47" s="279">
        <v>17.88</v>
      </c>
      <c r="DG47" s="279"/>
      <c r="DH47" s="279"/>
      <c r="DI47" s="279">
        <v>13.87</v>
      </c>
      <c r="DJ47" s="279">
        <v>1.93</v>
      </c>
      <c r="DK47" s="279">
        <v>3.32</v>
      </c>
      <c r="DL47" s="279">
        <v>0.36</v>
      </c>
      <c r="DM47" s="279">
        <v>44.51</v>
      </c>
      <c r="DN47" s="279">
        <v>5.56</v>
      </c>
      <c r="DO47" s="279">
        <v>57.92</v>
      </c>
      <c r="DP47" s="279">
        <v>7.06</v>
      </c>
      <c r="DQ47" s="279">
        <v>70.150000000000006</v>
      </c>
      <c r="DR47" s="279">
        <v>7.75</v>
      </c>
      <c r="DS47" s="279">
        <v>85.04</v>
      </c>
      <c r="DT47" s="279">
        <v>8.59</v>
      </c>
      <c r="DU47" s="279">
        <v>14.97</v>
      </c>
      <c r="DV47" s="279">
        <v>1.72</v>
      </c>
      <c r="DW47" s="279">
        <v>17.47</v>
      </c>
      <c r="DX47" s="279">
        <v>2</v>
      </c>
    </row>
    <row r="48" spans="1:128" ht="18.75" customHeight="1">
      <c r="A48" s="254"/>
      <c r="B48" s="255" t="s">
        <v>144</v>
      </c>
      <c r="C48" s="265" t="s">
        <v>145</v>
      </c>
      <c r="D48" s="257" t="str">
        <f>IF($D$2=40.5,BY31,IF($D$2=41.5,BY32,IF($D$2=42.5,BY33,IF($D$2=43.5,BY34,IF($D$2=44.5,BY35,IF($D$2=45.5,BY36,IF($D$2=46.5,BY37,)))))))&amp;
IF($D$2=47.5,BY38,IF($D$2=48.5,BY39,IF($D$2=49.5,BY40,IF($D$2=50.5,BY41,IF($D$2=51.5,BY42,IF($D$2=52.5,BY43,IF($D$2=53.5,BY44,)))))))&amp;
IF($D$2=54.5,BY45,IF($D$2=55.5,BY46,IF($D$2=56.5,BY47,IF($D$2=57.5,BY48,IF($D$2=15.5,BY6,IF($D$2=16.5,BY7,IF($D$2=17.5,BY8,)))))))&amp;
IF($D$2=18.5,BY9,IF($D$2=19.5,BY10,IF($D$2=20.5,BY11,IF($D$2=21.5,BY12,IF($D$2=22.5,BY13,IF($D$2=23.5,BY14,IF($D$2=24.5,BY15,)))))))&amp;IF($D$2=25.5,BY16,IF($D$2=26.5,BY17,IF($D$2=39.5,BY30,)))&amp;IF($D$2=31.5,BY22,IF($D$2=32.5,BY23,IF($D$2=33.5,BY24,IF($D$2=34.5,BY25,IF($D$2=35.5,BY26,IF($D$2=36.5,BY27,IF($D$2=37.5,BY28,IF($C$2=38.5,BY29,))))))))&amp;IF($D$2=27.5,BY18,IF($D$2=28.5,BY19,IF($D$2=29.5,BY20,IF($D$2=30.5,BY21,))))</f>
        <v>366.44</v>
      </c>
      <c r="E48" s="257" t="str">
        <f>IF($D$2=40.5,BZ31,IF($D$2=41.5,BZ32,IF($D$2=42.5,BZ33,IF($D$2=43.5,BZ34,IF($D$2=44.5,BZ35,IF($D$2=45.5,BZ36,IF($D$2=46.5,BZ37,)))))))&amp;
IF($D$2=47.5,BZ38,IF($D$2=48.5,BZ39,IF($D$2=49.5,BZ40,IF($D$2=50.5,BZ41,IF($D$2=51.5,BZ42,IF($D$2=52.5,BZ43,IF($D$2=53.5,BZ44,)))))))&amp;
IF($D$2=54.5,BZ45,IF($D$2=55.5,BZ46,IF($D$2=56.5,BZ47,IF($D$2=57.5,BZ48,IF($D$2=15.5,BZ6,IF($D$2=16.5,BZ7,IF($D$2=17.5,BZ8,)))))))&amp;
IF($D$2=18.5,BZ9,IF($D$2=19.5,BZ10,IF($D$2=20.5,BZ11,IF($D$2=21.5,BZ12,IF($D$2=22.5,BZ13,IF($D$2=23.5,BZ14,IF($D$2=24.5,BZ15,)))))))&amp;IF($D$2=25.5,BZ16,IF($D$2=26.5,BZ17,IF($D$2=39.5,BZ30,)))&amp;IF($D$2=31.5,BZ22,IF($D$2=32.5,BZ23,IF($D$2=33.5,BZ24,IF($D$2=34.5,BZ25,IF($D$2=35.5,BZ26,IF($D$2=36.5,BZ27,IF($D$2=37.5,BZ28,IF($C$2=38.5,BZ29,))))))))&amp;IF($D$2=27.5,BZ18,IF($D$2=28.5,BZ19,IF($D$2=29.5,BZ20,IF($D$2=30.5,BZ21,))))</f>
        <v>16.77</v>
      </c>
      <c r="F48" s="258">
        <f t="shared" si="5"/>
        <v>20.962499999999999</v>
      </c>
      <c r="G48" s="258">
        <f t="shared" si="7"/>
        <v>383.21</v>
      </c>
      <c r="H48" s="258">
        <f t="shared" si="8"/>
        <v>387.40249999999997</v>
      </c>
      <c r="I48" s="224"/>
      <c r="J48" s="224"/>
      <c r="K48" s="224"/>
      <c r="L48" s="279">
        <v>57.5</v>
      </c>
      <c r="M48" s="279">
        <v>1.48</v>
      </c>
      <c r="N48" s="279">
        <v>0.16</v>
      </c>
      <c r="O48" s="280">
        <v>3.51</v>
      </c>
      <c r="P48" s="280">
        <v>0.46</v>
      </c>
      <c r="Q48" s="280">
        <v>5.44</v>
      </c>
      <c r="R48" s="280">
        <v>0.66</v>
      </c>
      <c r="S48" s="280">
        <v>21.66</v>
      </c>
      <c r="T48" s="280">
        <v>3.47</v>
      </c>
      <c r="U48" s="280">
        <v>40.69</v>
      </c>
      <c r="V48" s="280">
        <v>7.92</v>
      </c>
      <c r="W48" s="280">
        <v>20.95</v>
      </c>
      <c r="X48" s="280">
        <v>2.93</v>
      </c>
      <c r="Y48" s="280">
        <v>8.0500000000000007</v>
      </c>
      <c r="Z48" s="280">
        <v>1.7</v>
      </c>
      <c r="AA48" s="280">
        <v>38.299999999999997</v>
      </c>
      <c r="AB48" s="280">
        <v>3.34</v>
      </c>
      <c r="AC48" s="280">
        <v>45.18</v>
      </c>
      <c r="AD48" s="280">
        <v>5.04</v>
      </c>
      <c r="AE48" s="280">
        <v>57.51</v>
      </c>
      <c r="AF48" s="280">
        <v>4.66</v>
      </c>
      <c r="AG48" s="280">
        <v>82.11</v>
      </c>
      <c r="AH48" s="280">
        <v>19</v>
      </c>
      <c r="AI48" s="279">
        <v>30.72</v>
      </c>
      <c r="AJ48" s="279">
        <v>6.36</v>
      </c>
      <c r="AK48" s="279">
        <v>8.8699999999999992</v>
      </c>
      <c r="AL48" s="279">
        <v>1.01</v>
      </c>
      <c r="AM48" s="280">
        <v>48.83</v>
      </c>
      <c r="AN48" s="280">
        <v>9.5</v>
      </c>
      <c r="AO48" s="280">
        <v>16.7</v>
      </c>
      <c r="AP48" s="280">
        <v>1.91</v>
      </c>
      <c r="AQ48" s="280">
        <v>57.09</v>
      </c>
      <c r="AR48" s="280">
        <v>15.33</v>
      </c>
      <c r="AS48" s="280">
        <v>18.39</v>
      </c>
      <c r="AT48" s="280">
        <v>2.91</v>
      </c>
      <c r="AU48" s="280">
        <v>70.790000000000006</v>
      </c>
      <c r="AV48" s="280">
        <v>19.100000000000001</v>
      </c>
      <c r="AW48" s="280">
        <v>7.4</v>
      </c>
      <c r="AX48" s="280">
        <v>1.3</v>
      </c>
      <c r="AY48" s="279">
        <f t="shared" si="6"/>
        <v>9.8099999999999952</v>
      </c>
      <c r="AZ48" s="279">
        <v>1.51</v>
      </c>
      <c r="BA48" s="281">
        <v>12.01</v>
      </c>
      <c r="BB48" s="281">
        <v>2.4700000000000002</v>
      </c>
      <c r="BC48" s="280">
        <v>10.39</v>
      </c>
      <c r="BD48" s="280">
        <v>1.25</v>
      </c>
      <c r="BE48" s="280">
        <v>9.4499999999999993</v>
      </c>
      <c r="BF48" s="280">
        <v>0.54</v>
      </c>
      <c r="BG48" s="280">
        <v>8.65</v>
      </c>
      <c r="BH48" s="280">
        <v>0.77</v>
      </c>
      <c r="BI48" s="280">
        <v>19.82</v>
      </c>
      <c r="BJ48" s="280">
        <v>1.94</v>
      </c>
      <c r="BK48" s="280">
        <v>27.38</v>
      </c>
      <c r="BL48" s="280">
        <v>2.68</v>
      </c>
      <c r="BM48" s="280">
        <v>40.71</v>
      </c>
      <c r="BN48" s="280">
        <v>3.99</v>
      </c>
      <c r="BO48" s="280">
        <v>59.63</v>
      </c>
      <c r="BP48" s="280">
        <v>5.84</v>
      </c>
      <c r="BQ48" s="280">
        <v>1.95</v>
      </c>
      <c r="BR48" s="281">
        <v>0.49</v>
      </c>
      <c r="BS48" s="280">
        <v>2.7</v>
      </c>
      <c r="BT48" s="280">
        <v>0.68</v>
      </c>
      <c r="BU48" s="280">
        <v>4.01</v>
      </c>
      <c r="BV48" s="280">
        <v>1</v>
      </c>
      <c r="BW48" s="280">
        <v>5.88</v>
      </c>
      <c r="BX48" s="280">
        <v>1.47</v>
      </c>
      <c r="BY48" s="280">
        <v>655.33000000000004</v>
      </c>
      <c r="BZ48" s="280">
        <v>16.77</v>
      </c>
      <c r="CA48" s="280">
        <v>15.23</v>
      </c>
      <c r="CB48" s="280">
        <v>2.56</v>
      </c>
      <c r="CC48" s="280">
        <v>11.26</v>
      </c>
      <c r="CD48" s="280">
        <v>2.1</v>
      </c>
      <c r="CE48" s="280">
        <v>248.35</v>
      </c>
      <c r="CF48" s="280">
        <v>34.07</v>
      </c>
      <c r="CG48" s="279">
        <v>19.510000000000002</v>
      </c>
      <c r="CH48" s="279">
        <v>1.52</v>
      </c>
      <c r="CI48" s="279">
        <v>7.81</v>
      </c>
      <c r="CJ48" s="279">
        <v>3.69</v>
      </c>
      <c r="CK48" s="279">
        <v>8.91</v>
      </c>
      <c r="CL48" s="279">
        <v>1.92</v>
      </c>
      <c r="CM48" s="279">
        <v>25.91</v>
      </c>
      <c r="CN48" s="279">
        <v>2.4500000000000002</v>
      </c>
      <c r="CO48" s="279">
        <v>16.68</v>
      </c>
      <c r="CP48" s="279">
        <v>2.34</v>
      </c>
      <c r="CQ48" s="279">
        <v>10.35</v>
      </c>
      <c r="CR48" s="279">
        <v>0.71</v>
      </c>
      <c r="CS48" s="279">
        <v>43.59</v>
      </c>
      <c r="CT48" s="279">
        <v>11.03</v>
      </c>
      <c r="CU48" s="279">
        <v>51.76</v>
      </c>
      <c r="CV48" s="279">
        <v>3.53</v>
      </c>
      <c r="CW48" s="279">
        <v>47.95</v>
      </c>
      <c r="CX48" s="279">
        <v>11.03</v>
      </c>
      <c r="CY48" s="279">
        <f t="shared" si="4"/>
        <v>51.76</v>
      </c>
      <c r="CZ48" s="279">
        <v>3.53</v>
      </c>
      <c r="DA48" s="279">
        <v>27.4</v>
      </c>
      <c r="DB48" s="279">
        <v>10.73</v>
      </c>
      <c r="DC48" s="279">
        <v>34.25</v>
      </c>
      <c r="DD48" s="279">
        <v>13.41</v>
      </c>
      <c r="DE48" s="279">
        <v>45.67</v>
      </c>
      <c r="DF48" s="279">
        <v>17.88</v>
      </c>
      <c r="DG48" s="279"/>
      <c r="DH48" s="279"/>
      <c r="DI48" s="279">
        <v>14.05</v>
      </c>
      <c r="DJ48" s="279">
        <v>1.93</v>
      </c>
      <c r="DK48" s="279">
        <v>3.36</v>
      </c>
      <c r="DL48" s="279">
        <v>0.36</v>
      </c>
      <c r="DM48" s="279">
        <v>44.83</v>
      </c>
      <c r="DN48" s="279">
        <v>5.56</v>
      </c>
      <c r="DO48" s="279">
        <v>58.3</v>
      </c>
      <c r="DP48" s="279">
        <v>7.06</v>
      </c>
      <c r="DQ48" s="279">
        <v>70.62</v>
      </c>
      <c r="DR48" s="279">
        <v>7.75</v>
      </c>
      <c r="DS48" s="279">
        <v>85.61</v>
      </c>
      <c r="DT48" s="279">
        <v>8.59</v>
      </c>
      <c r="DU48" s="279">
        <v>15.16</v>
      </c>
      <c r="DV48" s="279">
        <v>1.72</v>
      </c>
      <c r="DW48" s="279">
        <v>17.690000000000001</v>
      </c>
      <c r="DX48" s="279">
        <v>2</v>
      </c>
    </row>
    <row r="49" spans="1:128" ht="18.75" customHeight="1">
      <c r="A49" s="254"/>
      <c r="B49" s="255" t="s">
        <v>146</v>
      </c>
      <c r="C49" s="265"/>
      <c r="D49" s="266"/>
      <c r="E49" s="266"/>
      <c r="F49" s="258"/>
      <c r="G49" s="258"/>
      <c r="H49" s="258"/>
      <c r="I49" s="224"/>
      <c r="J49" s="224"/>
      <c r="K49" s="224"/>
      <c r="L49" s="279">
        <v>58.5</v>
      </c>
      <c r="M49" s="279">
        <v>1.49</v>
      </c>
      <c r="N49" s="279">
        <v>0.16</v>
      </c>
      <c r="O49" s="280">
        <v>3.54</v>
      </c>
      <c r="P49" s="280">
        <v>0.46</v>
      </c>
      <c r="Q49" s="280">
        <v>5.49</v>
      </c>
      <c r="R49" s="280">
        <v>0.66</v>
      </c>
      <c r="S49" s="280">
        <v>21.87</v>
      </c>
      <c r="T49" s="280">
        <v>3.47</v>
      </c>
      <c r="U49" s="280">
        <v>41.15</v>
      </c>
      <c r="V49" s="280">
        <v>7.92</v>
      </c>
      <c r="W49" s="280">
        <v>21.14</v>
      </c>
      <c r="X49" s="280">
        <v>2.93</v>
      </c>
      <c r="Y49" s="280">
        <v>8.1300000000000008</v>
      </c>
      <c r="Z49" s="280">
        <v>1.7</v>
      </c>
      <c r="AA49" s="280">
        <v>38.69</v>
      </c>
      <c r="AB49" s="280">
        <v>3.34</v>
      </c>
      <c r="AC49" s="280">
        <v>45.63</v>
      </c>
      <c r="AD49" s="280">
        <v>5.04</v>
      </c>
      <c r="AE49" s="280">
        <v>57.94</v>
      </c>
      <c r="AF49" s="280">
        <v>4.66</v>
      </c>
      <c r="AG49" s="280">
        <v>83.06</v>
      </c>
      <c r="AH49" s="280">
        <v>19</v>
      </c>
      <c r="AI49" s="279">
        <v>31.02</v>
      </c>
      <c r="AJ49" s="279">
        <v>6.36</v>
      </c>
      <c r="AK49" s="279">
        <v>8.9600000000000009</v>
      </c>
      <c r="AL49" s="279">
        <v>1.01</v>
      </c>
      <c r="AM49" s="280">
        <v>49.37</v>
      </c>
      <c r="AN49" s="280">
        <v>9.5</v>
      </c>
      <c r="AO49" s="280">
        <v>16.850000000000001</v>
      </c>
      <c r="AP49" s="280">
        <v>1.91</v>
      </c>
      <c r="AQ49" s="280">
        <v>57.71</v>
      </c>
      <c r="AR49" s="280">
        <v>15.33</v>
      </c>
      <c r="AS49" s="280">
        <v>18.53</v>
      </c>
      <c r="AT49" s="280">
        <v>2.91</v>
      </c>
      <c r="AU49" s="280">
        <v>71.56</v>
      </c>
      <c r="AV49" s="280">
        <v>19.100000000000001</v>
      </c>
      <c r="AW49" s="280">
        <v>7.47</v>
      </c>
      <c r="AX49" s="280">
        <v>1.3</v>
      </c>
      <c r="AY49" s="279">
        <f t="shared" si="6"/>
        <v>9.9099999999999948</v>
      </c>
      <c r="AZ49" s="279">
        <v>1.51</v>
      </c>
      <c r="BA49" s="281">
        <v>12.13</v>
      </c>
      <c r="BB49" s="281">
        <v>2.4700000000000002</v>
      </c>
      <c r="BC49" s="280">
        <v>10.49</v>
      </c>
      <c r="BD49" s="280">
        <v>1.25</v>
      </c>
      <c r="BE49" s="280">
        <v>9.58</v>
      </c>
      <c r="BF49" s="280">
        <v>0.54</v>
      </c>
      <c r="BG49" s="280">
        <v>8.77</v>
      </c>
      <c r="BH49" s="280">
        <v>0.77</v>
      </c>
      <c r="BI49" s="280">
        <v>20.079999999999998</v>
      </c>
      <c r="BJ49" s="280">
        <v>1.94</v>
      </c>
      <c r="BK49" s="280">
        <v>27.74</v>
      </c>
      <c r="BL49" s="280">
        <v>2.68</v>
      </c>
      <c r="BM49" s="280">
        <v>41.25</v>
      </c>
      <c r="BN49" s="280">
        <v>3.99</v>
      </c>
      <c r="BO49" s="280">
        <v>60.41</v>
      </c>
      <c r="BP49" s="280">
        <v>5.84</v>
      </c>
      <c r="BQ49" s="280">
        <v>1.97</v>
      </c>
      <c r="BR49" s="281">
        <v>0.49</v>
      </c>
      <c r="BS49" s="280">
        <v>2.72</v>
      </c>
      <c r="BT49" s="280">
        <v>0.68</v>
      </c>
      <c r="BU49" s="280">
        <v>4.05</v>
      </c>
      <c r="BV49" s="280">
        <v>1</v>
      </c>
      <c r="BW49" s="280">
        <v>5.93</v>
      </c>
      <c r="BX49" s="280">
        <v>1.47</v>
      </c>
      <c r="BY49" s="280">
        <v>666.11</v>
      </c>
      <c r="BZ49" s="280">
        <v>16.77</v>
      </c>
      <c r="CA49" s="280">
        <v>15.39</v>
      </c>
      <c r="CB49" s="280">
        <v>2.56</v>
      </c>
      <c r="CC49" s="280">
        <v>11.37</v>
      </c>
      <c r="CD49" s="280">
        <v>2.1</v>
      </c>
      <c r="CE49" s="280">
        <v>251.81</v>
      </c>
      <c r="CF49" s="280">
        <v>34.07</v>
      </c>
      <c r="CG49" s="279">
        <v>19.78</v>
      </c>
      <c r="CH49" s="279">
        <v>1.52</v>
      </c>
      <c r="CI49" s="279">
        <v>7.81</v>
      </c>
      <c r="CJ49" s="279">
        <v>3.69</v>
      </c>
      <c r="CK49" s="279">
        <v>8.9600000000000009</v>
      </c>
      <c r="CL49" s="279">
        <v>1.92</v>
      </c>
      <c r="CM49" s="279">
        <v>26.15</v>
      </c>
      <c r="CN49" s="279">
        <v>2.4500000000000002</v>
      </c>
      <c r="CO49" s="279">
        <v>16.899999999999999</v>
      </c>
      <c r="CP49" s="279">
        <v>2.34</v>
      </c>
      <c r="CQ49" s="279">
        <v>10.49</v>
      </c>
      <c r="CR49" s="279">
        <v>0.71</v>
      </c>
      <c r="CS49" s="279">
        <v>44</v>
      </c>
      <c r="CT49" s="279">
        <v>11.03</v>
      </c>
      <c r="CU49" s="279">
        <v>52.43</v>
      </c>
      <c r="CV49" s="279">
        <v>3.53</v>
      </c>
      <c r="CW49" s="279">
        <v>48.4</v>
      </c>
      <c r="CX49" s="279">
        <v>11.03</v>
      </c>
      <c r="CY49" s="279">
        <f t="shared" si="4"/>
        <v>52.43</v>
      </c>
      <c r="CZ49" s="279">
        <v>3.53</v>
      </c>
      <c r="DA49" s="279">
        <v>27.55</v>
      </c>
      <c r="DB49" s="279">
        <v>10.73</v>
      </c>
      <c r="DC49" s="279">
        <v>34.43</v>
      </c>
      <c r="DD49" s="279">
        <v>13.41</v>
      </c>
      <c r="DE49" s="279">
        <v>45.91</v>
      </c>
      <c r="DF49" s="279">
        <v>17.88</v>
      </c>
      <c r="DG49" s="279"/>
      <c r="DH49" s="279"/>
      <c r="DI49" s="279">
        <v>14.22</v>
      </c>
      <c r="DJ49" s="279">
        <v>1.93</v>
      </c>
      <c r="DK49" s="279">
        <v>3.4</v>
      </c>
      <c r="DL49" s="279">
        <v>0.36</v>
      </c>
      <c r="DM49" s="279">
        <v>45.16</v>
      </c>
      <c r="DN49" s="279">
        <v>5.56</v>
      </c>
      <c r="DO49" s="279">
        <v>58.68</v>
      </c>
      <c r="DP49" s="279">
        <v>7.06</v>
      </c>
      <c r="DQ49" s="279">
        <v>71.08</v>
      </c>
      <c r="DR49" s="279">
        <v>7.75</v>
      </c>
      <c r="DS49" s="279">
        <v>86.18</v>
      </c>
      <c r="DT49" s="279">
        <v>8.59</v>
      </c>
      <c r="DU49" s="279">
        <v>15.36</v>
      </c>
      <c r="DV49" s="279">
        <v>1.72</v>
      </c>
      <c r="DW49" s="279">
        <v>17.920000000000002</v>
      </c>
      <c r="DX49" s="279">
        <v>2</v>
      </c>
    </row>
    <row r="50" spans="1:128" ht="18.75" customHeight="1">
      <c r="A50" s="254"/>
      <c r="B50" s="255" t="s">
        <v>147</v>
      </c>
      <c r="C50" s="265" t="s">
        <v>148</v>
      </c>
      <c r="D50" s="266">
        <v>250000</v>
      </c>
      <c r="E50" s="266"/>
      <c r="F50" s="258"/>
      <c r="G50" s="258"/>
      <c r="H50" s="258"/>
      <c r="I50" s="224"/>
      <c r="J50" s="224"/>
      <c r="K50" s="224"/>
      <c r="L50" s="279">
        <v>59.5</v>
      </c>
      <c r="M50" s="279">
        <v>1.5</v>
      </c>
      <c r="N50" s="279">
        <v>0.16</v>
      </c>
      <c r="O50" s="280">
        <v>3.57</v>
      </c>
      <c r="P50" s="280">
        <v>0.46</v>
      </c>
      <c r="Q50" s="280">
        <v>5.54</v>
      </c>
      <c r="R50" s="280">
        <v>0.66</v>
      </c>
      <c r="S50" s="280">
        <v>22.09</v>
      </c>
      <c r="T50" s="280">
        <v>3.47</v>
      </c>
      <c r="U50" s="280">
        <v>41.6</v>
      </c>
      <c r="V50" s="280">
        <v>7.92</v>
      </c>
      <c r="W50" s="280">
        <v>21.33</v>
      </c>
      <c r="X50" s="280">
        <v>2.93</v>
      </c>
      <c r="Y50" s="280">
        <v>8.2100000000000009</v>
      </c>
      <c r="Z50" s="280">
        <v>1.7</v>
      </c>
      <c r="AA50" s="280">
        <v>39.07</v>
      </c>
      <c r="AB50" s="280">
        <v>3.34</v>
      </c>
      <c r="AC50" s="280">
        <v>46.07</v>
      </c>
      <c r="AD50" s="280">
        <v>5.04</v>
      </c>
      <c r="AE50" s="280">
        <v>58.38</v>
      </c>
      <c r="AF50" s="280">
        <v>4.66</v>
      </c>
      <c r="AG50" s="280">
        <v>84</v>
      </c>
      <c r="AH50" s="280">
        <v>19</v>
      </c>
      <c r="AI50" s="279">
        <v>31.32</v>
      </c>
      <c r="AJ50" s="279">
        <v>6.36</v>
      </c>
      <c r="AK50" s="279">
        <v>9.0399999999999991</v>
      </c>
      <c r="AL50" s="279">
        <v>1.01</v>
      </c>
      <c r="AM50" s="280">
        <v>49.92</v>
      </c>
      <c r="AN50" s="280">
        <v>9.5</v>
      </c>
      <c r="AO50" s="280">
        <v>17.010000000000002</v>
      </c>
      <c r="AP50" s="280">
        <v>1.91</v>
      </c>
      <c r="AQ50" s="280">
        <v>58.33</v>
      </c>
      <c r="AR50" s="280">
        <v>15.33</v>
      </c>
      <c r="AS50" s="280">
        <v>18.68</v>
      </c>
      <c r="AT50" s="280">
        <v>2.91</v>
      </c>
      <c r="AU50" s="280">
        <v>72.34</v>
      </c>
      <c r="AV50" s="280">
        <v>19.100000000000001</v>
      </c>
      <c r="AW50" s="280">
        <v>7.55</v>
      </c>
      <c r="AX50" s="280">
        <v>1.3</v>
      </c>
      <c r="AY50" s="279">
        <f t="shared" si="6"/>
        <v>10.009999999999994</v>
      </c>
      <c r="AZ50" s="279">
        <v>1.51</v>
      </c>
      <c r="BA50" s="281">
        <v>12.26</v>
      </c>
      <c r="BB50" s="281">
        <v>2.4700000000000002</v>
      </c>
      <c r="BC50" s="280">
        <v>10.59</v>
      </c>
      <c r="BD50" s="280">
        <v>1.25</v>
      </c>
      <c r="BE50" s="280">
        <v>9.7100000000000009</v>
      </c>
      <c r="BF50" s="280">
        <v>0.54</v>
      </c>
      <c r="BG50" s="280">
        <v>8.89</v>
      </c>
      <c r="BH50" s="280">
        <v>0.77</v>
      </c>
      <c r="BI50" s="280">
        <v>20.34</v>
      </c>
      <c r="BJ50" s="280">
        <v>1.94</v>
      </c>
      <c r="BK50" s="280">
        <v>28.1</v>
      </c>
      <c r="BL50" s="280">
        <v>2.68</v>
      </c>
      <c r="BM50" s="280">
        <v>41.78</v>
      </c>
      <c r="BN50" s="280">
        <v>3.99</v>
      </c>
      <c r="BO50" s="280">
        <v>61.2</v>
      </c>
      <c r="BP50" s="280">
        <v>5.84</v>
      </c>
      <c r="BQ50" s="280">
        <v>1.99</v>
      </c>
      <c r="BR50" s="281">
        <v>0.49</v>
      </c>
      <c r="BS50" s="280">
        <v>2.75</v>
      </c>
      <c r="BT50" s="280">
        <v>0.68</v>
      </c>
      <c r="BU50" s="280">
        <v>4.09</v>
      </c>
      <c r="BV50" s="280">
        <v>1</v>
      </c>
      <c r="BW50" s="280">
        <v>5.99</v>
      </c>
      <c r="BX50" s="280">
        <v>1.47</v>
      </c>
      <c r="BY50" s="280">
        <v>676.89</v>
      </c>
      <c r="BZ50" s="280">
        <v>16.77</v>
      </c>
      <c r="CA50" s="280">
        <v>15.56</v>
      </c>
      <c r="CB50" s="280">
        <v>2.56</v>
      </c>
      <c r="CC50" s="280">
        <v>11.48</v>
      </c>
      <c r="CD50" s="280">
        <v>2.1</v>
      </c>
      <c r="CE50" s="280">
        <v>255.28</v>
      </c>
      <c r="CF50" s="280">
        <v>34.07</v>
      </c>
      <c r="CG50" s="279">
        <v>20.059999999999999</v>
      </c>
      <c r="CH50" s="279">
        <v>1.52</v>
      </c>
      <c r="CI50" s="279">
        <v>7.81</v>
      </c>
      <c r="CJ50" s="279">
        <v>3.69</v>
      </c>
      <c r="CK50" s="279">
        <v>9</v>
      </c>
      <c r="CL50" s="279">
        <v>1.92</v>
      </c>
      <c r="CM50" s="279">
        <v>26.4</v>
      </c>
      <c r="CN50" s="279">
        <v>2.4500000000000002</v>
      </c>
      <c r="CO50" s="279">
        <v>17.13</v>
      </c>
      <c r="CP50" s="279">
        <v>2.34</v>
      </c>
      <c r="CQ50" s="279">
        <v>10.62</v>
      </c>
      <c r="CR50" s="279">
        <v>0.71</v>
      </c>
      <c r="CS50" s="279">
        <v>44.4</v>
      </c>
      <c r="CT50" s="279">
        <v>11.03</v>
      </c>
      <c r="CU50" s="279">
        <v>53.11</v>
      </c>
      <c r="CV50" s="279">
        <v>3.53</v>
      </c>
      <c r="CW50" s="279">
        <v>48.84</v>
      </c>
      <c r="CX50" s="279">
        <v>11.03</v>
      </c>
      <c r="CY50" s="279">
        <f t="shared" si="4"/>
        <v>53.11</v>
      </c>
      <c r="CZ50" s="279">
        <v>3.53</v>
      </c>
      <c r="DA50" s="279">
        <v>27.69</v>
      </c>
      <c r="DB50" s="279">
        <v>10.73</v>
      </c>
      <c r="DC50" s="279">
        <v>34.61</v>
      </c>
      <c r="DD50" s="279">
        <v>13.41</v>
      </c>
      <c r="DE50" s="279">
        <v>46.15</v>
      </c>
      <c r="DF50" s="279">
        <v>17.88</v>
      </c>
      <c r="DG50" s="279"/>
      <c r="DH50" s="279"/>
      <c r="DI50" s="279">
        <v>14.39</v>
      </c>
      <c r="DJ50" s="279">
        <v>1.93</v>
      </c>
      <c r="DK50" s="279">
        <v>3.45</v>
      </c>
      <c r="DL50" s="279">
        <v>0.36</v>
      </c>
      <c r="DM50" s="279">
        <v>45.48</v>
      </c>
      <c r="DN50" s="279">
        <v>5.56</v>
      </c>
      <c r="DO50" s="279">
        <v>59.06</v>
      </c>
      <c r="DP50" s="279">
        <v>7.06</v>
      </c>
      <c r="DQ50" s="279">
        <v>71.55</v>
      </c>
      <c r="DR50" s="279">
        <v>7.75</v>
      </c>
      <c r="DS50" s="279">
        <v>86.75</v>
      </c>
      <c r="DT50" s="279">
        <v>8.59</v>
      </c>
      <c r="DU50" s="279">
        <v>15.55</v>
      </c>
      <c r="DV50" s="279">
        <v>1.72</v>
      </c>
      <c r="DW50" s="279">
        <v>18.14</v>
      </c>
      <c r="DX50" s="279">
        <v>2</v>
      </c>
    </row>
    <row r="51" spans="1:128" ht="18.75" customHeight="1">
      <c r="A51" s="254"/>
      <c r="B51" s="255" t="s">
        <v>149</v>
      </c>
      <c r="C51" s="265"/>
      <c r="D51" s="266"/>
      <c r="E51" s="266"/>
      <c r="F51" s="258"/>
      <c r="G51" s="258"/>
      <c r="H51" s="258"/>
      <c r="I51" s="224"/>
      <c r="J51" s="224"/>
      <c r="K51" s="224"/>
      <c r="L51" s="279">
        <v>60.5</v>
      </c>
      <c r="M51" s="279">
        <v>1.52</v>
      </c>
      <c r="N51" s="279">
        <v>0.16</v>
      </c>
      <c r="O51" s="280">
        <v>3.6</v>
      </c>
      <c r="P51" s="280">
        <v>0.46</v>
      </c>
      <c r="Q51" s="280">
        <v>5.59</v>
      </c>
      <c r="R51" s="280">
        <v>0.66</v>
      </c>
      <c r="S51" s="280">
        <v>22.3</v>
      </c>
      <c r="T51" s="280">
        <v>3.47</v>
      </c>
      <c r="U51" s="280">
        <v>42.05</v>
      </c>
      <c r="V51" s="280">
        <v>7.92</v>
      </c>
      <c r="W51" s="280">
        <v>21.51</v>
      </c>
      <c r="X51" s="280">
        <v>2.93</v>
      </c>
      <c r="Y51" s="280">
        <v>8.2899999999999991</v>
      </c>
      <c r="Z51" s="280">
        <v>1.7</v>
      </c>
      <c r="AA51" s="280">
        <v>39.46</v>
      </c>
      <c r="AB51" s="280">
        <v>3.34</v>
      </c>
      <c r="AC51" s="280">
        <v>46.52</v>
      </c>
      <c r="AD51" s="280">
        <v>5.04</v>
      </c>
      <c r="AE51" s="280">
        <v>58.81</v>
      </c>
      <c r="AF51" s="280">
        <v>4.66</v>
      </c>
      <c r="AG51" s="280">
        <v>84.95</v>
      </c>
      <c r="AH51" s="280">
        <v>19</v>
      </c>
      <c r="AI51" s="279">
        <v>31.63</v>
      </c>
      <c r="AJ51" s="279">
        <v>6.36</v>
      </c>
      <c r="AK51" s="279">
        <v>9.1199999999999992</v>
      </c>
      <c r="AL51" s="279">
        <v>1.01</v>
      </c>
      <c r="AM51" s="280">
        <v>50.46</v>
      </c>
      <c r="AN51" s="280">
        <v>9.5</v>
      </c>
      <c r="AO51" s="280">
        <v>17.170000000000002</v>
      </c>
      <c r="AP51" s="280">
        <v>1.91</v>
      </c>
      <c r="AQ51" s="280">
        <v>58.96</v>
      </c>
      <c r="AR51" s="280">
        <v>15.33</v>
      </c>
      <c r="AS51" s="280">
        <v>18.82</v>
      </c>
      <c r="AT51" s="280">
        <v>2.91</v>
      </c>
      <c r="AU51" s="280">
        <v>73.12</v>
      </c>
      <c r="AV51" s="280">
        <v>19.100000000000001</v>
      </c>
      <c r="AW51" s="280">
        <v>7.63</v>
      </c>
      <c r="AX51" s="280">
        <v>1.3</v>
      </c>
      <c r="AY51" s="279">
        <f t="shared" si="6"/>
        <v>10.109999999999994</v>
      </c>
      <c r="AZ51" s="279">
        <v>1.51</v>
      </c>
      <c r="BA51" s="281">
        <v>12.38</v>
      </c>
      <c r="BB51" s="281">
        <v>2.4700000000000002</v>
      </c>
      <c r="BC51" s="280">
        <v>10.69</v>
      </c>
      <c r="BD51" s="280">
        <v>1.25</v>
      </c>
      <c r="BE51" s="280">
        <v>9.84</v>
      </c>
      <c r="BF51" s="280">
        <v>0.54</v>
      </c>
      <c r="BG51" s="280">
        <v>9.01</v>
      </c>
      <c r="BH51" s="280">
        <v>0.77</v>
      </c>
      <c r="BI51" s="280">
        <v>20.6</v>
      </c>
      <c r="BJ51" s="280">
        <v>1.94</v>
      </c>
      <c r="BK51" s="280">
        <v>28.46</v>
      </c>
      <c r="BL51" s="280">
        <v>2.68</v>
      </c>
      <c r="BM51" s="280">
        <v>42.32</v>
      </c>
      <c r="BN51" s="280">
        <v>3.99</v>
      </c>
      <c r="BO51" s="280">
        <v>61.98</v>
      </c>
      <c r="BP51" s="280">
        <v>5.84</v>
      </c>
      <c r="BQ51" s="280">
        <v>2.0099999999999998</v>
      </c>
      <c r="BR51" s="281">
        <v>0.49</v>
      </c>
      <c r="BS51" s="280">
        <v>2.77</v>
      </c>
      <c r="BT51" s="280">
        <v>0.68</v>
      </c>
      <c r="BU51" s="280">
        <v>4.12</v>
      </c>
      <c r="BV51" s="280">
        <v>1</v>
      </c>
      <c r="BW51" s="280">
        <v>6.04</v>
      </c>
      <c r="BX51" s="280">
        <v>1.47</v>
      </c>
      <c r="BY51" s="280">
        <v>687.68</v>
      </c>
      <c r="BZ51" s="280">
        <v>16.77</v>
      </c>
      <c r="CA51" s="280">
        <v>15.72</v>
      </c>
      <c r="CB51" s="280">
        <v>2.56</v>
      </c>
      <c r="CC51" s="280">
        <v>11.59</v>
      </c>
      <c r="CD51" s="280">
        <v>2.1</v>
      </c>
      <c r="CE51" s="280">
        <v>258.74</v>
      </c>
      <c r="CF51" s="280">
        <v>34.07</v>
      </c>
      <c r="CG51" s="279">
        <v>20.329999999999998</v>
      </c>
      <c r="CH51" s="279">
        <v>1.52</v>
      </c>
      <c r="CI51" s="279">
        <v>7.81</v>
      </c>
      <c r="CJ51" s="279">
        <v>3.69</v>
      </c>
      <c r="CK51" s="279">
        <v>9.0500000000000007</v>
      </c>
      <c r="CL51" s="279">
        <v>1.92</v>
      </c>
      <c r="CM51" s="279">
        <v>26.64</v>
      </c>
      <c r="CN51" s="279">
        <v>2.4500000000000002</v>
      </c>
      <c r="CO51" s="279">
        <v>17.350000000000001</v>
      </c>
      <c r="CP51" s="279">
        <v>2.34</v>
      </c>
      <c r="CQ51" s="279">
        <v>10.76</v>
      </c>
      <c r="CR51" s="279">
        <v>0.71</v>
      </c>
      <c r="CS51" s="279">
        <v>44.8</v>
      </c>
      <c r="CT51" s="279">
        <v>11.03</v>
      </c>
      <c r="CU51" s="279">
        <v>53.78</v>
      </c>
      <c r="CV51" s="279">
        <v>3.53</v>
      </c>
      <c r="CW51" s="279">
        <v>49.28</v>
      </c>
      <c r="CX51" s="279">
        <v>11.03</v>
      </c>
      <c r="CY51" s="279">
        <f t="shared" si="4"/>
        <v>53.78</v>
      </c>
      <c r="CZ51" s="279">
        <v>3.53</v>
      </c>
      <c r="DA51" s="279">
        <v>27.83</v>
      </c>
      <c r="DB51" s="279">
        <v>10.73</v>
      </c>
      <c r="DC51" s="279">
        <v>34.79</v>
      </c>
      <c r="DD51" s="279">
        <v>13.41</v>
      </c>
      <c r="DE51" s="279">
        <v>46.38</v>
      </c>
      <c r="DF51" s="279">
        <v>17.88</v>
      </c>
      <c r="DG51" s="279"/>
      <c r="DH51" s="279"/>
      <c r="DI51" s="279">
        <v>14.56</v>
      </c>
      <c r="DJ51" s="279">
        <v>1.93</v>
      </c>
      <c r="DK51" s="279">
        <v>3.49</v>
      </c>
      <c r="DL51" s="279">
        <v>0.36</v>
      </c>
      <c r="DM51" s="279">
        <v>45.8</v>
      </c>
      <c r="DN51" s="279">
        <v>5.56</v>
      </c>
      <c r="DO51" s="279">
        <v>59.45</v>
      </c>
      <c r="DP51" s="279">
        <v>7.06</v>
      </c>
      <c r="DQ51" s="279">
        <v>72.010000000000005</v>
      </c>
      <c r="DR51" s="279">
        <v>7.75</v>
      </c>
      <c r="DS51" s="279">
        <v>87.32</v>
      </c>
      <c r="DT51" s="279">
        <v>8.59</v>
      </c>
      <c r="DU51" s="279">
        <v>15.75</v>
      </c>
      <c r="DV51" s="279">
        <v>1.72</v>
      </c>
      <c r="DW51" s="279">
        <v>18.37</v>
      </c>
      <c r="DX51" s="279">
        <v>2</v>
      </c>
    </row>
    <row r="52" spans="1:128" ht="18.75" customHeight="1">
      <c r="A52" s="254"/>
      <c r="B52" s="255" t="s">
        <v>150</v>
      </c>
      <c r="C52" s="256" t="s">
        <v>111</v>
      </c>
      <c r="D52" s="257" t="str">
        <f>IF($D$2=40.5,CA31,IF($D$2=41.5,CA32,IF($D$2=42.5,CA33,IF($D$2=43.5,CA34,IF($D$2=44.5,CA35,IF($D$2=45.5,CA36,IF($D$2=46.5,CA37,)))))))&amp;
IF($D$2=47.5,CA38,IF($D$2=48.5,CA39,IF($D$2=49.5,CA40,IF($D$2=50.5,CA41,IF($D$2=51.5,CA42,IF($D$2=52.5,CA43,IF($D$2=53.5,CA44,)))))))&amp;
IF($D$2=54.5,CA45,IF($D$2=55.5,CA46,IF($D$2=56.5,CA47,IF($D$2=57.5,CA48,IF($D$2=15.5,CA6,IF($D$2=16.5,CA7,IF($D$2=17.5,CA8,)))))))&amp;
IF($D$2=18.5,CA9,IF($D$2=19.5,CA10,IF($D$2=20.5,CA11,IF($D$2=21.5,CA12,IF($D$2=22.5,CA13,IF($D$2=23.5,CA14,IF($D$2=24.5,CA15,)))))))&amp;IF($D$2=25.5,CA16,IF($D$2=26.5,CA17,IF($D$2=39.5,CA30,)))&amp;IF($D$2=31.5,CA22,IF($D$2=32.5,CA23,IF($D$2=33.5,CA24,IF($D$2=34.5,CA25,IF($D$2=35.5,CA26,IF($D$2=36.5,CA27,IF($D$2=37.5,CA28,IF($C$2=38.5,CA29,))))))))&amp;IF($D$2=27.5,CA18,IF($D$2=28.5,CA19,IF($D$2=29.5,CA20,IF($D$2=30.5,CA21,))))</f>
        <v>12.2</v>
      </c>
      <c r="E52" s="257" t="str">
        <f>IF($D$2=40.5,CB31,IF($D$2=41.5,CB32,IF($D$2=42.5,CB33,IF($D$2=43.5,CB34,IF($D$2=44.5,CB35,IF($D$2=45.5,CB36,IF($D$2=46.5,CB37,)))))))&amp;
IF($D$2=47.5,CB38,IF($D$2=48.5,CB39,IF($D$2=49.5,CB40,IF($D$2=50.5,CB41,IF($D$2=51.5,CB42,IF($D$2=52.5,CB43,IF($D$2=53.5,CB44,)))))))&amp;
IF($D$2=54.5,CB45,IF($D$2=55.5,CB46,IF($D$2=56.5,CB47,IF($D$2=57.5,CB48,IF($D$2=15.5,CB6,IF($D$2=16.5,CB7,IF($D$2=17.5,CB8,)))))))&amp;
IF($D$2=18.5,CB9,IF($D$2=19.5,CB10,IF($D$2=20.5,CB11,IF($D$2=21.5,CB12,IF($D$2=22.5,CB13,IF($D$2=23.5,CB14,IF($D$2=24.5,CB15,)))))))&amp;IF($D$2=25.5,CB16,IF($D$2=26.5,CB17,IF($D$2=39.5,CB30,)))&amp;IF($D$2=31.5,CB22,IF($D$2=32.5,CB23,IF($D$2=33.5,CB24,IF($D$2=34.5,CB25,IF($D$2=35.5,CB26,IF($D$2=36.5,CB27,IF($D$2=37.5,CB28,IF($C$2=38.5,CB29,))))))))&amp;IF($D$2=27.5,CB18,IF($D$2=28.5,CB19,IF($D$2=29.5,CB20,IF($D$2=30.5,CB21,))))</f>
        <v>2.82</v>
      </c>
      <c r="F52" s="258">
        <f t="shared" si="5"/>
        <v>3.5249999999999999</v>
      </c>
      <c r="G52" s="258">
        <f t="shared" ref="G52:G81" si="9">D52+E52</f>
        <v>15.02</v>
      </c>
      <c r="H52" s="258">
        <f t="shared" ref="H52:H81" si="10">D52+F52</f>
        <v>15.725</v>
      </c>
      <c r="I52" s="224"/>
      <c r="J52" s="224"/>
      <c r="K52" s="224"/>
      <c r="L52" s="279">
        <v>61.5</v>
      </c>
      <c r="M52" s="279">
        <v>1.53</v>
      </c>
      <c r="N52" s="279">
        <v>0.16</v>
      </c>
      <c r="O52" s="280">
        <v>3.64</v>
      </c>
      <c r="P52" s="280">
        <v>0.46</v>
      </c>
      <c r="Q52" s="280">
        <v>5.64</v>
      </c>
      <c r="R52" s="280">
        <v>0.66</v>
      </c>
      <c r="S52" s="280">
        <v>22.52</v>
      </c>
      <c r="T52" s="280">
        <v>3.47</v>
      </c>
      <c r="U52" s="280">
        <v>42.5</v>
      </c>
      <c r="V52" s="280">
        <v>7.92</v>
      </c>
      <c r="W52" s="280">
        <v>21.7</v>
      </c>
      <c r="X52" s="280">
        <v>2.93</v>
      </c>
      <c r="Y52" s="280">
        <v>8.3699999999999992</v>
      </c>
      <c r="Z52" s="280">
        <v>1.7</v>
      </c>
      <c r="AA52" s="280">
        <v>39.85</v>
      </c>
      <c r="AB52" s="280">
        <v>3.34</v>
      </c>
      <c r="AC52" s="280">
        <v>46.97</v>
      </c>
      <c r="AD52" s="280">
        <v>5.04</v>
      </c>
      <c r="AE52" s="280">
        <v>59.24</v>
      </c>
      <c r="AF52" s="280">
        <v>4.66</v>
      </c>
      <c r="AG52" s="280">
        <v>85.9</v>
      </c>
      <c r="AH52" s="280">
        <v>19</v>
      </c>
      <c r="AI52" s="279">
        <v>31.93</v>
      </c>
      <c r="AJ52" s="279">
        <v>6.36</v>
      </c>
      <c r="AK52" s="279">
        <v>9.1999999999999993</v>
      </c>
      <c r="AL52" s="279">
        <v>1.01</v>
      </c>
      <c r="AM52" s="280">
        <v>51</v>
      </c>
      <c r="AN52" s="280">
        <v>9.5</v>
      </c>
      <c r="AO52" s="280">
        <v>17.32</v>
      </c>
      <c r="AP52" s="280">
        <v>1.91</v>
      </c>
      <c r="AQ52" s="280">
        <v>59.58</v>
      </c>
      <c r="AR52" s="280">
        <v>15.33</v>
      </c>
      <c r="AS52" s="280">
        <v>18.96</v>
      </c>
      <c r="AT52" s="280">
        <v>2.91</v>
      </c>
      <c r="AU52" s="280">
        <v>73.900000000000006</v>
      </c>
      <c r="AV52" s="280">
        <v>19.100000000000001</v>
      </c>
      <c r="AW52" s="280">
        <v>7.7</v>
      </c>
      <c r="AX52" s="280">
        <v>1.3</v>
      </c>
      <c r="AY52" s="279">
        <f t="shared" si="6"/>
        <v>10.209999999999994</v>
      </c>
      <c r="AZ52" s="279">
        <v>1.51</v>
      </c>
      <c r="BA52" s="281">
        <v>12.5</v>
      </c>
      <c r="BB52" s="281">
        <v>2.4700000000000002</v>
      </c>
      <c r="BC52" s="280">
        <v>10.79</v>
      </c>
      <c r="BD52" s="280">
        <v>1.25</v>
      </c>
      <c r="BE52" s="280">
        <v>9.9700000000000006</v>
      </c>
      <c r="BF52" s="280">
        <v>0.54</v>
      </c>
      <c r="BG52" s="280">
        <v>9.1300000000000008</v>
      </c>
      <c r="BH52" s="280">
        <v>0.77</v>
      </c>
      <c r="BI52" s="280">
        <v>20.86</v>
      </c>
      <c r="BJ52" s="280">
        <v>1.94</v>
      </c>
      <c r="BK52" s="280">
        <v>28.82</v>
      </c>
      <c r="BL52" s="280">
        <v>2.68</v>
      </c>
      <c r="BM52" s="280">
        <v>42.85</v>
      </c>
      <c r="BN52" s="280">
        <v>3.99</v>
      </c>
      <c r="BO52" s="280">
        <v>62.76</v>
      </c>
      <c r="BP52" s="280">
        <v>5.84</v>
      </c>
      <c r="BQ52" s="280">
        <v>2.0299999999999998</v>
      </c>
      <c r="BR52" s="281">
        <v>0.49</v>
      </c>
      <c r="BS52" s="280">
        <v>2.8</v>
      </c>
      <c r="BT52" s="280">
        <v>0.68</v>
      </c>
      <c r="BU52" s="280">
        <v>4.16</v>
      </c>
      <c r="BV52" s="280">
        <v>1</v>
      </c>
      <c r="BW52" s="280">
        <v>6.09</v>
      </c>
      <c r="BX52" s="280">
        <v>1.47</v>
      </c>
      <c r="BY52" s="280">
        <v>698.46</v>
      </c>
      <c r="BZ52" s="280">
        <v>16.77</v>
      </c>
      <c r="CA52" s="280">
        <v>15.89</v>
      </c>
      <c r="CB52" s="280">
        <v>2.56</v>
      </c>
      <c r="CC52" s="280">
        <v>11.7</v>
      </c>
      <c r="CD52" s="280">
        <v>2.1</v>
      </c>
      <c r="CE52" s="280">
        <v>262.20999999999998</v>
      </c>
      <c r="CF52" s="280">
        <v>34.07</v>
      </c>
      <c r="CG52" s="279">
        <v>20.61</v>
      </c>
      <c r="CH52" s="279">
        <v>1.52</v>
      </c>
      <c r="CI52" s="279">
        <v>7.81</v>
      </c>
      <c r="CJ52" s="279">
        <v>3.69</v>
      </c>
      <c r="CK52" s="279">
        <v>9.1</v>
      </c>
      <c r="CL52" s="279">
        <v>1.92</v>
      </c>
      <c r="CM52" s="279">
        <v>26.89</v>
      </c>
      <c r="CN52" s="279">
        <v>2.4500000000000002</v>
      </c>
      <c r="CO52" s="279">
        <v>17.57</v>
      </c>
      <c r="CP52" s="279">
        <v>2.34</v>
      </c>
      <c r="CQ52" s="279">
        <v>10.89</v>
      </c>
      <c r="CR52" s="279">
        <v>0.71</v>
      </c>
      <c r="CS52" s="279">
        <v>45.2</v>
      </c>
      <c r="CT52" s="279">
        <v>11.03</v>
      </c>
      <c r="CU52" s="279">
        <v>54.46</v>
      </c>
      <c r="CV52" s="279">
        <v>3.53</v>
      </c>
      <c r="CW52" s="279">
        <v>46.73</v>
      </c>
      <c r="CX52" s="279">
        <v>11.03</v>
      </c>
      <c r="CY52" s="279">
        <f t="shared" si="4"/>
        <v>54.46</v>
      </c>
      <c r="CZ52" s="279">
        <v>3.53</v>
      </c>
      <c r="DA52" s="279">
        <v>27.97</v>
      </c>
      <c r="DB52" s="279">
        <v>10.73</v>
      </c>
      <c r="DC52" s="279">
        <v>34.96</v>
      </c>
      <c r="DD52" s="279">
        <v>13.41</v>
      </c>
      <c r="DE52" s="279">
        <v>46.62</v>
      </c>
      <c r="DF52" s="279">
        <v>17.88</v>
      </c>
      <c r="DG52" s="279"/>
      <c r="DH52" s="279"/>
      <c r="DI52" s="279">
        <v>14.74</v>
      </c>
      <c r="DJ52" s="279">
        <v>1.93</v>
      </c>
      <c r="DK52" s="279">
        <v>3.54</v>
      </c>
      <c r="DL52" s="279">
        <v>0.36</v>
      </c>
      <c r="DM52" s="279">
        <v>46.13</v>
      </c>
      <c r="DN52" s="279">
        <v>5.56</v>
      </c>
      <c r="DO52" s="279">
        <v>59.83</v>
      </c>
      <c r="DP52" s="279">
        <v>7.06</v>
      </c>
      <c r="DQ52" s="279">
        <v>72.48</v>
      </c>
      <c r="DR52" s="279">
        <v>7.75</v>
      </c>
      <c r="DS52" s="279">
        <v>87.88</v>
      </c>
      <c r="DT52" s="279">
        <v>8.59</v>
      </c>
      <c r="DU52" s="279">
        <v>15.94</v>
      </c>
      <c r="DV52" s="279">
        <v>1.72</v>
      </c>
      <c r="DW52" s="279">
        <v>18.600000000000001</v>
      </c>
      <c r="DX52" s="279">
        <v>2</v>
      </c>
    </row>
    <row r="53" spans="1:128" ht="18.75" customHeight="1">
      <c r="A53" s="254"/>
      <c r="B53" s="255" t="s">
        <v>151</v>
      </c>
      <c r="C53" s="256" t="s">
        <v>111</v>
      </c>
      <c r="D53" s="257" t="str">
        <f>IF($D$2=40.5,CC31,IF($D$2=41.5,CC32,IF($D$2=42.5,CC33,IF($D$2=43.5,CC34,IF($D$2=44.5,CC35,IF($D$2=45.5,CC36,IF($D$2=46.5,CC37,)))))))&amp;
IF($D$2=47.5,CC38,IF($D$2=48.5,CC39,IF($D$2=49.5,CC40,IF($D$2=50.5,CC41,IF($D$2=51.5,CC42,IF($D$2=52.5,CC43,IF($D$2=53.5,CC44,)))))))&amp;
IF($D$2=54.5,CC45,IF($D$2=55.5,CC46,IF($D$2=56.5,CC47,IF($D$2=57.5,CC48,IF($D$2=15.5,CC6,IF($D$2=16.5,CC7,IF($D$2=17.5,CC8,)))))))&amp;
IF($D$2=18.5,CC9,IF($D$2=19.5,CC10,IF($D$2=20.5,CC11,IF($D$2=21.5,CC12,IF($D$2=22.5,CC13,IF($D$2=23.5,CC14,IF($D$2=24.5,CC15,)))))))&amp;IF($D$2=25.5,CC16,IF($D$2=26.5,CC17,IF($D$2=39.5,CC30,)))&amp;IF($D$2=31.5,CC22,IF($D$2=32.5,CC23,IF($D$2=33.5,CC24,IF($D$2=34.5,CC25,IF($D$2=35.5,CC26,IF($D$2=36.5,CC27,IF($D$2=37.5,CC28,IF($C$2=38.5,CC29,))))))))&amp;IF($D$2=27.5,CC18,IF($D$2=28.5,CC19,IF($D$2=29.5,CC20,IF($D$2=30.5,CC21,))))</f>
        <v>9.46</v>
      </c>
      <c r="E53" s="257" t="str">
        <f>IF($D$2=40.5,CD31,IF($D$2=41.5,CD32,IF($D$2=42.5,CD33,IF($D$2=43.5,CD34,IF($D$2=44.5,CD35,IF($D$2=45.5,CD36,IF($D$2=46.5,CD37,)))))))&amp;
IF($D$2=47.5,CD38,IF($D$2=48.5,CD39,IF($D$2=49.5,CD40,IF($D$2=50.5,CD41,IF($D$2=51.5,CD42,IF($D$2=52.5,CD43,IF($D$2=53.5,CD44,)))))))&amp;
IF($D$2=54.5,CD45,IF($D$2=55.5,CD46,IF($D$2=56.5,CD47,IF($D$2=57.5,CD48,IF($D$2=15.5,CD6,IF($D$2=16.5,CD7,IF($D$2=17.5,CD8,)))))))&amp;
IF($D$2=18.5,CD9,IF($D$2=19.5,CD10,IF($D$2=20.5,CD11,IF($D$2=21.5,CD12,IF($D$2=22.5,CD13,IF($D$2=23.5,CD14,IF($D$2=24.5,CD15,)))))))&amp;IF($D$2=25.5,CD16,IF($D$2=26.5,CD17,IF($D$2=39.5,CD30,)))&amp;IF($D$2=31.5,CD22,IF($D$2=32.5,CD23,IF($D$2=33.5,CD24,IF($D$2=34.5,CD25,IF($D$2=35.5,CD26,IF($D$2=36.5,CD27,IF($D$2=37.5,CD28,IF($C$2=38.5,CD29,))))))))&amp;IF($D$2=27.5,CD18,IF($D$2=28.5,CD19,IF($D$2=29.5,CD20,IF($D$2=30.5,CD21,))))</f>
        <v>2.28</v>
      </c>
      <c r="F53" s="258">
        <f t="shared" si="5"/>
        <v>2.8499999999999996</v>
      </c>
      <c r="G53" s="258">
        <f t="shared" si="9"/>
        <v>11.74</v>
      </c>
      <c r="H53" s="258">
        <f t="shared" si="10"/>
        <v>12.31</v>
      </c>
      <c r="I53" s="224"/>
      <c r="J53" s="224"/>
      <c r="K53" s="224"/>
      <c r="L53" s="279">
        <v>62.5</v>
      </c>
      <c r="M53" s="279">
        <v>1.54</v>
      </c>
      <c r="N53" s="279">
        <v>0.16</v>
      </c>
      <c r="O53" s="280">
        <v>3.67</v>
      </c>
      <c r="P53" s="280">
        <v>0.46</v>
      </c>
      <c r="Q53" s="280">
        <v>5.7</v>
      </c>
      <c r="R53" s="280">
        <v>0.66</v>
      </c>
      <c r="S53" s="280">
        <v>22.73</v>
      </c>
      <c r="T53" s="280">
        <v>3.47</v>
      </c>
      <c r="U53" s="280">
        <v>42.95</v>
      </c>
      <c r="V53" s="280">
        <v>7.92</v>
      </c>
      <c r="W53" s="280">
        <v>21.89</v>
      </c>
      <c r="X53" s="280">
        <v>2.93</v>
      </c>
      <c r="Y53" s="280">
        <v>8.4499999999999993</v>
      </c>
      <c r="Z53" s="280">
        <v>1.7</v>
      </c>
      <c r="AA53" s="280">
        <v>40.229999999999997</v>
      </c>
      <c r="AB53" s="280">
        <v>3.34</v>
      </c>
      <c r="AC53" s="280">
        <v>47.42</v>
      </c>
      <c r="AD53" s="280">
        <v>5.04</v>
      </c>
      <c r="AE53" s="280">
        <v>59.67</v>
      </c>
      <c r="AF53" s="280">
        <v>4.66</v>
      </c>
      <c r="AG53" s="280">
        <v>86.85</v>
      </c>
      <c r="AH53" s="280">
        <v>19</v>
      </c>
      <c r="AI53" s="279">
        <v>32.24</v>
      </c>
      <c r="AJ53" s="279">
        <v>6.36</v>
      </c>
      <c r="AK53" s="279">
        <v>9.2899999999999991</v>
      </c>
      <c r="AL53" s="279">
        <v>1.01</v>
      </c>
      <c r="AM53" s="280">
        <v>51.54</v>
      </c>
      <c r="AN53" s="280">
        <v>9.5</v>
      </c>
      <c r="AO53" s="280">
        <v>17.48</v>
      </c>
      <c r="AP53" s="280">
        <v>1.91</v>
      </c>
      <c r="AQ53" s="280">
        <v>60.2</v>
      </c>
      <c r="AR53" s="280">
        <v>15.33</v>
      </c>
      <c r="AS53" s="280">
        <v>19.100000000000001</v>
      </c>
      <c r="AT53" s="280">
        <v>2.91</v>
      </c>
      <c r="AU53" s="280">
        <v>74.67</v>
      </c>
      <c r="AV53" s="280">
        <v>19.100000000000001</v>
      </c>
      <c r="AW53" s="280">
        <v>7.78</v>
      </c>
      <c r="AX53" s="280">
        <v>1.3</v>
      </c>
      <c r="AY53" s="279">
        <f t="shared" si="6"/>
        <v>10.309999999999993</v>
      </c>
      <c r="AZ53" s="279">
        <v>1.51</v>
      </c>
      <c r="BA53" s="281">
        <v>12.63</v>
      </c>
      <c r="BB53" s="281">
        <v>2.4700000000000002</v>
      </c>
      <c r="BC53" s="280">
        <v>10.88</v>
      </c>
      <c r="BD53" s="280">
        <v>1.25</v>
      </c>
      <c r="BE53" s="280">
        <v>10.09</v>
      </c>
      <c r="BF53" s="280">
        <v>0.54</v>
      </c>
      <c r="BG53" s="280">
        <v>9.25</v>
      </c>
      <c r="BH53" s="280">
        <v>0.77</v>
      </c>
      <c r="BI53" s="280">
        <v>21.12</v>
      </c>
      <c r="BJ53" s="280">
        <v>1.94</v>
      </c>
      <c r="BK53" s="280">
        <v>29.18</v>
      </c>
      <c r="BL53" s="280">
        <v>2.68</v>
      </c>
      <c r="BM53" s="280">
        <v>43.39</v>
      </c>
      <c r="BN53" s="280">
        <v>3.99</v>
      </c>
      <c r="BO53" s="280">
        <v>63.54</v>
      </c>
      <c r="BP53" s="280">
        <v>5.84</v>
      </c>
      <c r="BQ53" s="280">
        <v>2.04</v>
      </c>
      <c r="BR53" s="281">
        <v>0.49</v>
      </c>
      <c r="BS53" s="280">
        <v>2.82</v>
      </c>
      <c r="BT53" s="280">
        <v>0.68</v>
      </c>
      <c r="BU53" s="280">
        <v>4.2</v>
      </c>
      <c r="BV53" s="280">
        <v>1</v>
      </c>
      <c r="BW53" s="280">
        <v>6.15</v>
      </c>
      <c r="BX53" s="280">
        <v>1.47</v>
      </c>
      <c r="BY53" s="280">
        <v>709.24</v>
      </c>
      <c r="BZ53" s="280">
        <v>16.77</v>
      </c>
      <c r="CA53" s="280">
        <v>16.05</v>
      </c>
      <c r="CB53" s="280">
        <v>2.56</v>
      </c>
      <c r="CC53" s="280">
        <v>11.81</v>
      </c>
      <c r="CD53" s="280">
        <v>2.1</v>
      </c>
      <c r="CE53" s="280">
        <v>265.67</v>
      </c>
      <c r="CF53" s="280">
        <v>34.07</v>
      </c>
      <c r="CG53" s="279">
        <v>20.89</v>
      </c>
      <c r="CH53" s="279">
        <v>1.52</v>
      </c>
      <c r="CI53" s="279">
        <v>7.81</v>
      </c>
      <c r="CJ53" s="279">
        <v>3.69</v>
      </c>
      <c r="CK53" s="279">
        <v>9.15</v>
      </c>
      <c r="CL53" s="279">
        <v>1.92</v>
      </c>
      <c r="CM53" s="279">
        <v>27.13</v>
      </c>
      <c r="CN53" s="279">
        <v>2.4500000000000002</v>
      </c>
      <c r="CO53" s="279">
        <v>17.8</v>
      </c>
      <c r="CP53" s="279">
        <v>2.34</v>
      </c>
      <c r="CQ53" s="279">
        <v>11.03</v>
      </c>
      <c r="CR53" s="279">
        <v>0.71</v>
      </c>
      <c r="CS53" s="279">
        <v>45.61</v>
      </c>
      <c r="CT53" s="279">
        <v>11.03</v>
      </c>
      <c r="CU53" s="279">
        <v>55.14</v>
      </c>
      <c r="CV53" s="279">
        <v>3.53</v>
      </c>
      <c r="CW53" s="279">
        <v>50.17</v>
      </c>
      <c r="CX53" s="279">
        <v>11.03</v>
      </c>
      <c r="CY53" s="279">
        <f t="shared" si="4"/>
        <v>55.14</v>
      </c>
      <c r="CZ53" s="279">
        <v>3.53</v>
      </c>
      <c r="DA53" s="279">
        <v>28.11</v>
      </c>
      <c r="DB53" s="279">
        <v>10.73</v>
      </c>
      <c r="DC53" s="279">
        <v>35.14</v>
      </c>
      <c r="DD53" s="279">
        <v>13.41</v>
      </c>
      <c r="DE53" s="279">
        <v>46.86</v>
      </c>
      <c r="DF53" s="279">
        <v>17.88</v>
      </c>
      <c r="DG53" s="279"/>
      <c r="DH53" s="279"/>
      <c r="DI53" s="279">
        <v>14.91</v>
      </c>
      <c r="DJ53" s="279">
        <v>1.93</v>
      </c>
      <c r="DK53" s="279">
        <v>3.58</v>
      </c>
      <c r="DL53" s="279">
        <v>0.36</v>
      </c>
      <c r="DM53" s="279">
        <v>46.45</v>
      </c>
      <c r="DN53" s="279">
        <v>5.56</v>
      </c>
      <c r="DO53" s="279">
        <v>60.21</v>
      </c>
      <c r="DP53" s="279">
        <v>7.06</v>
      </c>
      <c r="DQ53" s="279">
        <v>72.95</v>
      </c>
      <c r="DR53" s="279">
        <v>7.75</v>
      </c>
      <c r="DS53" s="279">
        <v>88.45</v>
      </c>
      <c r="DT53" s="279">
        <v>8.59</v>
      </c>
      <c r="DU53" s="279">
        <v>16.13</v>
      </c>
      <c r="DV53" s="279">
        <v>1.72</v>
      </c>
      <c r="DW53" s="279">
        <v>18.82</v>
      </c>
      <c r="DX53" s="279">
        <v>2</v>
      </c>
    </row>
    <row r="54" spans="1:128" ht="18.75" customHeight="1">
      <c r="A54" s="254">
        <v>14</v>
      </c>
      <c r="B54" s="255" t="s">
        <v>152</v>
      </c>
      <c r="C54" s="265"/>
      <c r="D54" s="266"/>
      <c r="E54" s="266"/>
      <c r="F54" s="258"/>
      <c r="G54" s="258"/>
      <c r="H54" s="258"/>
      <c r="I54" s="224"/>
      <c r="J54" s="224"/>
      <c r="K54" s="224"/>
      <c r="L54" s="279">
        <v>63.5</v>
      </c>
      <c r="M54" s="279">
        <v>1.56</v>
      </c>
      <c r="N54" s="279">
        <v>0.16</v>
      </c>
      <c r="O54" s="280">
        <v>3.7</v>
      </c>
      <c r="P54" s="280">
        <v>0.46</v>
      </c>
      <c r="Q54" s="280">
        <v>5.75</v>
      </c>
      <c r="R54" s="280">
        <v>0.66</v>
      </c>
      <c r="S54" s="280">
        <v>22.95</v>
      </c>
      <c r="T54" s="280">
        <v>3.47</v>
      </c>
      <c r="U54" s="280">
        <v>43.4</v>
      </c>
      <c r="V54" s="280">
        <v>7.92</v>
      </c>
      <c r="W54" s="280">
        <v>22.08</v>
      </c>
      <c r="X54" s="280">
        <v>2.93</v>
      </c>
      <c r="Y54" s="280">
        <v>8.5399999999999991</v>
      </c>
      <c r="Z54" s="280">
        <v>1.7</v>
      </c>
      <c r="AA54" s="280">
        <v>40.619999999999997</v>
      </c>
      <c r="AB54" s="280">
        <v>3.34</v>
      </c>
      <c r="AC54" s="280">
        <v>47.87</v>
      </c>
      <c r="AD54" s="280">
        <v>5.04</v>
      </c>
      <c r="AE54" s="280">
        <v>60.11</v>
      </c>
      <c r="AF54" s="280">
        <v>4.66</v>
      </c>
      <c r="AG54" s="280">
        <v>87.79</v>
      </c>
      <c r="AH54" s="280">
        <v>19</v>
      </c>
      <c r="AI54" s="279">
        <v>32.54</v>
      </c>
      <c r="AJ54" s="279">
        <v>6.36</v>
      </c>
      <c r="AK54" s="279">
        <v>9.3699999999999992</v>
      </c>
      <c r="AL54" s="279">
        <v>1.01</v>
      </c>
      <c r="AM54" s="280">
        <v>52.08</v>
      </c>
      <c r="AN54" s="280">
        <v>9.5</v>
      </c>
      <c r="AO54" s="280">
        <v>17.63</v>
      </c>
      <c r="AP54" s="280">
        <v>1.91</v>
      </c>
      <c r="AQ54" s="280">
        <v>60.82</v>
      </c>
      <c r="AR54" s="280">
        <v>15.33</v>
      </c>
      <c r="AS54" s="280">
        <v>19.25</v>
      </c>
      <c r="AT54" s="280">
        <v>2.91</v>
      </c>
      <c r="AU54" s="280">
        <v>75.45</v>
      </c>
      <c r="AV54" s="280">
        <v>19.100000000000001</v>
      </c>
      <c r="AW54" s="280">
        <v>7.86</v>
      </c>
      <c r="AX54" s="280">
        <v>1.3</v>
      </c>
      <c r="AY54" s="279">
        <f>AY53+0.1</f>
        <v>10.409999999999993</v>
      </c>
      <c r="AZ54" s="279">
        <v>1.51</v>
      </c>
      <c r="BA54" s="281">
        <v>12.75</v>
      </c>
      <c r="BB54" s="281">
        <v>2.4700000000000002</v>
      </c>
      <c r="BC54" s="280">
        <v>10.98</v>
      </c>
      <c r="BD54" s="280">
        <v>1.25</v>
      </c>
      <c r="BE54" s="280">
        <v>10.220000000000001</v>
      </c>
      <c r="BF54" s="280">
        <v>0.54</v>
      </c>
      <c r="BG54" s="280">
        <v>9.3699999999999992</v>
      </c>
      <c r="BH54" s="280">
        <v>0.77</v>
      </c>
      <c r="BI54" s="280">
        <v>21.38</v>
      </c>
      <c r="BJ54" s="280">
        <v>1.94</v>
      </c>
      <c r="BK54" s="280">
        <v>29.54</v>
      </c>
      <c r="BL54" s="280">
        <v>2.68</v>
      </c>
      <c r="BM54" s="280">
        <v>43.92</v>
      </c>
      <c r="BN54" s="280">
        <v>3.99</v>
      </c>
      <c r="BO54" s="280">
        <v>64.319999999999993</v>
      </c>
      <c r="BP54" s="280">
        <v>5.84</v>
      </c>
      <c r="BQ54" s="280">
        <v>2.06</v>
      </c>
      <c r="BR54" s="281">
        <v>0.49</v>
      </c>
      <c r="BS54" s="280">
        <v>2.85</v>
      </c>
      <c r="BT54" s="280">
        <v>0.68</v>
      </c>
      <c r="BU54" s="280">
        <v>4.2300000000000004</v>
      </c>
      <c r="BV54" s="280">
        <v>1</v>
      </c>
      <c r="BW54" s="280">
        <v>6.2</v>
      </c>
      <c r="BX54" s="280">
        <v>1.47</v>
      </c>
      <c r="BY54" s="280">
        <v>720.03</v>
      </c>
      <c r="BZ54" s="280">
        <v>16.77</v>
      </c>
      <c r="CA54" s="280">
        <v>16.22</v>
      </c>
      <c r="CB54" s="280">
        <v>2.56</v>
      </c>
      <c r="CC54" s="280">
        <v>11.92</v>
      </c>
      <c r="CD54" s="280">
        <v>2.1</v>
      </c>
      <c r="CE54" s="280">
        <v>269.14</v>
      </c>
      <c r="CF54" s="280">
        <v>34.07</v>
      </c>
      <c r="CG54" s="279">
        <v>21.16</v>
      </c>
      <c r="CH54" s="279">
        <v>1.52</v>
      </c>
      <c r="CI54" s="279">
        <v>7.81</v>
      </c>
      <c r="CJ54" s="279">
        <v>3.69</v>
      </c>
      <c r="CK54" s="279">
        <v>9.1999999999999993</v>
      </c>
      <c r="CL54" s="279">
        <v>1.92</v>
      </c>
      <c r="CM54" s="279">
        <v>27.37</v>
      </c>
      <c r="CN54" s="279">
        <v>2.4500000000000002</v>
      </c>
      <c r="CO54" s="279">
        <v>18.02</v>
      </c>
      <c r="CP54" s="279">
        <v>2.34</v>
      </c>
      <c r="CQ54" s="279">
        <v>11.16</v>
      </c>
      <c r="CR54" s="279">
        <v>0.71</v>
      </c>
      <c r="CS54" s="279">
        <v>46.01</v>
      </c>
      <c r="CT54" s="279">
        <v>11.03</v>
      </c>
      <c r="CU54" s="279">
        <v>55.81</v>
      </c>
      <c r="CV54" s="279">
        <v>3.53</v>
      </c>
      <c r="CW54" s="279">
        <v>50.61</v>
      </c>
      <c r="CX54" s="279">
        <v>11.03</v>
      </c>
      <c r="CY54" s="279">
        <f t="shared" si="4"/>
        <v>55.81</v>
      </c>
      <c r="CZ54" s="279">
        <v>3.53</v>
      </c>
      <c r="DA54" s="279">
        <v>28.26</v>
      </c>
      <c r="DB54" s="279">
        <v>10.73</v>
      </c>
      <c r="DC54" s="279">
        <v>35.32</v>
      </c>
      <c r="DD54" s="279">
        <v>13.41</v>
      </c>
      <c r="DE54" s="279">
        <v>47.09</v>
      </c>
      <c r="DF54" s="279">
        <v>17.88</v>
      </c>
      <c r="DG54" s="279"/>
      <c r="DH54" s="279"/>
      <c r="DI54" s="279">
        <v>15.08</v>
      </c>
      <c r="DJ54" s="279">
        <v>1.93</v>
      </c>
      <c r="DK54" s="279">
        <v>3.62</v>
      </c>
      <c r="DL54" s="279">
        <v>0.36</v>
      </c>
      <c r="DM54" s="279">
        <v>46.77</v>
      </c>
      <c r="DN54" s="279">
        <v>5.56</v>
      </c>
      <c r="DO54" s="279">
        <v>60.59</v>
      </c>
      <c r="DP54" s="279">
        <v>7.06</v>
      </c>
      <c r="DQ54" s="279">
        <v>73.41</v>
      </c>
      <c r="DR54" s="279">
        <v>7.75</v>
      </c>
      <c r="DS54" s="279">
        <v>89.02</v>
      </c>
      <c r="DT54" s="279">
        <v>8.59</v>
      </c>
      <c r="DU54" s="279">
        <v>16.329999999999998</v>
      </c>
      <c r="DV54" s="279">
        <v>1.72</v>
      </c>
      <c r="DW54" s="279">
        <v>19.05</v>
      </c>
      <c r="DX54" s="279">
        <v>2</v>
      </c>
    </row>
    <row r="55" spans="1:128" ht="18.75" customHeight="1">
      <c r="A55" s="254"/>
      <c r="B55" s="255" t="s">
        <v>147</v>
      </c>
      <c r="C55" s="265" t="s">
        <v>148</v>
      </c>
      <c r="D55" s="266">
        <v>150000</v>
      </c>
      <c r="E55" s="266"/>
      <c r="F55" s="258"/>
      <c r="G55" s="258"/>
      <c r="H55" s="258"/>
      <c r="I55" s="224"/>
      <c r="J55" s="224"/>
      <c r="K55" s="224"/>
      <c r="L55" s="279">
        <v>64.5</v>
      </c>
      <c r="M55" s="279">
        <v>1.57</v>
      </c>
      <c r="N55" s="279">
        <v>0.16</v>
      </c>
      <c r="O55" s="280">
        <v>3.73</v>
      </c>
      <c r="P55" s="280">
        <v>0.46</v>
      </c>
      <c r="Q55" s="280">
        <v>5.8</v>
      </c>
      <c r="R55" s="280">
        <v>0.66</v>
      </c>
      <c r="S55" s="280">
        <v>23.16</v>
      </c>
      <c r="T55" s="280">
        <v>3.47</v>
      </c>
      <c r="U55" s="280">
        <v>43.85</v>
      </c>
      <c r="V55" s="280">
        <v>7.92</v>
      </c>
      <c r="W55" s="280">
        <v>22.26</v>
      </c>
      <c r="X55" s="280">
        <v>2.93</v>
      </c>
      <c r="Y55" s="280">
        <v>8.6199999999999992</v>
      </c>
      <c r="Z55" s="280">
        <v>1.7</v>
      </c>
      <c r="AA55" s="280">
        <v>41.01</v>
      </c>
      <c r="AB55" s="280">
        <v>3.34</v>
      </c>
      <c r="AC55" s="280">
        <v>48.32</v>
      </c>
      <c r="AD55" s="280">
        <v>5.04</v>
      </c>
      <c r="AE55" s="280">
        <v>60.54</v>
      </c>
      <c r="AF55" s="280">
        <v>4.66</v>
      </c>
      <c r="AG55" s="280">
        <v>88.74</v>
      </c>
      <c r="AH55" s="280">
        <v>19</v>
      </c>
      <c r="AI55" s="279">
        <v>32.840000000000003</v>
      </c>
      <c r="AJ55" s="279">
        <v>6.36</v>
      </c>
      <c r="AK55" s="279">
        <v>9.4499999999999993</v>
      </c>
      <c r="AL55" s="279">
        <v>1.01</v>
      </c>
      <c r="AM55" s="280">
        <v>52.62</v>
      </c>
      <c r="AN55" s="280">
        <v>9.5</v>
      </c>
      <c r="AO55" s="280">
        <v>17.79</v>
      </c>
      <c r="AP55" s="280">
        <v>1.91</v>
      </c>
      <c r="AQ55" s="280">
        <v>61.45</v>
      </c>
      <c r="AR55" s="280">
        <v>15.33</v>
      </c>
      <c r="AS55" s="280">
        <v>19.39</v>
      </c>
      <c r="AT55" s="280">
        <v>2.91</v>
      </c>
      <c r="AU55" s="280">
        <v>76.23</v>
      </c>
      <c r="AV55" s="280">
        <v>19.100000000000001</v>
      </c>
      <c r="AW55" s="280">
        <v>7.93</v>
      </c>
      <c r="AX55" s="280">
        <v>1.3</v>
      </c>
      <c r="AY55" s="279">
        <f t="shared" si="6"/>
        <v>10.509999999999993</v>
      </c>
      <c r="AZ55" s="279">
        <v>1.51</v>
      </c>
      <c r="BA55" s="281">
        <v>12.87</v>
      </c>
      <c r="BB55" s="281">
        <v>2.4700000000000002</v>
      </c>
      <c r="BC55" s="280">
        <v>11.08</v>
      </c>
      <c r="BD55" s="280">
        <v>1.25</v>
      </c>
      <c r="BE55" s="280">
        <v>10.35</v>
      </c>
      <c r="BF55" s="280">
        <v>0.54</v>
      </c>
      <c r="BG55" s="280">
        <v>9.48</v>
      </c>
      <c r="BH55" s="280">
        <v>0.77</v>
      </c>
      <c r="BI55" s="280">
        <v>21.64</v>
      </c>
      <c r="BJ55" s="280">
        <v>1.94</v>
      </c>
      <c r="BK55" s="280">
        <v>29.9</v>
      </c>
      <c r="BL55" s="280">
        <v>2.68</v>
      </c>
      <c r="BM55" s="280">
        <v>44.45</v>
      </c>
      <c r="BN55" s="280">
        <v>3.99</v>
      </c>
      <c r="BO55" s="280">
        <v>65.11</v>
      </c>
      <c r="BP55" s="280">
        <v>5.84</v>
      </c>
      <c r="BQ55" s="280">
        <v>2.08</v>
      </c>
      <c r="BR55" s="281">
        <v>0.49</v>
      </c>
      <c r="BS55" s="280">
        <v>2.87</v>
      </c>
      <c r="BT55" s="280">
        <v>0.68</v>
      </c>
      <c r="BU55" s="280">
        <v>4.2699999999999996</v>
      </c>
      <c r="BV55" s="280">
        <v>1</v>
      </c>
      <c r="BW55" s="280">
        <v>6.26</v>
      </c>
      <c r="BX55" s="280">
        <v>1.47</v>
      </c>
      <c r="BY55" s="280">
        <v>730.81</v>
      </c>
      <c r="BZ55" s="280">
        <v>16.77</v>
      </c>
      <c r="CA55" s="280">
        <v>16.38</v>
      </c>
      <c r="CB55" s="280">
        <v>2.56</v>
      </c>
      <c r="CC55" s="280">
        <v>12.03</v>
      </c>
      <c r="CD55" s="280">
        <v>2.1</v>
      </c>
      <c r="CE55" s="280">
        <v>272.60000000000002</v>
      </c>
      <c r="CF55" s="280">
        <v>34.07</v>
      </c>
      <c r="CG55" s="279">
        <v>21.44</v>
      </c>
      <c r="CH55" s="279">
        <v>1.52</v>
      </c>
      <c r="CI55" s="279">
        <v>7.81</v>
      </c>
      <c r="CJ55" s="279">
        <v>3.69</v>
      </c>
      <c r="CK55" s="279">
        <v>9.24</v>
      </c>
      <c r="CL55" s="279">
        <v>1.92</v>
      </c>
      <c r="CM55" s="279">
        <v>27.62</v>
      </c>
      <c r="CN55" s="279">
        <v>2.4500000000000002</v>
      </c>
      <c r="CO55" s="279">
        <v>18.25</v>
      </c>
      <c r="CP55" s="279">
        <v>2.34</v>
      </c>
      <c r="CQ55" s="279">
        <v>11.3</v>
      </c>
      <c r="CR55" s="279">
        <v>0.71</v>
      </c>
      <c r="CS55" s="279">
        <v>46.41</v>
      </c>
      <c r="CT55" s="279">
        <v>11.03</v>
      </c>
      <c r="CU55" s="279">
        <v>56.49</v>
      </c>
      <c r="CV55" s="279">
        <v>3.53</v>
      </c>
      <c r="CW55" s="279">
        <v>51.05</v>
      </c>
      <c r="CX55" s="279">
        <v>11.03</v>
      </c>
      <c r="CY55" s="279">
        <f t="shared" si="4"/>
        <v>56.49</v>
      </c>
      <c r="CZ55" s="279">
        <v>3.53</v>
      </c>
      <c r="DA55" s="279">
        <v>28.4</v>
      </c>
      <c r="DB55" s="279">
        <v>10.73</v>
      </c>
      <c r="DC55" s="279">
        <v>35.5</v>
      </c>
      <c r="DD55" s="279">
        <v>13.41</v>
      </c>
      <c r="DE55" s="279">
        <v>47.33</v>
      </c>
      <c r="DF55" s="279">
        <v>17.88</v>
      </c>
      <c r="DG55" s="279"/>
      <c r="DH55" s="279"/>
      <c r="DI55" s="279">
        <v>15.25</v>
      </c>
      <c r="DJ55" s="279">
        <v>1.93</v>
      </c>
      <c r="DK55" s="279">
        <v>3.67</v>
      </c>
      <c r="DL55" s="279">
        <v>0.36</v>
      </c>
      <c r="DM55" s="279">
        <v>47.1</v>
      </c>
      <c r="DN55" s="279">
        <v>5.56</v>
      </c>
      <c r="DO55" s="279">
        <v>60.97</v>
      </c>
      <c r="DP55" s="279">
        <v>7.06</v>
      </c>
      <c r="DQ55" s="279">
        <v>73.88</v>
      </c>
      <c r="DR55" s="279">
        <v>7.75</v>
      </c>
      <c r="DS55" s="279">
        <v>89.59</v>
      </c>
      <c r="DT55" s="279">
        <v>8.59</v>
      </c>
      <c r="DU55" s="279">
        <v>16.52</v>
      </c>
      <c r="DV55" s="279">
        <v>1.72</v>
      </c>
      <c r="DW55" s="279">
        <v>19.27</v>
      </c>
      <c r="DX55" s="279">
        <v>2</v>
      </c>
    </row>
    <row r="56" spans="1:128" ht="18.75" customHeight="1">
      <c r="A56" s="254"/>
      <c r="B56" s="255" t="s">
        <v>520</v>
      </c>
      <c r="C56" s="265" t="s">
        <v>153</v>
      </c>
      <c r="D56" s="257" t="str">
        <f>IF($D$2=40.5,CE31,IF($D$2=41.5,CE32,IF($D$2=42.5,CE33,IF($D$2=43.5,CE34,IF($D$2=44.5,CE35,IF($D$2=45.5,CE36,IF($D$2=46.5,CE37,)))))))&amp;
IF($D$2=47.5,CE38,IF($D$2=48.5,CE39,IF($D$2=49.5,CE40,IF($D$2=50.5,CE41,IF($D$2=51.5,CE42,IF($D$2=52.5,CE43,IF($D$2=53.5,CE44,)))))))&amp;
IF($D$2=54.5,CE45,IF($D$2=55.5,CE46,IF($D$2=56.5,CE47,IF($D$2=57.5,CE48,IF($D$2=15.5,CE6,IF($D$2=16.5,CE7,IF($D$2=17.5,CE8,)))))))&amp;
IF($D$2=18.5,CE9,IF($D$2=19.5,CE10,IF($D$2=20.5,CE11,IF($D$2=21.5,CE12,IF($D$2=22.5,CE13,IF($D$2=23.5,CE14,IF($D$2=24.5,CE15,)))))))&amp;IF($D$2=25.5,CE16,IF($D$2=26.5,CE17,IF($D$2=39.5,CE30,)))&amp;IF($D$2=31.5,CE22,IF($D$2=32.5,CE23,IF($D$2=33.5,CE24,IF($D$2=34.5,CE25,IF($D$2=35.5,CE26,IF($D$2=36.5,CE27,IF($D$2=37.5,CE28,IF($C$2=38.5,CE29,))))))))&amp;IF($D$2=27.5,CE18,IF($D$2=28.5,CE19,IF($D$2=29.5,CE20,IF($D$2=30.5,CE21,))))</f>
        <v>160.18</v>
      </c>
      <c r="E56" s="257" t="str">
        <f>IF($D$2=40.5,CF31,IF($D$2=41.5,CF32,IF($D$2=42.5,CF33,IF($D$2=43.5,CF34,IF($D$2=44.5,CF35,IF($D$2=45.5,CF36,IF($D$2=46.5,CF37,)))))))&amp;
IF($D$2=47.5,CF38,IF($D$2=48.5,CF39,IF($D$2=49.5,CF40,IF($D$2=50.5,CF41,IF($D$2=51.5,CF42,IF($D$2=52.5,CF43,IF($D$2=53.5,CF44,)))))))&amp;
IF($D$2=54.5,CF45,IF($D$2=55.5,CF46,IF($D$2=56.5,CF47,IF($D$2=57.5,CF48,IF($D$2=15.5,CF6,IF($D$2=16.5,CF7,IF($D$2=17.5,CF8,)))))))&amp;
IF($D$2=18.5,CF9,IF($D$2=19.5,CF10,IF($D$2=20.5,CF11,IF($D$2=21.5,CF12,IF($D$2=22.5,CF13,IF($D$2=23.5,CF14,IF($D$2=24.5,CF15,)))))))&amp;IF($D$2=25.5,CF16,IF($D$2=26.5,CF17,IF($D$2=39.5,CF30,)))&amp;IF($D$2=31.5,CF22,IF($D$2=32.5,CF23,IF($D$2=33.5,CF24,IF($D$2=34.5,CF25,IF($D$2=35.5,CF26,IF($D$2=36.5,CF27,IF($D$2=37.5,CF28,IF($C$2=38.5,CF29,))))))))&amp;IF($D$2=27.5,CF18,IF($D$2=28.5,CF19,IF($D$2=29.5,CF20,IF($D$2=30.5,CF21,))))</f>
        <v>35.15</v>
      </c>
      <c r="F56" s="258">
        <f t="shared" si="5"/>
        <v>43.9375</v>
      </c>
      <c r="G56" s="258">
        <f t="shared" si="9"/>
        <v>195.33</v>
      </c>
      <c r="H56" s="258">
        <f t="shared" si="10"/>
        <v>204.11750000000001</v>
      </c>
      <c r="I56" s="224"/>
      <c r="J56" s="224"/>
      <c r="K56" s="224"/>
      <c r="L56" s="279">
        <v>65.5</v>
      </c>
      <c r="M56" s="279">
        <v>1.58</v>
      </c>
      <c r="N56" s="279">
        <v>0.16</v>
      </c>
      <c r="O56" s="280">
        <v>3.77</v>
      </c>
      <c r="P56" s="280">
        <v>0.46</v>
      </c>
      <c r="Q56" s="280">
        <v>5.85</v>
      </c>
      <c r="R56" s="280">
        <v>0.66</v>
      </c>
      <c r="S56" s="280">
        <v>23.38</v>
      </c>
      <c r="T56" s="280">
        <v>3.47</v>
      </c>
      <c r="U56" s="280">
        <v>44.3</v>
      </c>
      <c r="V56" s="280">
        <v>7.92</v>
      </c>
      <c r="W56" s="280">
        <v>22.45</v>
      </c>
      <c r="X56" s="280">
        <v>2.93</v>
      </c>
      <c r="Y56" s="280">
        <v>8.6999999999999993</v>
      </c>
      <c r="Z56" s="280">
        <v>1.7</v>
      </c>
      <c r="AA56" s="280">
        <v>41.39</v>
      </c>
      <c r="AB56" s="280">
        <v>3.34</v>
      </c>
      <c r="AC56" s="280">
        <v>48.77</v>
      </c>
      <c r="AD56" s="280">
        <v>5.04</v>
      </c>
      <c r="AE56" s="280">
        <v>60.97</v>
      </c>
      <c r="AF56" s="280">
        <v>4.66</v>
      </c>
      <c r="AG56" s="280">
        <v>89.69</v>
      </c>
      <c r="AH56" s="280">
        <v>19</v>
      </c>
      <c r="AI56" s="279">
        <v>33.15</v>
      </c>
      <c r="AJ56" s="279">
        <v>6.36</v>
      </c>
      <c r="AK56" s="279">
        <v>9.5399999999999991</v>
      </c>
      <c r="AL56" s="279">
        <v>1.01</v>
      </c>
      <c r="AM56" s="280">
        <v>53.16</v>
      </c>
      <c r="AN56" s="280">
        <v>9.5</v>
      </c>
      <c r="AO56" s="280">
        <v>17.940000000000001</v>
      </c>
      <c r="AP56" s="280">
        <v>1.91</v>
      </c>
      <c r="AQ56" s="280">
        <v>62.07</v>
      </c>
      <c r="AR56" s="280">
        <v>15.33</v>
      </c>
      <c r="AS56" s="280">
        <v>19.53</v>
      </c>
      <c r="AT56" s="280">
        <v>2.91</v>
      </c>
      <c r="AU56" s="280">
        <v>77</v>
      </c>
      <c r="AV56" s="280">
        <v>19.100000000000001</v>
      </c>
      <c r="AW56" s="280">
        <v>8.01</v>
      </c>
      <c r="AX56" s="280">
        <v>1.3</v>
      </c>
      <c r="AY56" s="279">
        <f t="shared" si="6"/>
        <v>10.609999999999992</v>
      </c>
      <c r="AZ56" s="279">
        <v>1.51</v>
      </c>
      <c r="BA56" s="281">
        <v>13</v>
      </c>
      <c r="BB56" s="281">
        <v>2.4700000000000002</v>
      </c>
      <c r="BC56" s="280">
        <v>11.18</v>
      </c>
      <c r="BD56" s="280">
        <v>1.25</v>
      </c>
      <c r="BE56" s="280">
        <v>10.48</v>
      </c>
      <c r="BF56" s="280">
        <v>0.54</v>
      </c>
      <c r="BG56" s="280">
        <v>9.6</v>
      </c>
      <c r="BH56" s="280">
        <v>0.77</v>
      </c>
      <c r="BI56" s="280">
        <v>21.9</v>
      </c>
      <c r="BJ56" s="280">
        <v>1.94</v>
      </c>
      <c r="BK56" s="280">
        <v>30.26</v>
      </c>
      <c r="BL56" s="280">
        <v>2.68</v>
      </c>
      <c r="BM56" s="280">
        <v>44.99</v>
      </c>
      <c r="BN56" s="280">
        <v>3.99</v>
      </c>
      <c r="BO56" s="280">
        <v>65.89</v>
      </c>
      <c r="BP56" s="280">
        <v>5.84</v>
      </c>
      <c r="BQ56" s="280">
        <v>2.1</v>
      </c>
      <c r="BR56" s="281">
        <v>0.49</v>
      </c>
      <c r="BS56" s="280">
        <v>2.9</v>
      </c>
      <c r="BT56" s="280">
        <v>0.68</v>
      </c>
      <c r="BU56" s="280">
        <v>4.3099999999999996</v>
      </c>
      <c r="BV56" s="280">
        <v>1</v>
      </c>
      <c r="BW56" s="280">
        <v>6.31</v>
      </c>
      <c r="BX56" s="280">
        <v>1.47</v>
      </c>
      <c r="BY56" s="280">
        <v>741.6</v>
      </c>
      <c r="BZ56" s="280">
        <v>16.77</v>
      </c>
      <c r="CA56" s="280">
        <v>16.55</v>
      </c>
      <c r="CB56" s="280">
        <v>2.56</v>
      </c>
      <c r="CC56" s="280">
        <v>12.14</v>
      </c>
      <c r="CD56" s="280">
        <v>2.1</v>
      </c>
      <c r="CE56" s="280">
        <v>276.07</v>
      </c>
      <c r="CF56" s="280">
        <v>34.07</v>
      </c>
      <c r="CG56" s="279">
        <v>21.71</v>
      </c>
      <c r="CH56" s="279">
        <v>1.52</v>
      </c>
      <c r="CI56" s="279">
        <v>7.81</v>
      </c>
      <c r="CJ56" s="279">
        <v>3.69</v>
      </c>
      <c r="CK56" s="279">
        <v>9.2899999999999991</v>
      </c>
      <c r="CL56" s="279">
        <v>1.92</v>
      </c>
      <c r="CM56" s="279">
        <v>27.86</v>
      </c>
      <c r="CN56" s="279">
        <v>2.4500000000000002</v>
      </c>
      <c r="CO56" s="279">
        <v>18.47</v>
      </c>
      <c r="CP56" s="279">
        <v>2.34</v>
      </c>
      <c r="CQ56" s="279">
        <v>11.43</v>
      </c>
      <c r="CR56" s="279">
        <v>0.71</v>
      </c>
      <c r="CS56" s="279">
        <v>46.81</v>
      </c>
      <c r="CT56" s="279">
        <v>11.03</v>
      </c>
      <c r="CU56" s="279">
        <v>57.16</v>
      </c>
      <c r="CV56" s="279">
        <v>3.53</v>
      </c>
      <c r="CW56" s="279">
        <v>51.5</v>
      </c>
      <c r="CX56" s="279">
        <v>11.03</v>
      </c>
      <c r="CY56" s="279">
        <f t="shared" si="4"/>
        <v>57.16</v>
      </c>
      <c r="CZ56" s="279">
        <v>3.53</v>
      </c>
      <c r="DA56" s="279">
        <v>28.54</v>
      </c>
      <c r="DB56" s="279">
        <v>10.73</v>
      </c>
      <c r="DC56" s="279">
        <v>35.67</v>
      </c>
      <c r="DD56" s="279">
        <v>13.41</v>
      </c>
      <c r="DE56" s="279">
        <v>47.57</v>
      </c>
      <c r="DF56" s="279">
        <v>17.88</v>
      </c>
      <c r="DG56" s="279"/>
      <c r="DH56" s="279"/>
      <c r="DI56" s="279">
        <v>15.43</v>
      </c>
      <c r="DJ56" s="279">
        <v>1.93</v>
      </c>
      <c r="DK56" s="279">
        <v>3.71</v>
      </c>
      <c r="DL56" s="279">
        <v>0.36</v>
      </c>
      <c r="DM56" s="279">
        <v>47.42</v>
      </c>
      <c r="DN56" s="279">
        <v>5.56</v>
      </c>
      <c r="DO56" s="279">
        <v>61.36</v>
      </c>
      <c r="DP56" s="279">
        <v>7.06</v>
      </c>
      <c r="DQ56" s="279">
        <v>74.349999999999994</v>
      </c>
      <c r="DR56" s="279">
        <v>7.75</v>
      </c>
      <c r="DS56" s="279">
        <v>90.16</v>
      </c>
      <c r="DT56" s="279">
        <v>8.59</v>
      </c>
      <c r="DU56" s="279">
        <v>16.72</v>
      </c>
      <c r="DV56" s="279">
        <v>1.72</v>
      </c>
      <c r="DW56" s="279">
        <v>19.5</v>
      </c>
      <c r="DX56" s="279">
        <v>2</v>
      </c>
    </row>
    <row r="57" spans="1:128" ht="18.75" customHeight="1">
      <c r="A57" s="254"/>
      <c r="B57" s="255" t="s">
        <v>521</v>
      </c>
      <c r="C57" s="265" t="s">
        <v>154</v>
      </c>
      <c r="D57" s="257" t="str">
        <f>IF($D$2=40.5,CG31,IF($D$2=41.5,CG32,IF($D$2=42.5,CG33,IF($D$2=43.5,CG34,IF($D$2=44.5,CG35,IF($D$2=45.5,CG36,IF($D$2=46.5,CG37,)))))))&amp;
IF($D$2=47.5,CG38,IF($D$2=48.5,CG39,IF($D$2=49.5,CG40,IF($D$2=50.5,CG41,IF($D$2=51.5,CG42,IF($D$2=52.5,CG43,IF($D$2=53.5,CG44,)))))))&amp;
IF($D$2=54.5,CG45,IF($D$2=55.5,CG46,IF($D$2=56.5,CG47,IF($D$2=57.5,CG48,IF($D$2=15.5,CG6,IF($D$2=16.5,CG7,IF($D$2=17.5,CG8,)))))))&amp;
IF($D$2=18.5,CG9,IF($D$2=19.5,CG10,IF($D$2=20.5,CG11,IF($D$2=21.5,CG12,IF($D$2=22.5,CG13,IF($D$2=23.5,CG14,IF($D$2=24.5,CG15,)))))))&amp;IF($D$2=25.5,CG16,IF($D$2=26.5,CG17,IF($D$2=39.5,CG30,)))&amp;IF($D$2=31.5,CG22,IF($D$2=32.5,CG23,IF($D$2=33.5,CG24,IF($D$2=34.5,CG25,IF($D$2=35.5,CG26,IF($D$2=36.5,CG27,IF($D$2=37.5,CG28,IF($C$2=38.5,CG29,))))))))&amp;IF($D$2=27.5,CG18,IF($D$2=28.5,CG19,IF($D$2=29.5,CG20,IF($D$2=30.5,CG21,))))</f>
        <v>12.89</v>
      </c>
      <c r="E57" s="257" t="str">
        <f>IF($D$2=40.5,CH31,IF($D$2=41.5,CH32,IF($D$2=42.5,CH33,IF($D$2=43.5,CH34,IF($D$2=44.5,CH35,IF($D$2=45.5,CH36,IF($D$2=46.5,CH37,)))))))&amp;
IF($D$2=47.5,CH38,IF($D$2=48.5,CH39,IF($D$2=49.5,CH40,IF($D$2=50.5,CH41,IF($D$2=51.5,CH42,IF($D$2=52.5,CH43,IF($D$2=53.5,CH44,)))))))&amp;
IF($D$2=54.5,CH45,IF($D$2=55.5,CH46,IF($D$2=56.5,CH47,IF($D$2=57.5,CH48,IF($D$2=15.5,CH6,IF($D$2=16.5,CH7,IF($D$2=17.5,CH8,)))))))&amp;
IF($D$2=18.5,CH9,IF($D$2=19.5,CH10,IF($D$2=20.5,CH11,IF($D$2=21.5,CH12,IF($D$2=22.5,CH13,IF($D$2=23.5,CH14,IF($D$2=24.5,CH15,)))))))&amp;IF($D$2=25.5,CH16,IF($D$2=26.5,CH17,IF($D$2=39.5,CH30,)))&amp;IF($D$2=31.5,CH22,IF($D$2=32.5,CH23,IF($D$2=33.5,CH24,IF($D$2=34.5,CH25,IF($D$2=35.5,CH26,IF($D$2=36.5,CH27,IF($D$2=37.5,CH28,IF($C$2=38.5,CH29,))))))))&amp;IF($D$2=27.5,CH18,IF($D$2=28.5,CH19,IF($D$2=29.5,CH20,IF($D$2=30.5,CH21,))))</f>
        <v>1.74</v>
      </c>
      <c r="F57" s="258">
        <f t="shared" si="5"/>
        <v>2.1749999999999998</v>
      </c>
      <c r="G57" s="258">
        <f t="shared" si="9"/>
        <v>14.63</v>
      </c>
      <c r="H57" s="258">
        <f t="shared" si="10"/>
        <v>15.065000000000001</v>
      </c>
      <c r="I57" s="224"/>
      <c r="J57" s="224"/>
      <c r="K57" s="224"/>
      <c r="L57" s="279">
        <v>66.5</v>
      </c>
      <c r="M57" s="279">
        <v>1.59</v>
      </c>
      <c r="N57" s="279">
        <v>0.16</v>
      </c>
      <c r="O57" s="280">
        <v>3.8</v>
      </c>
      <c r="P57" s="280">
        <v>0.46</v>
      </c>
      <c r="Q57" s="280">
        <v>5.91</v>
      </c>
      <c r="R57" s="280">
        <v>0.66</v>
      </c>
      <c r="S57" s="280">
        <v>23.6</v>
      </c>
      <c r="T57" s="280">
        <v>3.47</v>
      </c>
      <c r="U57" s="280">
        <v>44.75</v>
      </c>
      <c r="V57" s="280">
        <v>7.92</v>
      </c>
      <c r="W57" s="280">
        <v>22.64</v>
      </c>
      <c r="X57" s="280">
        <v>2.93</v>
      </c>
      <c r="Y57" s="280">
        <v>8.7799999999999994</v>
      </c>
      <c r="Z57" s="280">
        <v>1.7</v>
      </c>
      <c r="AA57" s="280">
        <v>41.78</v>
      </c>
      <c r="AB57" s="280">
        <v>3.34</v>
      </c>
      <c r="AC57" s="280">
        <v>49.21</v>
      </c>
      <c r="AD57" s="280">
        <v>5.04</v>
      </c>
      <c r="AE57" s="280">
        <v>61.4</v>
      </c>
      <c r="AF57" s="280">
        <v>4.66</v>
      </c>
      <c r="AG57" s="280">
        <v>90.64</v>
      </c>
      <c r="AH57" s="280">
        <v>19</v>
      </c>
      <c r="AI57" s="279">
        <v>33.450000000000003</v>
      </c>
      <c r="AJ57" s="279">
        <v>6.36</v>
      </c>
      <c r="AK57" s="279">
        <v>9.6199999999999992</v>
      </c>
      <c r="AL57" s="279">
        <v>1.01</v>
      </c>
      <c r="AM57" s="280">
        <v>53.7</v>
      </c>
      <c r="AN57" s="280">
        <v>9.5</v>
      </c>
      <c r="AO57" s="280">
        <v>18.100000000000001</v>
      </c>
      <c r="AP57" s="280">
        <v>1.91</v>
      </c>
      <c r="AQ57" s="280">
        <v>62.69</v>
      </c>
      <c r="AR57" s="280">
        <v>15.33</v>
      </c>
      <c r="AS57" s="280">
        <v>19.670000000000002</v>
      </c>
      <c r="AT57" s="280">
        <v>2.91</v>
      </c>
      <c r="AU57" s="280">
        <v>77.78</v>
      </c>
      <c r="AV57" s="280">
        <v>19.100000000000001</v>
      </c>
      <c r="AW57" s="280">
        <v>8.09</v>
      </c>
      <c r="AX57" s="280">
        <v>1.3</v>
      </c>
      <c r="AY57" s="279">
        <f t="shared" si="6"/>
        <v>10.709999999999992</v>
      </c>
      <c r="AZ57" s="279">
        <v>1.51</v>
      </c>
      <c r="BA57" s="281">
        <v>13.12</v>
      </c>
      <c r="BB57" s="281">
        <v>2.4700000000000002</v>
      </c>
      <c r="BC57" s="280">
        <v>11.27</v>
      </c>
      <c r="BD57" s="280">
        <v>1.25</v>
      </c>
      <c r="BE57" s="280">
        <v>10.61</v>
      </c>
      <c r="BF57" s="280">
        <v>0.54</v>
      </c>
      <c r="BG57" s="280">
        <v>9.7200000000000006</v>
      </c>
      <c r="BH57" s="280">
        <v>0.77</v>
      </c>
      <c r="BI57" s="280">
        <v>22.16</v>
      </c>
      <c r="BJ57" s="280">
        <v>1.94</v>
      </c>
      <c r="BK57" s="280">
        <v>30.62</v>
      </c>
      <c r="BL57" s="280">
        <v>2.68</v>
      </c>
      <c r="BM57" s="280">
        <v>45.52</v>
      </c>
      <c r="BN57" s="280">
        <v>3.99</v>
      </c>
      <c r="BO57" s="280">
        <v>66.67</v>
      </c>
      <c r="BP57" s="280">
        <v>5.84</v>
      </c>
      <c r="BQ57" s="280">
        <v>2.12</v>
      </c>
      <c r="BR57" s="281">
        <v>0.49</v>
      </c>
      <c r="BS57" s="280">
        <v>2.92</v>
      </c>
      <c r="BT57" s="280">
        <v>0.68</v>
      </c>
      <c r="BU57" s="280">
        <v>4.3499999999999996</v>
      </c>
      <c r="BV57" s="280">
        <v>1</v>
      </c>
      <c r="BW57" s="280">
        <v>6.37</v>
      </c>
      <c r="BX57" s="280">
        <v>1.47</v>
      </c>
      <c r="BY57" s="280">
        <v>752.38</v>
      </c>
      <c r="BZ57" s="280">
        <v>16.77</v>
      </c>
      <c r="CA57" s="280">
        <v>16.71</v>
      </c>
      <c r="CB57" s="280">
        <v>2.56</v>
      </c>
      <c r="CC57" s="280">
        <v>12.25</v>
      </c>
      <c r="CD57" s="280">
        <v>2.1</v>
      </c>
      <c r="CE57" s="280">
        <v>279.52999999999997</v>
      </c>
      <c r="CF57" s="280">
        <v>34.07</v>
      </c>
      <c r="CG57" s="279">
        <v>21.99</v>
      </c>
      <c r="CH57" s="279">
        <v>1.52</v>
      </c>
      <c r="CI57" s="279">
        <v>7.81</v>
      </c>
      <c r="CJ57" s="279">
        <v>3.69</v>
      </c>
      <c r="CK57" s="279">
        <v>9.34</v>
      </c>
      <c r="CL57" s="279">
        <v>1.92</v>
      </c>
      <c r="CM57" s="279">
        <v>28.11</v>
      </c>
      <c r="CN57" s="279">
        <v>2.4500000000000002</v>
      </c>
      <c r="CO57" s="279">
        <v>18.690000000000001</v>
      </c>
      <c r="CP57" s="279">
        <v>2.34</v>
      </c>
      <c r="CQ57" s="279">
        <v>11.57</v>
      </c>
      <c r="CR57" s="279">
        <v>0.71</v>
      </c>
      <c r="CS57" s="279">
        <v>47.22</v>
      </c>
      <c r="CT57" s="279">
        <v>11.03</v>
      </c>
      <c r="CU57" s="279">
        <v>57.84</v>
      </c>
      <c r="CV57" s="279">
        <v>3.53</v>
      </c>
      <c r="CW57" s="279">
        <v>51.94</v>
      </c>
      <c r="CX57" s="279">
        <v>11.03</v>
      </c>
      <c r="CY57" s="279">
        <f t="shared" si="4"/>
        <v>57.84</v>
      </c>
      <c r="CZ57" s="279">
        <v>3.53</v>
      </c>
      <c r="DA57" s="279">
        <v>28.68</v>
      </c>
      <c r="DB57" s="279">
        <v>10.73</v>
      </c>
      <c r="DC57" s="279">
        <v>35.85</v>
      </c>
      <c r="DD57" s="279">
        <v>13.41</v>
      </c>
      <c r="DE57" s="279">
        <v>47.8</v>
      </c>
      <c r="DF57" s="279">
        <v>17.88</v>
      </c>
      <c r="DG57" s="279"/>
      <c r="DH57" s="279"/>
      <c r="DI57" s="279">
        <v>15.6</v>
      </c>
      <c r="DJ57" s="279">
        <v>1.93</v>
      </c>
      <c r="DK57" s="279">
        <v>3.76</v>
      </c>
      <c r="DL57" s="279">
        <v>0.36</v>
      </c>
      <c r="DM57" s="279">
        <v>47.74</v>
      </c>
      <c r="DN57" s="279">
        <v>5.56</v>
      </c>
      <c r="DO57" s="279">
        <v>61.74</v>
      </c>
      <c r="DP57" s="279">
        <v>7.06</v>
      </c>
      <c r="DQ57" s="279">
        <v>74.81</v>
      </c>
      <c r="DR57" s="279">
        <v>7.75</v>
      </c>
      <c r="DS57" s="279">
        <v>90.73</v>
      </c>
      <c r="DT57" s="279">
        <v>8.59</v>
      </c>
      <c r="DU57" s="279">
        <v>16.91</v>
      </c>
      <c r="DV57" s="279">
        <v>1.72</v>
      </c>
      <c r="DW57" s="279">
        <v>19.73</v>
      </c>
      <c r="DX57" s="279">
        <v>2</v>
      </c>
    </row>
    <row r="58" spans="1:128" ht="18.75" customHeight="1">
      <c r="A58" s="254"/>
      <c r="B58" s="255" t="s">
        <v>155</v>
      </c>
      <c r="C58" s="265" t="s">
        <v>156</v>
      </c>
      <c r="D58" s="257" t="str">
        <f>IF($D$2=40.5,CI31,IF($D$2=41.5,CI32,IF($D$2=42.5,CI33,IF($D$2=43.5,CI34,IF($D$2=44.5,CI35,IF($D$2=45.5,CI36,IF($D$2=46.5,CI37,)))))))&amp;
IF($D$2=47.5,CI38,IF($D$2=48.5,CI39,IF($D$2=49.5,CI40,IF($D$2=50.5,CI41,IF($D$2=51.5,CI42,IF($D$2=52.5,CI43,IF($D$2=53.5,CI44,)))))))&amp;
IF($D$2=54.5,CI45,IF($D$2=55.5,CI46,IF($D$2=56.5,CI47,IF($D$2=57.5,CI48,IF($D$2=15.5,CI6,IF($D$2=16.5,CI7,IF($D$2=17.5,CI8,)))))))&amp;
IF($D$2=18.5,CI9,IF($D$2=19.5,CI10,IF($D$2=20.5,CI11,IF($D$2=21.5,CI12,IF($D$2=22.5,CI13,IF($D$2=23.5,CI14,IF($D$2=24.5,CI15,)))))))&amp;IF($D$2=25.5,CI16,IF($D$2=26.5,CI17,IF($D$2=39.5,CI30,)))&amp;IF($D$2=31.5,CI22,IF($D$2=32.5,CI23,IF($D$2=33.5,CI24,IF($D$2=34.5,CI25,IF($D$2=35.5,CI26,IF($D$2=36.5,CI27,IF($D$2=37.5,CI28,IF($C$2=38.5,CI29,))))))))&amp;IF($D$2=27.5,CI18,IF($D$2=28.5,CI19,IF($D$2=29.5,CI20,IF($D$2=30.5,CI21,))))</f>
        <v>15.26</v>
      </c>
      <c r="E58" s="257" t="str">
        <f>IF($D$2=40.5,CJ31,IF($D$2=41.5,CJ32,IF($D$2=42.5,CJ33,IF($D$2=43.5,CJ34,IF($D$2=44.5,CJ35,IF($D$2=45.5,CJ36,IF($D$2=46.5,CJ37,)))))))&amp;
IF($D$2=47.5,CJ38,IF($D$2=48.5,CJ39,IF($D$2=49.5,CJ40,IF($D$2=50.5,CJ41,IF($D$2=51.5,CJ42,IF($D$2=52.5,CJ43,IF($D$2=53.5,CJ44,)))))))&amp;
IF($D$2=54.5,CJ45,IF($D$2=55.5,CJ46,IF($D$2=56.5,CJ47,IF($D$2=57.5,CJ48,IF($D$2=15.5,CJ6,IF($D$2=16.5,CJ7,IF($D$2=17.5,CJ8,)))))))&amp;
IF($D$2=18.5,CJ9,IF($D$2=19.5,CJ10,IF($D$2=20.5,CJ11,IF($D$2=21.5,CJ12,IF($D$2=22.5,CJ13,IF($D$2=23.5,CJ14,IF($D$2=24.5,CJ15,)))))))&amp;IF($D$2=25.5,CJ16,IF($D$2=26.5,CJ17,IF($D$2=39.5,CJ30,)))&amp;IF($D$2=31.5,CJ22,IF($D$2=32.5,CJ23,IF($D$2=33.5,CJ24,IF($D$2=34.5,CJ25,IF($D$2=35.5,CJ26,IF($D$2=36.5,CJ27,IF($D$2=37.5,CJ28,IF($C$2=38.5,CJ29,))))))))&amp;IF($D$2=27.5,CJ18,IF($D$2=28.5,CJ19,IF($D$2=29.5,CJ20,IF($D$2=30.5,CJ21,))))</f>
        <v>5.34</v>
      </c>
      <c r="F58" s="258">
        <f t="shared" si="5"/>
        <v>6.6749999999999998</v>
      </c>
      <c r="G58" s="258">
        <f t="shared" si="9"/>
        <v>20.6</v>
      </c>
      <c r="H58" s="258">
        <f t="shared" si="10"/>
        <v>21.934999999999999</v>
      </c>
      <c r="I58" s="224"/>
      <c r="J58" s="224"/>
      <c r="K58" s="224"/>
      <c r="L58" s="279">
        <v>67.5</v>
      </c>
      <c r="M58" s="279">
        <v>1.61</v>
      </c>
      <c r="N58" s="279">
        <v>0.16</v>
      </c>
      <c r="O58" s="280">
        <v>3.83</v>
      </c>
      <c r="P58" s="280">
        <v>0.46</v>
      </c>
      <c r="Q58" s="280">
        <v>5.96</v>
      </c>
      <c r="R58" s="280">
        <v>0.66</v>
      </c>
      <c r="S58" s="280">
        <v>23.81</v>
      </c>
      <c r="T58" s="280">
        <v>3.47</v>
      </c>
      <c r="U58" s="280">
        <v>45.2</v>
      </c>
      <c r="V58" s="280">
        <v>7.92</v>
      </c>
      <c r="W58" s="280">
        <v>22.83</v>
      </c>
      <c r="X58" s="280">
        <v>2.93</v>
      </c>
      <c r="Y58" s="280">
        <v>8.86</v>
      </c>
      <c r="Z58" s="280">
        <v>1.7</v>
      </c>
      <c r="AA58" s="280">
        <v>42.17</v>
      </c>
      <c r="AB58" s="280">
        <v>3.34</v>
      </c>
      <c r="AC58" s="280">
        <v>49.66</v>
      </c>
      <c r="AD58" s="280">
        <v>5.04</v>
      </c>
      <c r="AE58" s="280">
        <v>61.84</v>
      </c>
      <c r="AF58" s="280">
        <v>4.66</v>
      </c>
      <c r="AG58" s="280">
        <v>91.58</v>
      </c>
      <c r="AH58" s="280">
        <v>19</v>
      </c>
      <c r="AI58" s="279">
        <v>33.75</v>
      </c>
      <c r="AJ58" s="279">
        <v>6.36</v>
      </c>
      <c r="AK58" s="279">
        <v>9.6999999999999993</v>
      </c>
      <c r="AL58" s="279">
        <v>1.01</v>
      </c>
      <c r="AM58" s="280">
        <v>54.24</v>
      </c>
      <c r="AN58" s="280">
        <v>9.5</v>
      </c>
      <c r="AO58" s="280">
        <v>18.260000000000002</v>
      </c>
      <c r="AP58" s="280">
        <v>1.91</v>
      </c>
      <c r="AQ58" s="280">
        <v>63.32</v>
      </c>
      <c r="AR58" s="280">
        <v>15.33</v>
      </c>
      <c r="AS58" s="280">
        <v>19.82</v>
      </c>
      <c r="AT58" s="280">
        <v>2.91</v>
      </c>
      <c r="AU58" s="280">
        <v>78.56</v>
      </c>
      <c r="AV58" s="280">
        <v>19.100000000000001</v>
      </c>
      <c r="AW58" s="280">
        <v>8.16</v>
      </c>
      <c r="AX58" s="280">
        <v>1.3</v>
      </c>
      <c r="AY58" s="279">
        <f t="shared" si="6"/>
        <v>10.809999999999992</v>
      </c>
      <c r="AZ58" s="279">
        <v>1.51</v>
      </c>
      <c r="BA58" s="281">
        <v>13.25</v>
      </c>
      <c r="BB58" s="281">
        <v>2.4700000000000002</v>
      </c>
      <c r="BC58" s="280">
        <v>11.37</v>
      </c>
      <c r="BD58" s="280">
        <v>1.25</v>
      </c>
      <c r="BE58" s="280">
        <v>10.74</v>
      </c>
      <c r="BF58" s="280">
        <v>0.54</v>
      </c>
      <c r="BG58" s="280">
        <v>9.84</v>
      </c>
      <c r="BH58" s="280">
        <v>0.77</v>
      </c>
      <c r="BI58" s="280">
        <v>22.42</v>
      </c>
      <c r="BJ58" s="280">
        <v>1.94</v>
      </c>
      <c r="BK58" s="280">
        <v>30.98</v>
      </c>
      <c r="BL58" s="280">
        <v>2.68</v>
      </c>
      <c r="BM58" s="280">
        <v>46.06</v>
      </c>
      <c r="BN58" s="280">
        <v>3.99</v>
      </c>
      <c r="BO58" s="280">
        <v>67.45</v>
      </c>
      <c r="BP58" s="280">
        <v>5.84</v>
      </c>
      <c r="BQ58" s="280">
        <v>2.13</v>
      </c>
      <c r="BR58" s="281">
        <v>0.49</v>
      </c>
      <c r="BS58" s="280">
        <v>2.95</v>
      </c>
      <c r="BT58" s="280">
        <v>0.68</v>
      </c>
      <c r="BU58" s="280">
        <v>4.38</v>
      </c>
      <c r="BV58" s="280">
        <v>1</v>
      </c>
      <c r="BW58" s="280">
        <v>6.42</v>
      </c>
      <c r="BX58" s="280">
        <v>1.47</v>
      </c>
      <c r="BY58" s="280">
        <v>763.16</v>
      </c>
      <c r="BZ58" s="280">
        <v>16.77</v>
      </c>
      <c r="CA58" s="280">
        <v>16.88</v>
      </c>
      <c r="CB58" s="280">
        <v>2.56</v>
      </c>
      <c r="CC58" s="280">
        <v>12.36</v>
      </c>
      <c r="CD58" s="280">
        <v>2.1</v>
      </c>
      <c r="CE58" s="280">
        <v>283</v>
      </c>
      <c r="CF58" s="280">
        <v>34.07</v>
      </c>
      <c r="CG58" s="279">
        <v>22.27</v>
      </c>
      <c r="CH58" s="279">
        <v>1.52</v>
      </c>
      <c r="CI58" s="279">
        <v>7.81</v>
      </c>
      <c r="CJ58" s="279">
        <v>3.69</v>
      </c>
      <c r="CK58" s="279">
        <v>9.39</v>
      </c>
      <c r="CL58" s="279">
        <v>1.92</v>
      </c>
      <c r="CM58" s="279">
        <v>28.35</v>
      </c>
      <c r="CN58" s="279">
        <v>2.4500000000000002</v>
      </c>
      <c r="CO58" s="279">
        <v>18.920000000000002</v>
      </c>
      <c r="CP58" s="279">
        <v>2.34</v>
      </c>
      <c r="CQ58" s="279">
        <v>11.7</v>
      </c>
      <c r="CR58" s="279">
        <v>0.71</v>
      </c>
      <c r="CS58" s="279">
        <v>47.62</v>
      </c>
      <c r="CT58" s="279">
        <v>11.03</v>
      </c>
      <c r="CU58" s="279">
        <v>58.52</v>
      </c>
      <c r="CV58" s="279">
        <v>3.53</v>
      </c>
      <c r="CW58" s="279">
        <v>52.38</v>
      </c>
      <c r="CX58" s="279">
        <v>11.03</v>
      </c>
      <c r="CY58" s="279">
        <f t="shared" si="4"/>
        <v>58.52</v>
      </c>
      <c r="CZ58" s="279">
        <v>3.53</v>
      </c>
      <c r="DA58" s="279">
        <v>28.82</v>
      </c>
      <c r="DB58" s="279">
        <v>10.73</v>
      </c>
      <c r="DC58" s="279">
        <v>36.03</v>
      </c>
      <c r="DD58" s="279">
        <v>13.41</v>
      </c>
      <c r="DE58" s="279">
        <v>48.04</v>
      </c>
      <c r="DF58" s="279">
        <v>17.88</v>
      </c>
      <c r="DG58" s="279"/>
      <c r="DH58" s="279"/>
      <c r="DI58" s="279">
        <v>15.77</v>
      </c>
      <c r="DJ58" s="279">
        <v>1.93</v>
      </c>
      <c r="DK58" s="279">
        <v>3.8</v>
      </c>
      <c r="DL58" s="279">
        <v>0.36</v>
      </c>
      <c r="DM58" s="279">
        <v>48.07</v>
      </c>
      <c r="DN58" s="279">
        <v>5.56</v>
      </c>
      <c r="DO58" s="279">
        <v>62.12</v>
      </c>
      <c r="DP58" s="279">
        <v>7.06</v>
      </c>
      <c r="DQ58" s="279">
        <v>75.28</v>
      </c>
      <c r="DR58" s="279">
        <v>7.75</v>
      </c>
      <c r="DS58" s="279">
        <v>91.29</v>
      </c>
      <c r="DT58" s="279">
        <v>8.59</v>
      </c>
      <c r="DU58" s="279">
        <v>17.100000000000001</v>
      </c>
      <c r="DV58" s="279">
        <v>1.72</v>
      </c>
      <c r="DW58" s="279">
        <v>19.95</v>
      </c>
      <c r="DX58" s="279">
        <v>2</v>
      </c>
    </row>
    <row r="59" spans="1:128" ht="18.75" customHeight="1">
      <c r="A59" s="254"/>
      <c r="B59" s="255" t="s">
        <v>157</v>
      </c>
      <c r="C59" s="265" t="s">
        <v>111</v>
      </c>
      <c r="D59" s="257" t="str">
        <f>IF($D$2=40.5,CK31,IF($D$2=41.5,CK32,IF($D$2=42.5,CK33,IF($D$2=43.5,CK34,IF($D$2=44.5,CK35,IF($D$2=45.5,CK36,IF($D$2=46.5,CK37,)))))))&amp;
IF($D$2=47.5,CK38,IF($D$2=48.5,CK39,IF($D$2=49.5,CK40,IF($D$2=50.5,CK41,IF($D$2=51.5,CK42,IF($D$2=52.5,CK43,IF($D$2=53.5,CK44,)))))))&amp;
IF($D$2=54.5,CK45,IF($D$2=55.5,CK46,IF($D$2=56.5,CK47,IF($D$2=57.5,CK48,IF($D$2=15.5,CK6,IF($D$2=16.5,CK7,IF($D$2=17.5,CK8,)))))))&amp;
IF($D$2=18.5,CK9,IF($D$2=19.5,CK10,IF($D$2=20.5,CK11,IF($D$2=21.5,CK12,IF($D$2=22.5,CK13,IF($D$2=23.5,CK14,IF($D$2=24.5,CK15,)))))))&amp;IF($D$2=25.5,CK16,IF($D$2=26.5,CK17,IF($D$2=39.5,CK30,)))&amp;IF($D$2=31.5,CK22,IF($D$2=32.5,CK23,IF($D$2=33.5,CK24,IF($D$2=34.5,CK25,IF($D$2=35.5,CK26,IF($D$2=36.5,CK27,IF($D$2=37.5,CK28,IF($C$2=38.5,CK29,))))))))&amp;IF($D$2=27.5,CK18,IF($D$2=28.5,CK19,IF($D$2=29.5,CK20,IF($D$2=30.5,CK21,))))</f>
        <v>10.2</v>
      </c>
      <c r="E59" s="257" t="str">
        <f>IF($D$2=40.5,CL31,IF($D$2=41.5,CL32,IF($D$2=42.5,CL33,IF($D$2=43.5,CL34,IF($D$2=44.5,CL35,IF($D$2=45.5,CL36,IF($D$2=46.5,CL37,)))))))&amp;
IF($D$2=47.5,CL38,IF($D$2=48.5,CL39,IF($D$2=49.5,CL40,IF($D$2=50.5,CL41,IF($D$2=51.5,CL42,IF($D$2=52.5,CL43,IF($D$2=53.5,CL44,)))))))&amp;
IF($D$2=54.5,CL45,IF($D$2=55.5,CL46,IF($D$2=56.5,CL47,IF($D$2=57.5,CL48,IF($D$2=15.5,CL6,IF($D$2=16.5,CL7,IF($D$2=17.5,CL8,)))))))&amp;
IF($D$2=18.5,CL9,IF($D$2=19.5,CL10,IF($D$2=20.5,CL11,IF($D$2=21.5,CL12,IF($D$2=22.5,CL13,IF($D$2=23.5,CL14,IF($D$2=24.5,CL15,)))))))&amp;IF($D$2=25.5,CL16,IF($D$2=26.5,CL17,IF($D$2=39.5,CL30,)))&amp;IF($D$2=31.5,CL22,IF($D$2=32.5,CL23,IF($D$2=33.5,CL24,IF($D$2=34.5,CL25,IF($D$2=35.5,CL26,IF($D$2=36.5,CL27,IF($D$2=37.5,CL28,IF($C$2=38.5,CL29,))))))))&amp;IF($D$2=27.5,CL18,IF($D$2=28.5,CL19,IF($D$2=29.5,CL20,IF($D$2=30.5,CL21,))))</f>
        <v>1.92</v>
      </c>
      <c r="F59" s="258">
        <f t="shared" si="5"/>
        <v>2.4</v>
      </c>
      <c r="G59" s="258">
        <f t="shared" si="9"/>
        <v>12.12</v>
      </c>
      <c r="H59" s="258">
        <f t="shared" si="10"/>
        <v>12.6</v>
      </c>
      <c r="I59" s="224"/>
      <c r="J59" s="224"/>
      <c r="K59" s="224"/>
      <c r="L59" s="279">
        <v>68.5</v>
      </c>
      <c r="M59" s="279">
        <v>1.62</v>
      </c>
      <c r="N59" s="279">
        <v>0.16</v>
      </c>
      <c r="O59" s="280">
        <v>3.86</v>
      </c>
      <c r="P59" s="280">
        <v>0.46</v>
      </c>
      <c r="Q59" s="280">
        <v>6.01</v>
      </c>
      <c r="R59" s="280">
        <v>0.66</v>
      </c>
      <c r="S59" s="280">
        <v>24.03</v>
      </c>
      <c r="T59" s="280">
        <v>3.47</v>
      </c>
      <c r="U59" s="280">
        <v>45.65</v>
      </c>
      <c r="V59" s="280">
        <v>7.92</v>
      </c>
      <c r="W59" s="280">
        <v>23.02</v>
      </c>
      <c r="X59" s="280">
        <v>2.93</v>
      </c>
      <c r="Y59" s="280">
        <v>8.94</v>
      </c>
      <c r="Z59" s="280">
        <v>1.7</v>
      </c>
      <c r="AA59" s="280">
        <v>42.55</v>
      </c>
      <c r="AB59" s="280">
        <v>3.34</v>
      </c>
      <c r="AC59" s="280">
        <v>50.11</v>
      </c>
      <c r="AD59" s="280">
        <v>5.04</v>
      </c>
      <c r="AE59" s="280">
        <v>62.27</v>
      </c>
      <c r="AF59" s="280">
        <v>4.66</v>
      </c>
      <c r="AG59" s="280">
        <v>92.53</v>
      </c>
      <c r="AH59" s="280">
        <v>19</v>
      </c>
      <c r="AI59" s="279">
        <v>34.06</v>
      </c>
      <c r="AJ59" s="279">
        <v>6.36</v>
      </c>
      <c r="AK59" s="279">
        <v>9.7799999999999994</v>
      </c>
      <c r="AL59" s="279">
        <v>1.01</v>
      </c>
      <c r="AM59" s="280">
        <v>54.78</v>
      </c>
      <c r="AN59" s="280">
        <v>9.5</v>
      </c>
      <c r="AO59" s="280">
        <v>18.41</v>
      </c>
      <c r="AP59" s="280">
        <v>1.91</v>
      </c>
      <c r="AQ59" s="280">
        <v>63.94</v>
      </c>
      <c r="AR59" s="280">
        <v>15.33</v>
      </c>
      <c r="AS59" s="280">
        <v>19.96</v>
      </c>
      <c r="AT59" s="280">
        <v>2.91</v>
      </c>
      <c r="AU59" s="280">
        <v>79.34</v>
      </c>
      <c r="AV59" s="280">
        <v>19.100000000000001</v>
      </c>
      <c r="AW59" s="280">
        <v>8.24</v>
      </c>
      <c r="AX59" s="280">
        <v>1.3</v>
      </c>
      <c r="AY59" s="279">
        <f t="shared" si="6"/>
        <v>10.909999999999991</v>
      </c>
      <c r="AZ59" s="279">
        <v>1.51</v>
      </c>
      <c r="BA59" s="281">
        <v>13.37</v>
      </c>
      <c r="BB59" s="281">
        <v>2.4700000000000002</v>
      </c>
      <c r="BC59" s="280">
        <v>11.47</v>
      </c>
      <c r="BD59" s="280">
        <v>1.25</v>
      </c>
      <c r="BE59" s="280">
        <v>10.87</v>
      </c>
      <c r="BF59" s="280">
        <v>0.54</v>
      </c>
      <c r="BG59" s="280">
        <v>9.9600000000000009</v>
      </c>
      <c r="BH59" s="280">
        <v>0.77</v>
      </c>
      <c r="BI59" s="280">
        <v>22.68</v>
      </c>
      <c r="BJ59" s="280">
        <v>1.94</v>
      </c>
      <c r="BK59" s="280">
        <v>31.34</v>
      </c>
      <c r="BL59" s="280">
        <v>2.68</v>
      </c>
      <c r="BM59" s="280">
        <v>46.59</v>
      </c>
      <c r="BN59" s="280">
        <v>3.99</v>
      </c>
      <c r="BO59" s="280">
        <v>68.239999999999995</v>
      </c>
      <c r="BP59" s="280">
        <v>5.84</v>
      </c>
      <c r="BQ59" s="280">
        <v>2.15</v>
      </c>
      <c r="BR59" s="281">
        <v>0.49</v>
      </c>
      <c r="BS59" s="280">
        <v>2.97</v>
      </c>
      <c r="BT59" s="280">
        <v>0.68</v>
      </c>
      <c r="BU59" s="280">
        <v>4.42</v>
      </c>
      <c r="BV59" s="280">
        <v>1</v>
      </c>
      <c r="BW59" s="280">
        <v>6.47</v>
      </c>
      <c r="BX59" s="280">
        <v>1.47</v>
      </c>
      <c r="BY59" s="280">
        <v>773.95</v>
      </c>
      <c r="BZ59" s="280">
        <v>16.77</v>
      </c>
      <c r="CA59" s="280">
        <v>17.04</v>
      </c>
      <c r="CB59" s="280">
        <v>2.56</v>
      </c>
      <c r="CC59" s="280">
        <v>12.47</v>
      </c>
      <c r="CD59" s="280">
        <v>2.1</v>
      </c>
      <c r="CE59" s="280">
        <v>286.45999999999998</v>
      </c>
      <c r="CF59" s="280">
        <v>34.07</v>
      </c>
      <c r="CG59" s="279">
        <v>22.54</v>
      </c>
      <c r="CH59" s="279">
        <v>1.52</v>
      </c>
      <c r="CI59" s="279">
        <v>7.81</v>
      </c>
      <c r="CJ59" s="279">
        <v>3.69</v>
      </c>
      <c r="CK59" s="279">
        <v>9.43</v>
      </c>
      <c r="CL59" s="279">
        <v>1.92</v>
      </c>
      <c r="CM59" s="279">
        <v>28.59</v>
      </c>
      <c r="CN59" s="279">
        <v>2.4500000000000002</v>
      </c>
      <c r="CO59" s="279">
        <v>19.14</v>
      </c>
      <c r="CP59" s="279">
        <v>2.34</v>
      </c>
      <c r="CQ59" s="279">
        <v>11.84</v>
      </c>
      <c r="CR59" s="279">
        <v>0.71</v>
      </c>
      <c r="CS59" s="279">
        <v>48.02</v>
      </c>
      <c r="CT59" s="279">
        <v>11.03</v>
      </c>
      <c r="CU59" s="279">
        <v>59.19</v>
      </c>
      <c r="CV59" s="279">
        <v>3.53</v>
      </c>
      <c r="CW59" s="279">
        <v>52.82</v>
      </c>
      <c r="CX59" s="279">
        <v>11.03</v>
      </c>
      <c r="CY59" s="279">
        <f t="shared" si="4"/>
        <v>59.19</v>
      </c>
      <c r="CZ59" s="279">
        <v>3.53</v>
      </c>
      <c r="DA59" s="279">
        <v>28.97</v>
      </c>
      <c r="DB59" s="279">
        <v>10.73</v>
      </c>
      <c r="DC59" s="279">
        <v>36.21</v>
      </c>
      <c r="DD59" s="279">
        <v>13.41</v>
      </c>
      <c r="DE59" s="279">
        <v>48.28</v>
      </c>
      <c r="DF59" s="279">
        <v>17.88</v>
      </c>
      <c r="DG59" s="279"/>
      <c r="DH59" s="279"/>
      <c r="DI59" s="279">
        <v>15.94</v>
      </c>
      <c r="DJ59" s="279">
        <v>1.93</v>
      </c>
      <c r="DK59" s="279">
        <v>3.84</v>
      </c>
      <c r="DL59" s="279">
        <v>0.36</v>
      </c>
      <c r="DM59" s="279">
        <v>48.39</v>
      </c>
      <c r="DN59" s="279">
        <v>5.56</v>
      </c>
      <c r="DO59" s="279">
        <v>62.5</v>
      </c>
      <c r="DP59" s="279">
        <v>7.06</v>
      </c>
      <c r="DQ59" s="279">
        <v>75.739999999999995</v>
      </c>
      <c r="DR59" s="279">
        <v>7.75</v>
      </c>
      <c r="DS59" s="279">
        <v>91.86</v>
      </c>
      <c r="DT59" s="279">
        <v>8.59</v>
      </c>
      <c r="DU59" s="279">
        <v>17.3</v>
      </c>
      <c r="DV59" s="279">
        <v>1.72</v>
      </c>
      <c r="DW59" s="279">
        <v>20.18</v>
      </c>
      <c r="DX59" s="279">
        <v>2</v>
      </c>
    </row>
    <row r="60" spans="1:128" ht="18.75" customHeight="1">
      <c r="A60" s="254"/>
      <c r="B60" s="255" t="s">
        <v>158</v>
      </c>
      <c r="C60" s="265" t="s">
        <v>156</v>
      </c>
      <c r="D60" s="257" t="str">
        <f>IF($D$2=40.5,CM31,IF($D$2=41.5,CM32,IF($D$2=42.5,CM33,IF($D$2=43.5,CM34,IF($D$2=44.5,CM35,IF($D$2=45.5,CM36,IF($D$2=46.5,CM37,)))))))&amp;
IF($D$2=47.5,CM38,IF($D$2=48.5,CM39,IF($D$2=49.5,CM40,IF($D$2=50.5,CM41,IF($D$2=51.5,CM42,IF($D$2=52.5,CM43,IF($D$2=53.5,CM44,)))))))&amp;
IF($D$2=54.5,CM45,IF($D$2=55.5,CM46,IF($D$2=56.5,CM47,IF($D$2=57.5,CM48,IF($D$2=15.5,CM6,IF($D$2=16.5,CM7,IF($D$2=17.5,CM8,)))))))&amp;
IF($D$2=18.5,CM9,IF($D$2=19.5,CM10,IF($D$2=20.5,CM11,IF($D$2=21.5,CM12,IF($D$2=22.5,CM13,IF($D$2=23.5,CM14,IF($D$2=24.5,CM15,)))))))&amp;IF($D$2=25.5,CM16,IF($D$2=26.5,CM17,IF($D$2=39.5,CM30,)))&amp;IF($D$2=31.5,CM22,IF($D$2=32.5,CM23,IF($D$2=33.5,CM24,IF($D$2=34.5,CM25,IF($D$2=35.5,CM26,IF($D$2=36.5,CM27,IF($D$2=37.5,CM28,IF($C$2=38.5,CM29,))))))))&amp;IF($D$2=27.5,CM18,IF($D$2=28.5,CM19,IF($D$2=29.5,CM20,IF($D$2=30.5,CM21,))))</f>
        <v>20.86</v>
      </c>
      <c r="E60" s="257" t="str">
        <f>IF($D$2=40.5,CN31,IF($D$2=41.5,CN32,IF($D$2=42.5,CN33,IF($D$2=43.5,CN34,IF($D$2=44.5,CN35,IF($D$2=45.5,CN36,IF($D$2=46.5,CN37,)))))))&amp;
IF($D$2=47.5,CN38,IF($D$2=48.5,CN39,IF($D$2=49.5,CN40,IF($D$2=50.5,CN41,IF($D$2=51.5,CN42,IF($D$2=52.5,CN43,IF($D$2=53.5,CN44,)))))))&amp;
IF($D$2=54.5,CN45,IF($D$2=55.5,CN46,IF($D$2=56.5,CN47,IF($D$2=57.5,CN48,IF($D$2=15.5,CN6,IF($D$2=16.5,CN7,IF($D$2=17.5,CN8,)))))))&amp;
IF($D$2=18.5,CN9,IF($D$2=19.5,CN10,IF($D$2=20.5,CN11,IF($D$2=21.5,CN12,IF($D$2=22.5,CN13,IF($D$2=23.5,CN14,IF($D$2=24.5,CN15,)))))))&amp;IF($D$2=25.5,CN16,IF($D$2=26.5,CN17,IF($D$2=39.5,CN30,)))&amp;IF($D$2=31.5,CN22,IF($D$2=32.5,CN23,IF($D$2=33.5,CN24,IF($D$2=34.5,CN25,IF($D$2=35.5,CN26,IF($D$2=36.5,CN27,IF($D$2=37.5,CN28,IF($C$2=38.5,CN29,))))))))&amp;IF($D$2=27.5,CN18,IF($D$2=28.5,CN19,IF($D$2=29.5,CN20,IF($D$2=30.5,CN21,))))</f>
        <v>2.53</v>
      </c>
      <c r="F60" s="258">
        <f t="shared" si="5"/>
        <v>3.1624999999999996</v>
      </c>
      <c r="G60" s="258">
        <f t="shared" si="9"/>
        <v>23.39</v>
      </c>
      <c r="H60" s="258">
        <f t="shared" si="10"/>
        <v>24.022500000000001</v>
      </c>
      <c r="I60" s="224"/>
      <c r="J60" s="224"/>
      <c r="K60" s="224"/>
      <c r="L60" s="279">
        <v>69.5</v>
      </c>
      <c r="M60" s="279">
        <v>1.63</v>
      </c>
      <c r="N60" s="279">
        <v>0.16</v>
      </c>
      <c r="O60" s="280">
        <v>3.9</v>
      </c>
      <c r="P60" s="280">
        <v>0.46</v>
      </c>
      <c r="Q60" s="280">
        <v>6.06</v>
      </c>
      <c r="R60" s="280">
        <v>0.66</v>
      </c>
      <c r="S60" s="280">
        <v>24.24</v>
      </c>
      <c r="T60" s="280">
        <v>3.47</v>
      </c>
      <c r="U60" s="280">
        <v>46.1</v>
      </c>
      <c r="V60" s="280">
        <v>7.92</v>
      </c>
      <c r="W60" s="280">
        <v>23.2</v>
      </c>
      <c r="X60" s="280">
        <v>2.93</v>
      </c>
      <c r="Y60" s="280">
        <v>9.02</v>
      </c>
      <c r="Z60" s="280">
        <v>1.7</v>
      </c>
      <c r="AA60" s="280">
        <v>42.94</v>
      </c>
      <c r="AB60" s="280">
        <v>3.34</v>
      </c>
      <c r="AC60" s="280">
        <v>50.56</v>
      </c>
      <c r="AD60" s="280">
        <v>5.04</v>
      </c>
      <c r="AE60" s="280">
        <v>62.7</v>
      </c>
      <c r="AF60" s="280">
        <v>4.66</v>
      </c>
      <c r="AG60" s="280">
        <v>93.48</v>
      </c>
      <c r="AH60" s="280">
        <v>19</v>
      </c>
      <c r="AI60" s="279">
        <v>34.36</v>
      </c>
      <c r="AJ60" s="279">
        <v>6.36</v>
      </c>
      <c r="AK60" s="279">
        <v>9.8699999999999992</v>
      </c>
      <c r="AL60" s="279">
        <v>1.01</v>
      </c>
      <c r="AM60" s="280">
        <v>55.32</v>
      </c>
      <c r="AN60" s="280">
        <v>9.5</v>
      </c>
      <c r="AO60" s="280">
        <v>18.57</v>
      </c>
      <c r="AP60" s="280">
        <v>1.91</v>
      </c>
      <c r="AQ60" s="280">
        <v>64.56</v>
      </c>
      <c r="AR60" s="280">
        <v>15.33</v>
      </c>
      <c r="AS60" s="280">
        <v>20.100000000000001</v>
      </c>
      <c r="AT60" s="280">
        <v>2.91</v>
      </c>
      <c r="AU60" s="280">
        <v>80.11</v>
      </c>
      <c r="AV60" s="280">
        <v>19.100000000000001</v>
      </c>
      <c r="AW60" s="280">
        <v>8.32</v>
      </c>
      <c r="AX60" s="280">
        <v>1.3</v>
      </c>
      <c r="AY60" s="279">
        <f>AY59+0.1</f>
        <v>11.009999999999991</v>
      </c>
      <c r="AZ60" s="279">
        <v>1.51</v>
      </c>
      <c r="BA60" s="281">
        <v>13.49</v>
      </c>
      <c r="BB60" s="281">
        <v>2.4700000000000002</v>
      </c>
      <c r="BC60" s="280">
        <v>11.57</v>
      </c>
      <c r="BD60" s="280">
        <v>1.25</v>
      </c>
      <c r="BE60" s="280">
        <v>11</v>
      </c>
      <c r="BF60" s="280">
        <v>0.54</v>
      </c>
      <c r="BG60" s="280">
        <v>10.08</v>
      </c>
      <c r="BH60" s="280">
        <v>0.77</v>
      </c>
      <c r="BI60" s="280">
        <v>22.94</v>
      </c>
      <c r="BJ60" s="280">
        <v>1.94</v>
      </c>
      <c r="BK60" s="280">
        <v>31.69</v>
      </c>
      <c r="BL60" s="280">
        <v>2.68</v>
      </c>
      <c r="BM60" s="280">
        <v>47.13</v>
      </c>
      <c r="BN60" s="280">
        <v>3.99</v>
      </c>
      <c r="BO60" s="280">
        <v>69.02</v>
      </c>
      <c r="BP60" s="280">
        <v>5.84</v>
      </c>
      <c r="BQ60" s="280">
        <v>2.17</v>
      </c>
      <c r="BR60" s="281">
        <v>0.49</v>
      </c>
      <c r="BS60" s="280">
        <v>3</v>
      </c>
      <c r="BT60" s="280">
        <v>0.68</v>
      </c>
      <c r="BU60" s="280">
        <v>4.46</v>
      </c>
      <c r="BV60" s="280">
        <v>1</v>
      </c>
      <c r="BW60" s="280">
        <v>6.53</v>
      </c>
      <c r="BX60" s="280">
        <v>1.47</v>
      </c>
      <c r="BY60" s="280">
        <v>784.73</v>
      </c>
      <c r="BZ60" s="280">
        <v>16.77</v>
      </c>
      <c r="CA60" s="280">
        <v>17.21</v>
      </c>
      <c r="CB60" s="280">
        <v>2.56</v>
      </c>
      <c r="CC60" s="280">
        <v>12.58</v>
      </c>
      <c r="CD60" s="280">
        <v>2.1</v>
      </c>
      <c r="CE60" s="280">
        <v>289.93</v>
      </c>
      <c r="CF60" s="280">
        <v>34.07</v>
      </c>
      <c r="CG60" s="279">
        <v>22.82</v>
      </c>
      <c r="CH60" s="279">
        <v>1.52</v>
      </c>
      <c r="CI60" s="279">
        <v>7.81</v>
      </c>
      <c r="CJ60" s="279">
        <v>3.69</v>
      </c>
      <c r="CK60" s="279">
        <v>9.48</v>
      </c>
      <c r="CL60" s="279">
        <v>1.92</v>
      </c>
      <c r="CM60" s="279">
        <v>28.84</v>
      </c>
      <c r="CN60" s="279">
        <v>2.4500000000000002</v>
      </c>
      <c r="CO60" s="279">
        <v>19.37</v>
      </c>
      <c r="CP60" s="279">
        <v>2.34</v>
      </c>
      <c r="CQ60" s="279">
        <v>11.97</v>
      </c>
      <c r="CR60" s="279">
        <v>0.71</v>
      </c>
      <c r="CS60" s="279">
        <v>48.42</v>
      </c>
      <c r="CT60" s="279">
        <v>11.03</v>
      </c>
      <c r="CU60" s="279">
        <v>59.87</v>
      </c>
      <c r="CV60" s="279">
        <v>3.53</v>
      </c>
      <c r="CW60" s="279">
        <v>53.27</v>
      </c>
      <c r="CX60" s="279">
        <v>11.03</v>
      </c>
      <c r="CY60" s="279">
        <f t="shared" si="4"/>
        <v>59.87</v>
      </c>
      <c r="CZ60" s="279">
        <v>3.53</v>
      </c>
      <c r="DA60" s="279">
        <v>29.11</v>
      </c>
      <c r="DB60" s="279">
        <v>10.73</v>
      </c>
      <c r="DC60" s="279">
        <v>36.380000000000003</v>
      </c>
      <c r="DD60" s="279">
        <v>13.41</v>
      </c>
      <c r="DE60" s="279">
        <v>48.51</v>
      </c>
      <c r="DF60" s="279">
        <v>17.88</v>
      </c>
      <c r="DG60" s="279"/>
      <c r="DH60" s="279"/>
      <c r="DI60" s="279">
        <v>16.12</v>
      </c>
      <c r="DJ60" s="279">
        <v>1.93</v>
      </c>
      <c r="DK60" s="279">
        <v>3.89</v>
      </c>
      <c r="DL60" s="279">
        <v>0.36</v>
      </c>
      <c r="DM60" s="279">
        <v>48.71</v>
      </c>
      <c r="DN60" s="279">
        <v>5.56</v>
      </c>
      <c r="DO60" s="279">
        <v>62.88</v>
      </c>
      <c r="DP60" s="279">
        <v>7.06</v>
      </c>
      <c r="DQ60" s="279">
        <v>76.209999999999994</v>
      </c>
      <c r="DR60" s="279">
        <v>7.75</v>
      </c>
      <c r="DS60" s="279">
        <v>92.43</v>
      </c>
      <c r="DT60" s="279">
        <v>8.59</v>
      </c>
      <c r="DU60" s="279">
        <v>17.489999999999998</v>
      </c>
      <c r="DV60" s="279">
        <v>1.72</v>
      </c>
      <c r="DW60" s="279">
        <v>20.41</v>
      </c>
      <c r="DX60" s="279">
        <v>2</v>
      </c>
    </row>
    <row r="61" spans="1:128" ht="18.75" customHeight="1">
      <c r="A61" s="254"/>
      <c r="B61" s="255" t="s">
        <v>159</v>
      </c>
      <c r="C61" s="265" t="s">
        <v>156</v>
      </c>
      <c r="D61" s="257" t="str">
        <f>IF($D$2=40.5,CO31,IF($D$2=41.5,CO32,IF($D$2=42.5,CO33,IF($D$2=43.5,CO34,IF($D$2=44.5,CO35,IF($D$2=45.5,CO36,IF($D$2=46.5,CO37,)))))))&amp;
IF($D$2=47.5,CO38,IF($D$2=48.5,CO39,IF($D$2=49.5,CO40,IF($D$2=50.5,CO41,IF($D$2=51.5,CO42,IF($D$2=52.5,CO43,IF($D$2=53.5,CO44,)))))))&amp;
IF($D$2=54.5,CO45,IF($D$2=55.5,CO46,IF($D$2=56.5,CO47,IF($D$2=57.5,CO48,IF($D$2=15.5,CO6,IF($D$2=16.5,CO7,IF($D$2=17.5,CO8,)))))))&amp;
IF($D$2=18.5,CO9,IF($D$2=19.5,CO10,IF($D$2=20.5,CO11,IF($D$2=21.5,CO12,IF($D$2=22.5,CO13,IF($D$2=23.5,CO14,IF($D$2=24.5,CO15,)))))))&amp;IF($D$2=25.5,CO16,IF($D$2=26.5,CO17,IF($D$2=39.5,CO30,)))&amp;IF($D$2=31.5,CO22,IF($D$2=32.5,CO23,IF($D$2=33.5,CO24,IF($D$2=34.5,CO25,IF($D$2=35.5,CO26,IF($D$2=36.5,CO27,IF($D$2=37.5,CO28,IF($C$2=38.5,CO29,))))))))&amp;IF($D$2=27.5,CO18,IF($D$2=28.5,CO19,IF($D$2=29.5,CO20,IF($D$2=30.5,CO21,))))</f>
        <v>12.16</v>
      </c>
      <c r="E61" s="257" t="str">
        <f>IF($D$2=40.5,CP31,IF($D$2=41.5,CP32,IF($D$2=42.5,CP33,IF($D$2=43.5,CP34,IF($D$2=44.5,CP35,IF($D$2=45.5,CP36,IF($D$2=46.5,CP37,)))))))&amp;
IF($D$2=47.5,CP38,IF($D$2=48.5,CP39,IF($D$2=49.5,CP40,IF($D$2=50.5,CP41,IF($D$2=51.5,CP42,IF($D$2=52.5,CP43,IF($D$2=53.5,CP44,)))))))&amp;
IF($D$2=54.5,CP45,IF($D$2=55.5,CP46,IF($D$2=56.5,CP47,IF($D$2=57.5,CP48,IF($D$2=15.5,CP6,IF($D$2=16.5,CP7,IF($D$2=17.5,CP8,)))))))&amp;
IF($D$2=18.5,CP9,IF($D$2=19.5,CP10,IF($D$2=20.5,CP11,IF($D$2=21.5,CP12,IF($D$2=22.5,CP13,IF($D$2=23.5,CP14,IF($D$2=24.5,CP15,)))))))&amp;IF($D$2=25.5,CP16,IF($D$2=26.5,CP17,IF($D$2=39.5,CP30,)))&amp;IF($D$2=31.5,CP22,IF($D$2=32.5,CP23,IF($D$2=33.5,CP24,IF($D$2=34.5,CP25,IF($D$2=35.5,CP26,IF($D$2=36.5,CP27,IF($D$2=37.5,CP28,IF($C$2=38.5,CP29,))))))))&amp;IF($D$2=27.5,CP18,IF($D$2=28.5,CP19,IF($D$2=29.5,CP20,IF($D$2=30.5,CP21,))))</f>
        <v>2.39</v>
      </c>
      <c r="F61" s="258">
        <f t="shared" si="5"/>
        <v>2.9875000000000003</v>
      </c>
      <c r="G61" s="258">
        <f t="shared" si="9"/>
        <v>14.55</v>
      </c>
      <c r="H61" s="258">
        <f t="shared" si="10"/>
        <v>15.147500000000001</v>
      </c>
      <c r="I61" s="224"/>
      <c r="J61" s="224"/>
      <c r="K61" s="224"/>
      <c r="L61" s="282"/>
      <c r="M61" s="283"/>
      <c r="N61" s="283"/>
      <c r="O61" s="284"/>
      <c r="P61" s="284"/>
      <c r="Q61" s="284"/>
      <c r="R61" s="284"/>
      <c r="S61" s="284"/>
      <c r="T61" s="284"/>
      <c r="U61" s="284"/>
      <c r="V61" s="284"/>
      <c r="W61" s="284"/>
      <c r="X61" s="284"/>
      <c r="Y61" s="284"/>
      <c r="Z61" s="284"/>
      <c r="AA61" s="284"/>
      <c r="AB61" s="284"/>
      <c r="AC61" s="284"/>
      <c r="AD61" s="284"/>
      <c r="AE61" s="284"/>
      <c r="AF61" s="284"/>
      <c r="AG61" s="284"/>
      <c r="AH61" s="284"/>
      <c r="AI61" s="282"/>
      <c r="AJ61" s="282"/>
      <c r="AK61" s="282"/>
      <c r="AL61" s="282"/>
      <c r="AM61" s="284"/>
      <c r="AN61" s="284"/>
      <c r="AO61" s="284"/>
      <c r="AP61" s="284"/>
      <c r="AQ61" s="284"/>
      <c r="AR61" s="284"/>
      <c r="AS61" s="284"/>
      <c r="AT61" s="284"/>
      <c r="AU61" s="284"/>
      <c r="AV61" s="284"/>
      <c r="AW61" s="284"/>
      <c r="AX61" s="284"/>
      <c r="AY61" s="282"/>
      <c r="AZ61" s="282"/>
      <c r="BA61" s="285"/>
      <c r="BB61" s="285"/>
      <c r="BC61" s="284"/>
      <c r="BD61" s="284"/>
      <c r="BE61" s="284"/>
      <c r="BF61" s="284"/>
      <c r="BG61" s="284"/>
      <c r="BH61" s="284"/>
      <c r="BI61" s="284"/>
      <c r="BJ61" s="284"/>
      <c r="BK61" s="284"/>
      <c r="BL61" s="284"/>
      <c r="BM61" s="284"/>
      <c r="BN61" s="284"/>
      <c r="BO61" s="284"/>
      <c r="BP61" s="284"/>
      <c r="BQ61" s="284"/>
      <c r="BR61" s="285"/>
      <c r="BS61" s="284"/>
      <c r="BT61" s="284"/>
      <c r="BU61" s="284"/>
      <c r="BV61" s="284"/>
      <c r="BW61" s="284"/>
      <c r="BX61" s="284"/>
      <c r="BY61" s="284"/>
      <c r="BZ61" s="284"/>
      <c r="CA61" s="284"/>
      <c r="CB61" s="284"/>
      <c r="CC61" s="284"/>
      <c r="CD61" s="284"/>
      <c r="CE61" s="284"/>
      <c r="CF61" s="284"/>
      <c r="CG61" s="282"/>
      <c r="CH61" s="282"/>
      <c r="CI61" s="282"/>
      <c r="CJ61" s="282"/>
      <c r="CK61" s="282"/>
      <c r="CL61" s="282"/>
      <c r="CM61" s="282"/>
      <c r="CN61" s="282"/>
      <c r="CO61" s="282"/>
      <c r="CP61" s="282"/>
      <c r="CQ61" s="282"/>
      <c r="CR61" s="282"/>
      <c r="CS61" s="282"/>
      <c r="CT61" s="282"/>
      <c r="CU61" s="282"/>
      <c r="CV61" s="282"/>
      <c r="CW61" s="282"/>
      <c r="CX61" s="282"/>
      <c r="CY61" s="282"/>
      <c r="CZ61" s="282"/>
      <c r="DA61" s="282"/>
      <c r="DB61" s="282"/>
      <c r="DC61" s="282"/>
      <c r="DD61" s="282"/>
      <c r="DE61" s="282"/>
      <c r="DF61" s="282"/>
      <c r="DG61" s="282"/>
      <c r="DH61" s="282"/>
      <c r="DI61" s="282"/>
      <c r="DJ61" s="282"/>
      <c r="DK61" s="282"/>
      <c r="DL61" s="282"/>
      <c r="DM61" s="282"/>
      <c r="DN61" s="282"/>
      <c r="DO61" s="282"/>
      <c r="DP61" s="282"/>
      <c r="DQ61" s="282"/>
      <c r="DR61" s="282"/>
      <c r="DS61" s="282"/>
      <c r="DT61" s="282"/>
      <c r="DU61" s="282"/>
      <c r="DV61" s="282"/>
      <c r="DW61" s="282"/>
      <c r="DX61" s="282"/>
    </row>
    <row r="62" spans="1:128" ht="18.75" customHeight="1">
      <c r="A62" s="254"/>
      <c r="B62" s="255" t="s">
        <v>160</v>
      </c>
      <c r="C62" s="265" t="s">
        <v>111</v>
      </c>
      <c r="D62" s="257" t="str">
        <f>IF($D$2=40.5,CQ31,IF($D$2=41.5,CQ32,IF($D$2=42.5,CQ33,IF($D$2=43.5,CQ34,IF($D$2=44.5,CQ35,IF($D$2=45.5,CQ36,IF($D$2=46.5,CQ37,)))))))&amp;
IF($D$2=47.5,CQ38,IF($D$2=48.5,CQ39,IF($D$2=49.5,CQ40,IF($D$2=50.5,CQ41,IF($D$2=51.5,CQ42,IF($D$2=52.5,CQ43,IF($D$2=53.5,CQ44,)))))))&amp;
IF($D$2=54.5,CQ45,IF($D$2=55.5,CQ46,IF($D$2=56.5,CQ47,IF($D$2=57.5,CQ48,IF($D$2=15.5,CQ6,IF($D$2=16.5,CQ7,IF($D$2=17.5,CQ8,)))))))&amp;
IF($D$2=18.5,CQ9,IF($D$2=19.5,CQ10,IF($D$2=20.5,CQ11,IF($D$2=21.5,CQ12,IF($D$2=22.5,CQ13,IF($D$2=23.5,CQ14,IF($D$2=24.5,CQ15,)))))))&amp;IF($D$2=25.5,CQ16,IF($D$2=26.5,CQ17,IF($D$2=39.5,CQ30,)))&amp;IF($D$2=31.5,CQ22,IF($D$2=32.5,CQ23,IF($D$2=33.5,CQ24,IF($D$2=34.5,CQ25,IF($D$2=35.5,CQ26,IF($D$2=36.5,CQ27,IF($D$2=37.5,CQ28,IF($C$2=38.5,CQ29,))))))))&amp;IF($D$2=27.5,CQ18,IF($D$2=28.5,CQ19,IF($D$2=29.5,CQ20,IF($D$2=30.5,CQ21,))))</f>
        <v>8.21</v>
      </c>
      <c r="E62" s="257" t="str">
        <f>IF($D$2=40.5,CR31,IF($D$2=41.5,CR32,IF($D$2=42.5,CR33,IF($D$2=43.5,CR34,IF($D$2=44.5,CR35,IF($D$2=45.5,CR36,IF($D$2=46.5,CR37,)))))))&amp;
IF($D$2=47.5,CR38,IF($D$2=48.5,CR39,IF($D$2=49.5,CR40,IF($D$2=50.5,CR41,IF($D$2=51.5,CR42,IF($D$2=52.5,CR43,IF($D$2=53.5,CR44,)))))))&amp;
IF($D$2=54.5,CR45,IF($D$2=55.5,CR46,IF($D$2=56.5,CR47,IF($D$2=57.5,CR48,IF($D$2=15.5,CR6,IF($D$2=16.5,CR7,IF($D$2=17.5,CR8,)))))))&amp;
IF($D$2=18.5,CR9,IF($D$2=19.5,CR10,IF($D$2=20.5,CR11,IF($D$2=21.5,CR12,IF($D$2=22.5,CR13,IF($D$2=23.5,CR14,IF($D$2=24.5,CR15,)))))))&amp;IF($D$2=25.5,CR16,IF($D$2=26.5,CR17,IF($D$2=39.5,CR30,)))&amp;IF($D$2=31.5,CR22,IF($D$2=32.5,CR23,IF($D$2=33.5,CR24,IF($D$2=34.5,CR25,IF($D$2=35.5,CR26,IF($D$2=36.5,CR27,IF($D$2=37.5,CR28,IF($C$2=38.5,CR29,))))))))&amp;IF($D$2=27.5,CR18,IF($D$2=28.5,CR19,IF($D$2=29.5,CR20,IF($D$2=30.5,CR21,))))</f>
        <v>1.06</v>
      </c>
      <c r="F62" s="258">
        <f t="shared" si="5"/>
        <v>1.3250000000000002</v>
      </c>
      <c r="G62" s="258">
        <f t="shared" si="9"/>
        <v>9.2700000000000014</v>
      </c>
      <c r="H62" s="258">
        <f t="shared" si="10"/>
        <v>9.5350000000000001</v>
      </c>
      <c r="I62" s="224"/>
      <c r="J62" s="224"/>
      <c r="K62" s="224"/>
      <c r="L62" s="282"/>
      <c r="M62" s="283"/>
      <c r="N62" s="283"/>
      <c r="O62" s="284"/>
      <c r="P62" s="284"/>
      <c r="Q62" s="284"/>
      <c r="R62" s="284"/>
      <c r="S62" s="284"/>
      <c r="T62" s="284"/>
      <c r="U62" s="284"/>
      <c r="V62" s="284"/>
      <c r="W62" s="284"/>
      <c r="X62" s="284"/>
      <c r="Y62" s="284"/>
      <c r="Z62" s="284"/>
      <c r="AA62" s="284"/>
      <c r="AB62" s="284"/>
      <c r="AC62" s="284"/>
      <c r="AD62" s="284"/>
      <c r="AE62" s="284"/>
      <c r="AF62" s="284"/>
      <c r="AG62" s="284"/>
      <c r="AH62" s="284"/>
      <c r="AI62" s="282"/>
      <c r="AJ62" s="282"/>
      <c r="AK62" s="282"/>
      <c r="AL62" s="282"/>
      <c r="AM62" s="284"/>
      <c r="AN62" s="284"/>
      <c r="AO62" s="284"/>
      <c r="AP62" s="284"/>
      <c r="AQ62" s="284"/>
      <c r="AR62" s="284"/>
      <c r="AS62" s="284"/>
      <c r="AT62" s="284"/>
      <c r="AU62" s="284"/>
      <c r="AV62" s="284"/>
      <c r="AW62" s="284"/>
      <c r="AX62" s="284"/>
      <c r="AY62" s="282"/>
      <c r="AZ62" s="282"/>
      <c r="BA62" s="285"/>
      <c r="BB62" s="285"/>
      <c r="BC62" s="284"/>
      <c r="BD62" s="284"/>
      <c r="BE62" s="284"/>
      <c r="BF62" s="284"/>
      <c r="BG62" s="284"/>
      <c r="BH62" s="284"/>
      <c r="BI62" s="284"/>
      <c r="BJ62" s="284"/>
      <c r="BK62" s="284"/>
      <c r="BL62" s="284"/>
      <c r="BM62" s="284"/>
      <c r="BN62" s="284"/>
      <c r="BO62" s="284"/>
      <c r="BP62" s="284"/>
      <c r="BQ62" s="284"/>
      <c r="BR62" s="285"/>
      <c r="BS62" s="284"/>
      <c r="BT62" s="284"/>
      <c r="BU62" s="284"/>
      <c r="BV62" s="284"/>
      <c r="BW62" s="284"/>
      <c r="BX62" s="284"/>
      <c r="BY62" s="284"/>
      <c r="BZ62" s="284"/>
      <c r="CA62" s="284"/>
      <c r="CB62" s="284"/>
      <c r="CC62" s="284"/>
      <c r="CD62" s="284"/>
      <c r="CE62" s="284"/>
      <c r="CF62" s="284"/>
      <c r="CG62" s="282"/>
      <c r="CH62" s="282"/>
      <c r="CI62" s="282"/>
      <c r="CJ62" s="282"/>
      <c r="CK62" s="282"/>
      <c r="CL62" s="282"/>
      <c r="CM62" s="282"/>
      <c r="CN62" s="282"/>
      <c r="CO62" s="282"/>
      <c r="CP62" s="282"/>
      <c r="CQ62" s="282"/>
      <c r="CR62" s="282"/>
      <c r="CS62" s="282"/>
      <c r="CT62" s="282"/>
      <c r="CU62" s="282"/>
      <c r="CV62" s="282"/>
      <c r="CW62" s="282"/>
      <c r="CX62" s="282"/>
      <c r="CY62" s="282"/>
      <c r="CZ62" s="282"/>
      <c r="DA62" s="282"/>
      <c r="DB62" s="282"/>
      <c r="DC62" s="282"/>
      <c r="DD62" s="282"/>
      <c r="DE62" s="282"/>
      <c r="DF62" s="282"/>
      <c r="DG62" s="282"/>
      <c r="DH62" s="282"/>
      <c r="DI62" s="282"/>
      <c r="DJ62" s="282"/>
      <c r="DK62" s="282"/>
      <c r="DL62" s="282"/>
      <c r="DM62" s="282"/>
      <c r="DN62" s="282"/>
      <c r="DO62" s="282"/>
      <c r="DP62" s="282"/>
      <c r="DQ62" s="282"/>
      <c r="DR62" s="282"/>
      <c r="DS62" s="282"/>
      <c r="DT62" s="282"/>
      <c r="DU62" s="282"/>
      <c r="DV62" s="282"/>
      <c r="DW62" s="282"/>
      <c r="DX62" s="282"/>
    </row>
    <row r="63" spans="1:128" ht="18.75" customHeight="1">
      <c r="A63" s="254">
        <v>15</v>
      </c>
      <c r="B63" s="255" t="s">
        <v>161</v>
      </c>
      <c r="C63" s="265"/>
      <c r="D63" s="266"/>
      <c r="E63" s="266"/>
      <c r="F63" s="258"/>
      <c r="G63" s="258"/>
      <c r="H63" s="258"/>
      <c r="I63" s="224"/>
      <c r="J63" s="224"/>
      <c r="K63" s="224"/>
      <c r="L63" s="282"/>
      <c r="M63" s="283"/>
      <c r="N63" s="283"/>
      <c r="O63" s="284"/>
      <c r="P63" s="284"/>
      <c r="Q63" s="284"/>
      <c r="R63" s="284"/>
      <c r="S63" s="284"/>
      <c r="T63" s="284"/>
      <c r="U63" s="284"/>
      <c r="V63" s="284"/>
      <c r="W63" s="284"/>
      <c r="X63" s="284"/>
      <c r="Y63" s="284"/>
      <c r="Z63" s="284"/>
      <c r="AA63" s="284"/>
      <c r="AB63" s="284"/>
      <c r="AC63" s="284"/>
      <c r="AD63" s="284"/>
      <c r="AE63" s="284"/>
      <c r="AF63" s="284"/>
      <c r="AG63" s="284"/>
      <c r="AH63" s="284"/>
      <c r="AI63" s="282"/>
      <c r="AJ63" s="282"/>
      <c r="AK63" s="282"/>
      <c r="AL63" s="282"/>
      <c r="AM63" s="284"/>
      <c r="AN63" s="284"/>
      <c r="AO63" s="284"/>
      <c r="AP63" s="284"/>
      <c r="AQ63" s="284"/>
      <c r="AR63" s="284"/>
      <c r="AS63" s="284"/>
      <c r="AT63" s="284"/>
      <c r="AU63" s="284"/>
      <c r="AV63" s="284"/>
      <c r="AW63" s="284"/>
      <c r="AX63" s="284"/>
      <c r="AY63" s="282"/>
      <c r="AZ63" s="282"/>
      <c r="BA63" s="285"/>
      <c r="BB63" s="285"/>
      <c r="BC63" s="284"/>
      <c r="BD63" s="284"/>
      <c r="BE63" s="284"/>
      <c r="BF63" s="284"/>
      <c r="BG63" s="284"/>
      <c r="BH63" s="284"/>
      <c r="BI63" s="284"/>
      <c r="BJ63" s="284"/>
      <c r="BK63" s="284"/>
      <c r="BL63" s="284"/>
      <c r="BM63" s="284"/>
      <c r="BN63" s="284"/>
      <c r="BO63" s="284"/>
      <c r="BP63" s="284"/>
      <c r="BQ63" s="284"/>
      <c r="BR63" s="285"/>
      <c r="BS63" s="284"/>
      <c r="BT63" s="284"/>
      <c r="BU63" s="284"/>
      <c r="BV63" s="284"/>
      <c r="BW63" s="284"/>
      <c r="BX63" s="284"/>
      <c r="BY63" s="284"/>
      <c r="BZ63" s="284"/>
      <c r="CA63" s="284"/>
      <c r="CB63" s="284"/>
      <c r="CC63" s="284"/>
      <c r="CD63" s="284"/>
      <c r="CE63" s="284"/>
      <c r="CF63" s="284"/>
      <c r="CG63" s="282"/>
      <c r="CH63" s="282"/>
      <c r="CI63" s="282"/>
      <c r="CJ63" s="282"/>
      <c r="CK63" s="282"/>
      <c r="CL63" s="282"/>
      <c r="CM63" s="282"/>
      <c r="CN63" s="282"/>
      <c r="CO63" s="282"/>
      <c r="CP63" s="282"/>
      <c r="CQ63" s="282"/>
      <c r="CR63" s="282"/>
      <c r="CS63" s="282"/>
      <c r="CT63" s="282"/>
      <c r="CU63" s="282"/>
      <c r="CV63" s="282"/>
      <c r="CW63" s="282"/>
      <c r="CX63" s="282"/>
      <c r="CY63" s="282"/>
      <c r="CZ63" s="282"/>
      <c r="DA63" s="282"/>
      <c r="DB63" s="282"/>
      <c r="DC63" s="282"/>
      <c r="DD63" s="282"/>
      <c r="DE63" s="282"/>
      <c r="DF63" s="282"/>
      <c r="DG63" s="282"/>
      <c r="DH63" s="282"/>
      <c r="DI63" s="282"/>
      <c r="DJ63" s="282"/>
      <c r="DK63" s="282"/>
      <c r="DL63" s="282"/>
      <c r="DM63" s="282"/>
      <c r="DN63" s="282"/>
      <c r="DO63" s="282"/>
      <c r="DP63" s="282"/>
      <c r="DQ63" s="282"/>
      <c r="DR63" s="282"/>
      <c r="DS63" s="282"/>
      <c r="DT63" s="282"/>
      <c r="DU63" s="282"/>
      <c r="DV63" s="282"/>
      <c r="DW63" s="282"/>
      <c r="DX63" s="282"/>
    </row>
    <row r="64" spans="1:128" ht="18.75" customHeight="1">
      <c r="A64" s="254"/>
      <c r="B64" s="255" t="s">
        <v>162</v>
      </c>
      <c r="C64" s="265" t="s">
        <v>118</v>
      </c>
      <c r="D64" s="257" t="str">
        <f>IF($D$2=40.5,CS31,IF($D$2=41.5,CS32,IF($D$2=42.5,CS33,IF($D$2=43.5,CS34,IF($D$2=44.5,CS35,IF($D$2=45.5,CS36,IF($D$2=46.5,CS37,)))))))&amp;
IF($D$2=47.5,CS38,IF($D$2=48.5,CS39,IF($D$2=49.5,CS40,IF($D$2=50.5,CS41,IF($D$2=51.5,CS42,IF($D$2=52.5,CS43,IF($D$2=53.5,CS44,)))))))&amp;
IF($D$2=54.5,CS45,IF($D$2=55.5,CS46,IF($D$2=56.5,CS47,IF($D$2=57.5,CS48,IF($D$2=15.5,CS6,IF($D$2=16.5,CS7,IF($D$2=17.5,CS8,)))))))&amp;
IF($D$2=18.5,CS9,IF($D$2=19.5,CS10,IF($D$2=20.5,CS11,IF($D$2=21.5,CS12,IF($D$2=22.5,CS13,IF($D$2=23.5,CS14,IF($D$2=24.5,CS15,)))))))&amp;IF($D$2=25.5,CS16,IF($D$2=26.5,CS17,IF($D$2=39.5,CS30,)))&amp;IF($D$2=31.5,CS22,IF($D$2=32.5,CS23,IF($D$2=33.5,CS24,IF($D$2=34.5,CS25,IF($D$2=35.5,CS26,IF($D$2=36.5,CS27,IF($D$2=37.5,CS28,IF($C$2=38.5,CS29,))))))))&amp;IF($D$2=27.5,CS18,IF($D$2=28.5,CS19,IF($D$2=29.5,CS20,IF($D$2=30.5,CS21,))))</f>
        <v>32.73</v>
      </c>
      <c r="E64" s="257" t="str">
        <f>IF($D$2=40.5,CT31,IF($D$2=41.5,CT32,IF($D$2=42.5,CT33,IF($D$2=43.5,CT34,IF($D$2=44.5,CT35,IF($D$2=45.5,CT36,IF($D$2=46.5,CT37,)))))))&amp;
IF($D$2=47.5,CT38,IF($D$2=48.5,CT39,IF($D$2=49.5,CT40,IF($D$2=50.5,CT41,IF($D$2=51.5,CT42,IF($D$2=52.5,CT43,IF($D$2=53.5,CT44,)))))))&amp;
IF($D$2=54.5,CT45,IF($D$2=55.5,CT46,IF($D$2=56.5,CT47,IF($D$2=57.5,CT48,IF($D$2=15.5,CT6,IF($D$2=16.5,CT7,IF($D$2=17.5,CT8,)))))))&amp;
IF($D$2=18.5,CT9,IF($D$2=19.5,CT10,IF($D$2=20.5,CT11,IF($D$2=21.5,CT12,IF($D$2=22.5,CT13,IF($D$2=23.5,CT14,IF($D$2=24.5,CT15,)))))))&amp;IF($D$2=25.5,CT16,IF($D$2=26.5,CT17,IF($D$2=39.5,CT30,)))&amp;IF($D$2=31.5,CT22,IF($D$2=32.5,CT23,IF($D$2=33.5,CT24,IF($D$2=34.5,CT25,IF($D$2=35.5,CT26,IF($D$2=36.5,CT27,IF($D$2=37.5,CT28,IF($C$2=38.5,CT29,))))))))&amp;IF($D$2=27.5,CT18,IF($D$2=28.5,CT19,IF($D$2=29.5,CT20,IF($D$2=30.5,CT21,))))</f>
        <v>11.03</v>
      </c>
      <c r="F64" s="258">
        <f t="shared" si="5"/>
        <v>13.7875</v>
      </c>
      <c r="G64" s="258">
        <f t="shared" si="9"/>
        <v>43.76</v>
      </c>
      <c r="H64" s="258">
        <f t="shared" si="10"/>
        <v>46.517499999999998</v>
      </c>
      <c r="I64" s="224"/>
      <c r="J64" s="224"/>
      <c r="K64" s="224"/>
      <c r="L64" s="283"/>
      <c r="M64" s="283"/>
      <c r="N64" s="283"/>
      <c r="O64" s="284"/>
      <c r="P64" s="284"/>
      <c r="Q64" s="284"/>
      <c r="R64" s="284"/>
      <c r="S64" s="284"/>
      <c r="T64" s="284"/>
      <c r="U64" s="284"/>
      <c r="V64" s="284"/>
      <c r="W64" s="284"/>
      <c r="X64" s="284"/>
      <c r="Y64" s="284"/>
      <c r="Z64" s="284"/>
      <c r="AA64" s="284"/>
      <c r="AB64" s="284"/>
      <c r="AC64" s="284"/>
      <c r="AD64" s="284"/>
      <c r="AE64" s="284"/>
      <c r="AF64" s="284"/>
      <c r="AG64" s="284"/>
      <c r="AH64" s="284"/>
      <c r="AI64" s="282"/>
      <c r="AJ64" s="282"/>
      <c r="AK64" s="282"/>
      <c r="AL64" s="282"/>
      <c r="AM64" s="284"/>
      <c r="AN64" s="284"/>
      <c r="AO64" s="284"/>
      <c r="AP64" s="284"/>
      <c r="AQ64" s="284"/>
      <c r="AR64" s="284"/>
      <c r="AS64" s="284"/>
      <c r="AT64" s="284"/>
      <c r="AU64" s="284"/>
      <c r="AV64" s="284"/>
      <c r="AW64" s="284"/>
      <c r="AX64" s="284"/>
      <c r="AY64" s="282"/>
      <c r="AZ64" s="282"/>
      <c r="BA64" s="285"/>
      <c r="BB64" s="285"/>
      <c r="BC64" s="284"/>
      <c r="BD64" s="284"/>
      <c r="BE64" s="284"/>
      <c r="BF64" s="284"/>
      <c r="BG64" s="284"/>
      <c r="BH64" s="284"/>
      <c r="BI64" s="284"/>
      <c r="BJ64" s="284"/>
      <c r="BK64" s="284"/>
      <c r="BL64" s="284"/>
      <c r="BM64" s="284"/>
      <c r="BN64" s="284"/>
      <c r="BO64" s="284"/>
      <c r="BP64" s="284"/>
      <c r="BQ64" s="284"/>
      <c r="BR64" s="285"/>
      <c r="BS64" s="284"/>
      <c r="BT64" s="284"/>
      <c r="BU64" s="284"/>
      <c r="BV64" s="284"/>
      <c r="BW64" s="284"/>
      <c r="BX64" s="284"/>
      <c r="BY64" s="284"/>
      <c r="BZ64" s="284"/>
      <c r="CA64" s="284"/>
      <c r="CB64" s="284"/>
      <c r="CC64" s="284"/>
      <c r="CD64" s="284"/>
      <c r="CE64" s="284"/>
      <c r="CF64" s="284"/>
      <c r="CG64" s="282"/>
      <c r="CH64" s="282"/>
      <c r="CI64" s="282"/>
      <c r="CJ64" s="282"/>
      <c r="CK64" s="282"/>
      <c r="CL64" s="282"/>
      <c r="CM64" s="282"/>
      <c r="CN64" s="282"/>
      <c r="CO64" s="282"/>
      <c r="CP64" s="282"/>
      <c r="CQ64" s="282"/>
      <c r="CR64" s="282"/>
      <c r="CS64" s="282"/>
      <c r="CT64" s="282"/>
      <c r="CU64" s="282"/>
      <c r="CV64" s="282"/>
      <c r="CW64" s="282"/>
      <c r="CX64" s="282"/>
      <c r="CY64" s="282"/>
      <c r="CZ64" s="282"/>
      <c r="DA64" s="282"/>
      <c r="DB64" s="282"/>
      <c r="DC64" s="282"/>
      <c r="DD64" s="282"/>
      <c r="DE64" s="282"/>
      <c r="DF64" s="282"/>
      <c r="DG64" s="282"/>
      <c r="DH64" s="282"/>
      <c r="DI64" s="282"/>
      <c r="DJ64" s="282"/>
      <c r="DK64" s="282"/>
      <c r="DL64" s="282"/>
      <c r="DM64" s="282"/>
      <c r="DN64" s="282"/>
      <c r="DO64" s="282"/>
      <c r="DP64" s="282"/>
      <c r="DQ64" s="282"/>
      <c r="DR64" s="282"/>
      <c r="DS64" s="282"/>
      <c r="DT64" s="282"/>
      <c r="DU64" s="282"/>
      <c r="DV64" s="282"/>
      <c r="DW64" s="282"/>
      <c r="DX64" s="282"/>
    </row>
    <row r="65" spans="1:128" ht="18.75" customHeight="1">
      <c r="A65" s="254"/>
      <c r="B65" s="255" t="s">
        <v>163</v>
      </c>
      <c r="C65" s="265" t="s">
        <v>118</v>
      </c>
      <c r="D65" s="257" t="str">
        <f>IF($D$2=40.5,CU31,IF($D$2=41.5,CU32,IF($D$2=42.5,CU33,IF($D$2=43.5,CU34,IF($D$2=44.5,CU35,IF($D$2=45.5,CU36,IF($D$2=46.5,CU37,)))))))&amp;
IF($D$2=47.5,CU38,IF($D$2=48.5,CU39,IF($D$2=49.5,CU40,IF($D$2=50.5,CU41,IF($D$2=51.5,CU42,IF($D$2=52.5,CU43,IF($D$2=53.5,CU44,)))))))&amp;
IF($D$2=54.5,CU45,IF($D$2=55.5,CU46,IF($D$2=56.5,CU47,IF($D$2=57.5,CU48,IF($D$2=15.5,CU6,IF($D$2=16.5,CU7,IF($D$2=17.5,CU8,)))))))&amp;
IF($D$2=18.5,CU9,IF($D$2=19.5,CU10,IF($D$2=20.5,CU11,IF($D$2=21.5,CU12,IF($D$2=22.5,CU13,IF($D$2=23.5,CU14,IF($D$2=24.5,CU15,)))))))&amp;IF($D$2=25.5,CU16,IF($D$2=26.5,CU17,IF($D$2=39.5,CU30,)))&amp;IF($D$2=31.5,CU22,IF($D$2=32.5,CU23,IF($D$2=33.5,CU24,IF($D$2=34.5,CU25,IF($D$2=35.5,CU26,IF($D$2=36.5,CU27,IF($D$2=37.5,CU28,IF($C$2=38.5,CU29,))))))))&amp;IF($D$2=27.5,CU18,IF($D$2=28.5,CU19,IF($D$2=29.5,CU20,IF($D$2=30.5,CU21,))))</f>
        <v>41.07</v>
      </c>
      <c r="E65" s="257" t="str">
        <f>IF($D$2=40.5,CV31,IF($D$2=41.5,CV32,IF($D$2=42.5,CV33,IF($D$2=43.5,CV34,IF($D$2=44.5,CV35,IF($D$2=45.5,CV36,IF($D$2=46.5,CV37,)))))))&amp;
IF($D$2=47.5,CV38,IF($D$2=48.5,CV39,IF($D$2=49.5,CV40,IF($D$2=50.5,CV41,IF($D$2=51.5,CV42,IF($D$2=52.5,CV43,IF($D$2=53.5,CV44,)))))))&amp;
IF($D$2=54.5,CV45,IF($D$2=55.5,CV46,IF($D$2=56.5,CV47,IF($D$2=57.5,CV48,IF($D$2=15.5,CV6,IF($D$2=16.5,CV7,IF($D$2=17.5,CV8,)))))))&amp;
IF($D$2=18.5,CV9,IF($D$2=19.5,CV10,IF($D$2=20.5,CV11,IF($D$2=21.5,CV12,IF($D$2=22.5,CV13,IF($D$2=23.5,CV14,IF($D$2=24.5,CV15,)))))))&amp;IF($D$2=25.5,CV16,IF($D$2=26.5,CV17,IF($D$2=39.5,CV30,)))&amp;IF($D$2=31.5,CV22,IF($D$2=32.5,CV23,IF($D$2=33.5,CV24,IF($D$2=34.5,CV25,IF($D$2=35.5,CV26,IF($D$2=36.5,CV27,IF($D$2=37.5,CV28,IF($C$2=38.5,CV29,))))))))&amp;IF($D$2=27.5,CV18,IF($D$2=28.5,CV19,IF($D$2=29.5,CV20,IF($D$2=30.5,CV21,))))</f>
        <v>5.29</v>
      </c>
      <c r="F65" s="258">
        <f t="shared" si="5"/>
        <v>6.6124999999999998</v>
      </c>
      <c r="G65" s="258">
        <f t="shared" si="9"/>
        <v>46.36</v>
      </c>
      <c r="H65" s="258">
        <f t="shared" si="10"/>
        <v>47.682499999999997</v>
      </c>
      <c r="I65" s="224"/>
      <c r="J65" s="224"/>
      <c r="K65" s="224"/>
      <c r="L65" s="283"/>
      <c r="M65" s="283"/>
      <c r="N65" s="283"/>
      <c r="O65" s="284"/>
      <c r="P65" s="284"/>
      <c r="Q65" s="284"/>
      <c r="R65" s="284"/>
      <c r="S65" s="284"/>
      <c r="T65" s="284"/>
      <c r="U65" s="284"/>
      <c r="V65" s="284"/>
      <c r="W65" s="284"/>
      <c r="X65" s="284"/>
      <c r="Y65" s="284"/>
      <c r="Z65" s="284"/>
      <c r="AA65" s="284"/>
      <c r="AB65" s="284"/>
      <c r="AC65" s="284"/>
      <c r="AD65" s="284"/>
      <c r="AE65" s="284"/>
      <c r="AF65" s="284"/>
      <c r="AG65" s="284"/>
      <c r="AH65" s="284"/>
      <c r="AI65" s="282"/>
      <c r="AJ65" s="282"/>
      <c r="AK65" s="282"/>
      <c r="AL65" s="282"/>
      <c r="AM65" s="284"/>
      <c r="AN65" s="284"/>
      <c r="AO65" s="284"/>
      <c r="AP65" s="284"/>
      <c r="AQ65" s="284"/>
      <c r="AR65" s="284"/>
      <c r="AS65" s="284"/>
      <c r="AT65" s="284"/>
      <c r="AU65" s="284"/>
      <c r="AV65" s="284"/>
      <c r="AW65" s="284"/>
      <c r="AX65" s="284"/>
      <c r="AY65" s="282"/>
      <c r="AZ65" s="282"/>
      <c r="BA65" s="285"/>
      <c r="BB65" s="285"/>
      <c r="BC65" s="284"/>
      <c r="BD65" s="284"/>
      <c r="BE65" s="284"/>
      <c r="BF65" s="284"/>
      <c r="BG65" s="284"/>
      <c r="BH65" s="284"/>
      <c r="BI65" s="284"/>
      <c r="BJ65" s="284"/>
      <c r="BK65" s="284"/>
      <c r="BL65" s="284"/>
      <c r="BM65" s="284"/>
      <c r="BN65" s="284"/>
      <c r="BO65" s="284"/>
      <c r="BP65" s="284"/>
      <c r="BQ65" s="284"/>
      <c r="BR65" s="285"/>
      <c r="BS65" s="284"/>
      <c r="BT65" s="284"/>
      <c r="BU65" s="284"/>
      <c r="BV65" s="284"/>
      <c r="BW65" s="284"/>
      <c r="BX65" s="284"/>
      <c r="BY65" s="284"/>
      <c r="BZ65" s="284"/>
      <c r="CA65" s="284"/>
      <c r="CB65" s="284"/>
      <c r="CC65" s="284"/>
      <c r="CD65" s="284"/>
      <c r="CE65" s="284"/>
      <c r="CF65" s="284"/>
      <c r="CG65" s="282"/>
      <c r="CH65" s="282"/>
      <c r="CI65" s="282"/>
      <c r="CJ65" s="282"/>
      <c r="CK65" s="282"/>
      <c r="CL65" s="282"/>
      <c r="CM65" s="282"/>
      <c r="CN65" s="282"/>
      <c r="CO65" s="282"/>
      <c r="CP65" s="282"/>
      <c r="CQ65" s="282"/>
      <c r="CR65" s="282"/>
      <c r="CS65" s="282"/>
      <c r="CT65" s="282"/>
      <c r="CU65" s="282"/>
      <c r="CV65" s="282"/>
      <c r="CW65" s="282"/>
      <c r="CX65" s="282"/>
      <c r="CY65" s="282"/>
      <c r="CZ65" s="282"/>
      <c r="DA65" s="282"/>
      <c r="DB65" s="282"/>
      <c r="DC65" s="282"/>
      <c r="DD65" s="282"/>
      <c r="DE65" s="282"/>
      <c r="DF65" s="282"/>
      <c r="DG65" s="282"/>
      <c r="DH65" s="282"/>
      <c r="DI65" s="282"/>
      <c r="DJ65" s="282"/>
      <c r="DK65" s="282"/>
      <c r="DL65" s="282"/>
      <c r="DM65" s="282"/>
      <c r="DN65" s="282"/>
      <c r="DO65" s="282"/>
      <c r="DP65" s="282"/>
      <c r="DQ65" s="282"/>
      <c r="DR65" s="282"/>
      <c r="DS65" s="282"/>
      <c r="DT65" s="282"/>
      <c r="DU65" s="282"/>
      <c r="DV65" s="282"/>
      <c r="DW65" s="282"/>
      <c r="DX65" s="282"/>
    </row>
    <row r="66" spans="1:128" ht="18.75" customHeight="1">
      <c r="A66" s="254"/>
      <c r="B66" s="255" t="s">
        <v>164</v>
      </c>
      <c r="C66" s="265" t="s">
        <v>118</v>
      </c>
      <c r="D66" s="257" t="str">
        <f>IF($D$2=40.5,CW31,IF($D$2=41.5,CW32,IF($D$2=42.5,CW33,IF($D$2=43.5,CW34,IF($D$2=44.5,CW35,IF($D$2=45.5,CW36,IF($D$2=46.5,CW37,)))))))&amp;
IF($D$2=47.5,CW38,IF($D$2=48.5,CW39,IF($D$2=49.5,CW40,IF($D$2=50.5,CW41,IF($D$2=51.5,CW42,IF($D$2=52.5,CW43,IF($D$2=53.5,CW44,)))))))&amp;
IF($D$2=54.5,CW45,IF($D$2=55.5,CW46,IF($D$2=56.5,CW47,IF($D$2=57.5,CW48,IF($D$2=15.5,CW6,IF($D$2=16.5,CW7,IF($D$2=17.5,CW8,)))))))&amp;
IF($D$2=18.5,CW9,IF($D$2=19.5,CW10,IF($D$2=20.5,CW11,IF($D$2=21.5,CW12,IF($D$2=22.5,CW13,IF($D$2=23.5,CW14,IF($D$2=24.5,CW15,)))))))&amp;IF($D$2=25.5,CW16,IF($D$2=26.5,CW17,IF($D$2=39.5,CW30,)))&amp;IF($D$2=31.5,CW22,IF($D$2=32.5,CW23,IF($D$2=33.5,CW24,IF($D$2=34.5,CW25,IF($D$2=35.5,CW26,IF($D$2=36.5,CW27,IF($D$2=37.5,CW28,IF($C$2=38.5,CW29,))))))))&amp;IF($D$2=27.5,CW18,IF($D$2=28.5,CW19,IF($D$2=29.5,CW20,IF($D$2=30.5,CW21,))))</f>
        <v>36</v>
      </c>
      <c r="E66" s="257" t="str">
        <f>IF($D$2=40.5,CX31,IF($D$2=41.5,CX32,IF($D$2=42.5,CX33,IF($D$2=43.5,CX34,IF($D$2=44.5,CX35,IF($D$2=45.5,CX36,IF($D$2=46.5,CX37,)))))))&amp;
IF($D$2=47.5,CX38,IF($D$2=48.5,CX39,IF($D$2=49.5,CX40,IF($D$2=50.5,CX41,IF($D$2=51.5,CX42,IF($D$2=52.5,CX43,IF($D$2=53.5,CX44,)))))))&amp;
IF($D$2=54.5,CX45,IF($D$2=55.5,CX46,IF($D$2=56.5,CX47,IF($D$2=57.5,CX48,IF($D$2=15.5,CX6,IF($D$2=16.5,CX7,IF($D$2=17.5,CX8,)))))))&amp;
IF($D$2=18.5,CX9,IF($D$2=19.5,CX10,IF($D$2=20.5,CX11,IF($D$2=21.5,CX12,IF($D$2=22.5,CX13,IF($D$2=23.5,CX14,IF($D$2=24.5,CX15,)))))))&amp;IF($D$2=25.5,CX16,IF($D$2=26.5,CX17,IF($D$2=39.5,CX30,)))&amp;IF($D$2=31.5,CX22,IF($D$2=32.5,CX23,IF($D$2=33.5,CX24,IF($D$2=34.5,CX25,IF($D$2=35.5,CX26,IF($D$2=36.5,CX27,IF($D$2=37.5,CX28,IF($C$2=38.5,CX29,))))))))&amp;IF($D$2=27.5,CX18,IF($D$2=28.5,CX19,IF($D$2=29.5,CX20,IF($D$2=30.5,CX21,))))</f>
        <v>11.03</v>
      </c>
      <c r="F66" s="258">
        <f t="shared" si="5"/>
        <v>13.7875</v>
      </c>
      <c r="G66" s="258">
        <f t="shared" si="9"/>
        <v>47.03</v>
      </c>
      <c r="H66" s="258">
        <f t="shared" si="10"/>
        <v>49.787500000000001</v>
      </c>
      <c r="I66" s="224"/>
      <c r="J66" s="224"/>
      <c r="K66" s="224"/>
      <c r="L66" s="283"/>
      <c r="M66" s="283"/>
      <c r="N66" s="283"/>
      <c r="O66" s="284"/>
      <c r="P66" s="284"/>
      <c r="Q66" s="284"/>
      <c r="R66" s="284"/>
      <c r="S66" s="284"/>
      <c r="T66" s="284"/>
      <c r="U66" s="284"/>
      <c r="V66" s="284"/>
      <c r="W66" s="284"/>
      <c r="X66" s="284"/>
      <c r="Y66" s="284"/>
      <c r="Z66" s="284"/>
      <c r="AA66" s="284"/>
      <c r="AB66" s="284"/>
      <c r="AC66" s="284"/>
      <c r="AD66" s="284"/>
      <c r="AE66" s="284"/>
      <c r="AF66" s="284"/>
      <c r="AG66" s="284"/>
      <c r="AH66" s="284"/>
      <c r="AI66" s="282"/>
      <c r="AJ66" s="282"/>
      <c r="AK66" s="282"/>
      <c r="AL66" s="282"/>
      <c r="AM66" s="284"/>
      <c r="AN66" s="284"/>
      <c r="AO66" s="284"/>
      <c r="AP66" s="284"/>
      <c r="AQ66" s="284"/>
      <c r="AR66" s="284"/>
      <c r="AS66" s="284"/>
      <c r="AT66" s="284"/>
      <c r="AU66" s="284"/>
      <c r="AV66" s="284"/>
      <c r="AW66" s="284"/>
      <c r="AX66" s="284"/>
      <c r="AY66" s="282"/>
      <c r="AZ66" s="282"/>
      <c r="BA66" s="285"/>
      <c r="BB66" s="285"/>
      <c r="BC66" s="284"/>
      <c r="BD66" s="284"/>
      <c r="BE66" s="284"/>
      <c r="BF66" s="284"/>
      <c r="BG66" s="284"/>
      <c r="BH66" s="284"/>
      <c r="BI66" s="284"/>
      <c r="BJ66" s="284"/>
      <c r="BK66" s="284"/>
      <c r="BL66" s="284"/>
      <c r="BM66" s="284"/>
      <c r="BN66" s="284"/>
      <c r="BO66" s="284"/>
      <c r="BP66" s="284"/>
      <c r="BQ66" s="284"/>
      <c r="BR66" s="285"/>
      <c r="BS66" s="284"/>
      <c r="BT66" s="284"/>
      <c r="BU66" s="284"/>
      <c r="BV66" s="284"/>
      <c r="BW66" s="284"/>
      <c r="BX66" s="284"/>
      <c r="BY66" s="284"/>
      <c r="BZ66" s="284"/>
      <c r="CA66" s="284"/>
      <c r="CB66" s="284"/>
      <c r="CC66" s="284"/>
      <c r="CD66" s="284"/>
      <c r="CE66" s="284"/>
      <c r="CF66" s="284"/>
      <c r="CG66" s="282"/>
      <c r="CH66" s="282"/>
      <c r="CI66" s="282"/>
      <c r="CJ66" s="282"/>
      <c r="CK66" s="282"/>
      <c r="CL66" s="282"/>
      <c r="CM66" s="282"/>
      <c r="CN66" s="282"/>
      <c r="CO66" s="282"/>
      <c r="CP66" s="282"/>
      <c r="CQ66" s="282"/>
      <c r="CR66" s="282"/>
      <c r="CS66" s="282"/>
      <c r="CT66" s="282"/>
      <c r="CU66" s="282"/>
      <c r="CV66" s="282"/>
      <c r="CW66" s="282"/>
      <c r="CX66" s="282"/>
      <c r="CY66" s="282"/>
      <c r="CZ66" s="282"/>
      <c r="DA66" s="282"/>
      <c r="DB66" s="282"/>
      <c r="DC66" s="282"/>
      <c r="DD66" s="282"/>
      <c r="DE66" s="282"/>
      <c r="DF66" s="282"/>
      <c r="DG66" s="282"/>
      <c r="DH66" s="282"/>
      <c r="DI66" s="282"/>
      <c r="DJ66" s="282"/>
      <c r="DK66" s="282"/>
      <c r="DL66" s="282"/>
      <c r="DM66" s="282"/>
      <c r="DN66" s="282"/>
      <c r="DO66" s="282"/>
      <c r="DP66" s="282"/>
      <c r="DQ66" s="282"/>
      <c r="DR66" s="282"/>
      <c r="DS66" s="282"/>
      <c r="DT66" s="282"/>
      <c r="DU66" s="282"/>
      <c r="DV66" s="282"/>
      <c r="DW66" s="282"/>
      <c r="DX66" s="282"/>
    </row>
    <row r="67" spans="1:128" ht="18.75" customHeight="1">
      <c r="A67" s="254"/>
      <c r="B67" s="255" t="s">
        <v>165</v>
      </c>
      <c r="C67" s="265" t="s">
        <v>118</v>
      </c>
      <c r="D67" s="257" t="str">
        <f>IF($D$2=40.5,CY31,IF($D$2=41.5,CY32,IF($D$2=42.5,CY33,IF($D$2=43.5,CY34,IF($D$2=44.5,CY35,IF($D$2=45.5,CY36,IF($D$2=46.5,CY37,)))))))&amp;
IF($D$2=47.5,CY38,IF($D$2=48.5,CY39,IF($D$2=49.5,CY40,IF($D$2=50.5,CY41,IF($D$2=51.5,CY42,IF($D$2=52.5,CY43,IF($D$2=53.5,CY44,)))))))&amp;
IF($D$2=54.5,CY45,IF($D$2=55.5,CY46,IF($D$2=56.5,CY47,IF($D$2=57.5,CY48,IF($D$2=15.5,CY6,IF($D$2=16.5,CY7,IF($D$2=17.5,CY8,)))))))&amp;
IF($D$2=18.5,CY9,IF($D$2=19.5,CY10,IF($D$2=20.5,CY11,IF($D$2=21.5,CY12,IF($D$2=22.5,CY13,IF($D$2=23.5,CY14,IF($D$2=24.5,CY15,)))))))&amp;IF($D$2=25.5,CY16,IF($D$2=26.5,CY17,IF($D$2=39.5,CY30,)))&amp;IF($D$2=31.5,CY22,IF($D$2=32.5,CY23,IF($D$2=33.5,CY24,IF($D$2=34.5,CY25,IF($D$2=35.5,CY26,IF($D$2=36.5,CY27,IF($D$2=37.5,CY28,IF($C$2=38.5,CY29,))))))))&amp;IF($D$2=27.5,CY18,IF($D$2=28.5,CY19,IF($D$2=29.5,CY20,IF($D$2=30.5,CY21,))))</f>
        <v>41.07</v>
      </c>
      <c r="E67" s="257" t="str">
        <f>IF($D$2=40.5,CZ31,IF($D$2=41.5,CZ32,IF($D$2=42.5,CZ33,IF($D$2=43.5,CZ34,IF($D$2=44.5,CZ35,IF($D$2=45.5,CZ36,IF($D$2=46.5,CZ37,)))))))&amp;
IF($D$2=47.5,CZ38,IF($D$2=48.5,CZ39,IF($D$2=49.5,CZ40,IF($D$2=50.5,CZ41,IF($D$2=51.5,CZ42,IF($D$2=52.5,CZ43,IF($D$2=53.5,CZ44,)))))))&amp;
IF($D$2=54.5,CZ45,IF($D$2=55.5,CZ46,IF($D$2=56.5,CZ47,IF($D$2=57.5,CZ48,IF($D$2=15.5,CZ6,IF($D$2=16.5,CZ7,IF($D$2=17.5,CZ8,)))))))&amp;
IF($D$2=18.5,CZ9,IF($D$2=19.5,CZ10,IF($D$2=20.5,CZ11,IF($D$2=21.5,CZ12,IF($D$2=22.5,CZ13,IF($D$2=23.5,CZ14,IF($D$2=24.5,CZ15,)))))))&amp;IF($D$2=25.5,CZ16,IF($D$2=26.5,CZ17,IF($D$2=39.5,CZ30,)))&amp;IF($D$2=31.5,CZ22,IF($D$2=32.5,CZ23,IF($D$2=33.5,CZ24,IF($D$2=34.5,CZ25,IF($D$2=35.5,CZ26,IF($D$2=36.5,CZ27,IF($D$2=37.5,CZ28,IF($C$2=38.5,CZ29,))))))))&amp;IF($D$2=27.5,CZ18,IF($D$2=28.5,CZ19,IF($D$2=29.5,CZ20,IF($D$2=30.5,CZ21,))))</f>
        <v>5.29</v>
      </c>
      <c r="F67" s="258">
        <f t="shared" si="5"/>
        <v>6.6124999999999998</v>
      </c>
      <c r="G67" s="258">
        <f t="shared" si="9"/>
        <v>46.36</v>
      </c>
      <c r="H67" s="258">
        <f t="shared" si="10"/>
        <v>47.682499999999997</v>
      </c>
      <c r="I67" s="224"/>
      <c r="J67" s="224"/>
      <c r="K67" s="224"/>
      <c r="L67" s="283"/>
      <c r="M67" s="283"/>
      <c r="N67" s="283"/>
      <c r="O67" s="284"/>
      <c r="P67" s="284"/>
      <c r="Q67" s="284"/>
      <c r="R67" s="284"/>
      <c r="S67" s="284"/>
      <c r="T67" s="284"/>
      <c r="U67" s="284"/>
      <c r="V67" s="284"/>
      <c r="W67" s="284"/>
      <c r="X67" s="284"/>
      <c r="Y67" s="284"/>
      <c r="Z67" s="284"/>
      <c r="AA67" s="284"/>
      <c r="AB67" s="284"/>
      <c r="AC67" s="284"/>
      <c r="AD67" s="284"/>
      <c r="AE67" s="284"/>
      <c r="AF67" s="284"/>
      <c r="AG67" s="284"/>
      <c r="AH67" s="284"/>
      <c r="AI67" s="282"/>
      <c r="AJ67" s="282"/>
      <c r="AK67" s="282"/>
      <c r="AL67" s="282"/>
      <c r="AM67" s="284"/>
      <c r="AN67" s="284"/>
      <c r="AO67" s="284"/>
      <c r="AP67" s="284"/>
      <c r="AQ67" s="284"/>
      <c r="AR67" s="284"/>
      <c r="AS67" s="284"/>
      <c r="AT67" s="284"/>
      <c r="AU67" s="284"/>
      <c r="AV67" s="284"/>
      <c r="AW67" s="284"/>
      <c r="AX67" s="284"/>
      <c r="AY67" s="282"/>
      <c r="AZ67" s="282"/>
      <c r="BA67" s="285"/>
      <c r="BB67" s="285"/>
      <c r="BC67" s="284"/>
      <c r="BD67" s="284"/>
      <c r="BE67" s="284"/>
      <c r="BF67" s="284"/>
      <c r="BG67" s="284"/>
      <c r="BH67" s="284"/>
      <c r="BI67" s="284"/>
      <c r="BJ67" s="284"/>
      <c r="BK67" s="284"/>
      <c r="BL67" s="284"/>
      <c r="BM67" s="284"/>
      <c r="BN67" s="284"/>
      <c r="BO67" s="284"/>
      <c r="BP67" s="284"/>
      <c r="BQ67" s="284"/>
      <c r="BR67" s="285"/>
      <c r="BS67" s="284"/>
      <c r="BT67" s="284"/>
      <c r="BU67" s="284"/>
      <c r="BV67" s="284"/>
      <c r="BW67" s="284"/>
      <c r="BX67" s="284"/>
      <c r="BY67" s="284"/>
      <c r="BZ67" s="284"/>
      <c r="CA67" s="284"/>
      <c r="CB67" s="284"/>
      <c r="CC67" s="284"/>
      <c r="CD67" s="284"/>
      <c r="CE67" s="284"/>
      <c r="CF67" s="284"/>
      <c r="CG67" s="282"/>
      <c r="CH67" s="282"/>
      <c r="CI67" s="282"/>
      <c r="CJ67" s="282"/>
      <c r="CK67" s="282"/>
      <c r="CL67" s="282"/>
      <c r="CM67" s="282"/>
      <c r="CN67" s="282"/>
      <c r="CO67" s="282"/>
      <c r="CP67" s="282"/>
      <c r="CQ67" s="282"/>
      <c r="CR67" s="282"/>
      <c r="CS67" s="282"/>
      <c r="CT67" s="282"/>
      <c r="CU67" s="282"/>
      <c r="CV67" s="282"/>
      <c r="CW67" s="282"/>
      <c r="CX67" s="282"/>
      <c r="CY67" s="282"/>
      <c r="CZ67" s="282"/>
      <c r="DA67" s="282"/>
      <c r="DB67" s="282"/>
      <c r="DC67" s="282"/>
      <c r="DD67" s="282"/>
      <c r="DE67" s="282"/>
      <c r="DF67" s="282"/>
      <c r="DG67" s="282"/>
      <c r="DH67" s="282"/>
      <c r="DI67" s="282"/>
      <c r="DJ67" s="282"/>
      <c r="DK67" s="282"/>
      <c r="DL67" s="282"/>
      <c r="DM67" s="282"/>
      <c r="DN67" s="282"/>
      <c r="DO67" s="282"/>
      <c r="DP67" s="282"/>
      <c r="DQ67" s="282"/>
      <c r="DR67" s="282"/>
      <c r="DS67" s="282"/>
      <c r="DT67" s="282"/>
      <c r="DU67" s="282"/>
      <c r="DV67" s="282"/>
      <c r="DW67" s="282"/>
      <c r="DX67" s="282"/>
    </row>
    <row r="68" spans="1:128" ht="18.75" customHeight="1">
      <c r="A68" s="254">
        <v>16</v>
      </c>
      <c r="B68" s="255" t="s">
        <v>166</v>
      </c>
      <c r="C68" s="265"/>
      <c r="D68" s="266"/>
      <c r="E68" s="266"/>
      <c r="F68" s="258"/>
      <c r="G68" s="258"/>
      <c r="H68" s="258"/>
      <c r="I68" s="224"/>
      <c r="J68" s="224"/>
      <c r="K68" s="224"/>
      <c r="L68" s="283"/>
      <c r="M68" s="283"/>
      <c r="N68" s="283"/>
      <c r="O68" s="284"/>
      <c r="P68" s="284"/>
      <c r="Q68" s="284"/>
      <c r="R68" s="284"/>
      <c r="S68" s="284"/>
      <c r="T68" s="284"/>
      <c r="U68" s="284"/>
      <c r="V68" s="284"/>
      <c r="W68" s="284"/>
      <c r="X68" s="284"/>
      <c r="Y68" s="284"/>
      <c r="Z68" s="284"/>
      <c r="AA68" s="284"/>
      <c r="AB68" s="284"/>
      <c r="AC68" s="284"/>
      <c r="AD68" s="284"/>
      <c r="AE68" s="284"/>
      <c r="AF68" s="284"/>
      <c r="AG68" s="284"/>
      <c r="AH68" s="284"/>
      <c r="AI68" s="282"/>
      <c r="AJ68" s="282"/>
      <c r="AK68" s="282"/>
      <c r="AL68" s="282"/>
      <c r="AM68" s="284"/>
      <c r="AN68" s="284"/>
      <c r="AO68" s="284"/>
      <c r="AP68" s="284"/>
      <c r="AQ68" s="284"/>
      <c r="AR68" s="284"/>
      <c r="AS68" s="284"/>
      <c r="AT68" s="284"/>
      <c r="AU68" s="284"/>
      <c r="AV68" s="284"/>
      <c r="AW68" s="284"/>
      <c r="AX68" s="284"/>
      <c r="AY68" s="282"/>
      <c r="AZ68" s="282"/>
      <c r="BA68" s="285"/>
      <c r="BB68" s="285"/>
      <c r="BC68" s="284"/>
      <c r="BD68" s="284"/>
      <c r="BE68" s="284"/>
      <c r="BF68" s="284"/>
      <c r="BG68" s="284"/>
      <c r="BH68" s="284"/>
      <c r="BI68" s="283"/>
      <c r="BJ68" s="283"/>
      <c r="BK68" s="283"/>
      <c r="BL68" s="283"/>
      <c r="BM68" s="283"/>
      <c r="BN68" s="283"/>
      <c r="BO68" s="283"/>
      <c r="BP68" s="283"/>
      <c r="BQ68" s="283"/>
      <c r="BR68" s="283"/>
      <c r="BS68" s="283"/>
      <c r="BT68" s="283"/>
      <c r="BU68" s="283"/>
      <c r="BV68" s="283"/>
      <c r="BW68" s="283"/>
      <c r="BX68" s="283"/>
      <c r="BY68" s="283"/>
      <c r="BZ68" s="283"/>
      <c r="CA68" s="283"/>
      <c r="CB68" s="283"/>
      <c r="CC68" s="283"/>
      <c r="CD68" s="283"/>
      <c r="CE68" s="283"/>
      <c r="CF68" s="283"/>
      <c r="CG68" s="283"/>
      <c r="CH68" s="283"/>
      <c r="CI68" s="283"/>
      <c r="CJ68" s="283"/>
      <c r="CK68" s="283"/>
      <c r="CL68" s="283"/>
      <c r="CM68" s="283"/>
      <c r="CN68" s="283"/>
      <c r="CO68" s="283"/>
      <c r="CP68" s="283"/>
      <c r="CQ68" s="283"/>
      <c r="CR68" s="283"/>
      <c r="CS68" s="283"/>
      <c r="CT68" s="283"/>
      <c r="CU68" s="283"/>
      <c r="CV68" s="283"/>
      <c r="CW68" s="283"/>
      <c r="CX68" s="283"/>
      <c r="CY68" s="283"/>
      <c r="CZ68" s="283"/>
      <c r="DA68" s="283"/>
      <c r="DB68" s="283"/>
      <c r="DC68" s="283"/>
      <c r="DD68" s="283"/>
      <c r="DE68" s="283"/>
      <c r="DF68" s="283"/>
      <c r="DG68" s="283"/>
      <c r="DH68" s="283"/>
      <c r="DI68" s="283"/>
      <c r="DJ68" s="283"/>
      <c r="DK68" s="283"/>
      <c r="DL68" s="283"/>
      <c r="DM68" s="283"/>
      <c r="DN68" s="283"/>
      <c r="DO68" s="283"/>
      <c r="DP68" s="283"/>
      <c r="DQ68" s="283"/>
      <c r="DR68" s="283"/>
      <c r="DS68" s="283"/>
      <c r="DT68" s="283"/>
      <c r="DU68" s="283"/>
      <c r="DV68" s="283"/>
      <c r="DW68" s="283"/>
      <c r="DX68" s="283"/>
    </row>
    <row r="69" spans="1:128" ht="18.75" customHeight="1">
      <c r="A69" s="254"/>
      <c r="B69" s="255" t="s">
        <v>167</v>
      </c>
      <c r="C69" s="265" t="s">
        <v>6</v>
      </c>
      <c r="D69" s="257" t="str">
        <f>IF($D$2=40.5,DA31,IF($D$2=41.5,DA32,IF($D$2=42.5,DA33,IF($D$2=43.5,DA34,IF($D$2=44.5,DA35,IF($D$2=45.5,DA36,IF($D$2=46.5,DA37,)))))))&amp;
IF($D$2=47.5,DA38,IF($D$2=48.5,DA39,IF($D$2=49.5,DA40,IF($D$2=50.5,DA41,IF($D$2=51.5,DA42,IF($D$2=52.5,DA43,IF($D$2=53.5,DA44,)))))))&amp;
IF($D$2=54.5,DA45,IF($D$2=55.5,DA46,IF($D$2=56.5,DA47,IF($D$2=57.5,DA48,IF($D$2=15.5,DA6,IF($D$2=16.5,DA7,IF($D$2=17.5,DA8,)))))))&amp;
IF($D$2=18.5,DA9,IF($D$2=19.5,DA10,IF($D$2=20.5,DA11,IF($D$2=21.5,DA12,IF($D$2=22.5,DA13,IF($D$2=23.5,DA14,IF($D$2=24.5,DA15,)))))))&amp;IF($D$2=25.5,DA16,IF($D$2=26.5,DA17,IF($D$2=39.5,DA30,)))&amp;IF($D$2=31.5,DA22,IF($D$2=32.5,DA23,IF($D$2=33.5,DA24,IF($D$2=34.5,DA25,IF($D$2=35.5,DA26,IF($D$2=36.5,DA27,IF($D$2=37.5,DA28,IF($C$2=38.5,DA29,))))))))&amp;IF($D$2=27.5,DA18,IF($D$2=28.5,DA19,IF($D$2=29.5,DA20,IF($D$2=30.5,DA21,))))</f>
        <v>22.89</v>
      </c>
      <c r="E69" s="257" t="str">
        <f>IF($D$2=40.5,DB31,IF($D$2=41.5,DB32,IF($D$2=42.5,DB33,IF($D$2=43.5,DB34,IF($D$2=44.5,DB35,IF($D$2=45.5,DB36,IF($D$2=46.5,DB37,)))))))&amp;
IF($D$2=47.5,DB38,IF($D$2=48.5,DB39,IF($D$2=49.5,DB40,IF($D$2=50.5,DB41,IF($D$2=51.5,DB42,IF($D$2=52.5,DB43,IF($D$2=53.5,DB44,)))))))&amp;
IF($D$2=54.5,DB45,IF($D$2=55.5,DB46,IF($D$2=56.5,DB47,IF($D$2=57.5,DB48,IF($D$2=15.5,DB6,IF($D$2=16.5,DB7,IF($D$2=17.5,DB8,)))))))&amp;
IF($D$2=18.5,DB9,IF($D$2=19.5,DB10,IF($D$2=20.5,DB11,IF($D$2=21.5,DB12,IF($D$2=22.5,DB13,IF($D$2=23.5,DB14,IF($D$2=24.5,DB15,)))))))&amp;IF($D$2=25.5,DB16,IF($D$2=26.5,DB17,IF($D$2=39.5,DB30,)))&amp;IF($D$2=31.5,DB22,IF($D$2=32.5,DB23,IF($D$2=33.5,DB24,IF($D$2=34.5,DB25,IF($D$2=35.5,DB26,IF($D$2=36.5,DB27,IF($D$2=37.5,DB28,IF($C$2=38.5,DB29,))))))))&amp;IF($D$2=27.5,DB18,IF($D$2=28.5,DB19,IF($D$2=29.5,DB20,IF($D$2=30.5,DB21,))))</f>
        <v>5.92</v>
      </c>
      <c r="F69" s="258">
        <f t="shared" si="5"/>
        <v>7.4</v>
      </c>
      <c r="G69" s="258">
        <f t="shared" si="9"/>
        <v>28.810000000000002</v>
      </c>
      <c r="H69" s="258">
        <f t="shared" si="10"/>
        <v>30.29</v>
      </c>
      <c r="I69" s="224"/>
      <c r="J69" s="224"/>
      <c r="K69" s="224"/>
      <c r="L69" s="283"/>
      <c r="M69" s="283"/>
      <c r="N69" s="283"/>
      <c r="O69" s="284"/>
      <c r="P69" s="284"/>
      <c r="Q69" s="284"/>
      <c r="R69" s="284"/>
      <c r="S69" s="284"/>
      <c r="T69" s="284"/>
      <c r="U69" s="284"/>
      <c r="V69" s="284"/>
      <c r="W69" s="284"/>
      <c r="X69" s="284"/>
      <c r="Y69" s="284"/>
      <c r="Z69" s="284"/>
      <c r="AA69" s="284"/>
      <c r="AB69" s="284"/>
      <c r="AC69" s="284"/>
      <c r="AD69" s="284"/>
      <c r="AE69" s="284"/>
      <c r="AF69" s="284"/>
      <c r="AG69" s="284"/>
      <c r="AH69" s="284"/>
      <c r="AI69" s="282"/>
      <c r="AJ69" s="282"/>
      <c r="AK69" s="282"/>
      <c r="AL69" s="282"/>
      <c r="AM69" s="284"/>
      <c r="AN69" s="284"/>
      <c r="AO69" s="284"/>
      <c r="AP69" s="284"/>
      <c r="AQ69" s="284"/>
      <c r="AR69" s="284"/>
      <c r="AS69" s="284"/>
      <c r="AT69" s="284"/>
      <c r="AU69" s="284"/>
      <c r="AV69" s="284"/>
      <c r="AW69" s="284"/>
      <c r="AX69" s="284"/>
      <c r="AY69" s="282"/>
      <c r="AZ69" s="282"/>
      <c r="BA69" s="285"/>
      <c r="BB69" s="285"/>
      <c r="BC69" s="284"/>
      <c r="BD69" s="284"/>
      <c r="BE69" s="284"/>
      <c r="BF69" s="284"/>
      <c r="BG69" s="284"/>
      <c r="BH69" s="284"/>
      <c r="BI69" s="283"/>
      <c r="BJ69" s="283"/>
      <c r="BK69" s="283"/>
      <c r="BL69" s="283"/>
      <c r="BM69" s="283"/>
      <c r="BN69" s="283"/>
      <c r="BO69" s="283"/>
      <c r="BP69" s="283"/>
      <c r="BQ69" s="283"/>
      <c r="BR69" s="283"/>
      <c r="BS69" s="283"/>
      <c r="BT69" s="283"/>
      <c r="BU69" s="283"/>
      <c r="BV69" s="283"/>
      <c r="BW69" s="283"/>
      <c r="BX69" s="283"/>
      <c r="BY69" s="283"/>
      <c r="BZ69" s="283"/>
      <c r="CA69" s="283"/>
      <c r="CB69" s="283"/>
      <c r="CC69" s="283"/>
      <c r="CD69" s="283"/>
      <c r="CE69" s="283"/>
      <c r="CF69" s="283"/>
      <c r="CG69" s="283"/>
      <c r="CH69" s="283"/>
      <c r="CI69" s="283"/>
      <c r="CJ69" s="283"/>
      <c r="CK69" s="283"/>
      <c r="CL69" s="283"/>
      <c r="CM69" s="283"/>
      <c r="CN69" s="283"/>
      <c r="CO69" s="283"/>
      <c r="CP69" s="283"/>
      <c r="CQ69" s="283"/>
      <c r="CR69" s="283"/>
      <c r="CS69" s="283"/>
      <c r="CT69" s="283"/>
      <c r="CU69" s="283"/>
      <c r="CV69" s="283"/>
      <c r="CW69" s="283"/>
      <c r="CX69" s="283"/>
      <c r="CY69" s="283"/>
      <c r="CZ69" s="283"/>
      <c r="DA69" s="283"/>
      <c r="DB69" s="283"/>
      <c r="DC69" s="283"/>
      <c r="DD69" s="283"/>
      <c r="DE69" s="283"/>
      <c r="DF69" s="283"/>
      <c r="DG69" s="283"/>
      <c r="DH69" s="283"/>
      <c r="DI69" s="283"/>
      <c r="DJ69" s="283"/>
      <c r="DK69" s="283"/>
      <c r="DL69" s="283"/>
      <c r="DM69" s="283"/>
      <c r="DN69" s="283"/>
      <c r="DO69" s="283"/>
      <c r="DP69" s="283"/>
      <c r="DQ69" s="283"/>
      <c r="DR69" s="283"/>
      <c r="DS69" s="283"/>
      <c r="DT69" s="283"/>
      <c r="DU69" s="283"/>
      <c r="DV69" s="283"/>
      <c r="DW69" s="283"/>
      <c r="DX69" s="283"/>
    </row>
    <row r="70" spans="1:128" ht="18.75" customHeight="1">
      <c r="A70" s="254"/>
      <c r="B70" s="255" t="s">
        <v>168</v>
      </c>
      <c r="C70" s="265" t="s">
        <v>6</v>
      </c>
      <c r="D70" s="257" t="str">
        <f>IF($D$2=40.5,DC31,IF($D$2=41.5,DC32,IF($D$2=42.5,DC33,IF($D$2=43.5,DC34,IF($D$2=44.5,DC35,IF($D$2=45.5,DC36,IF($D$2=46.5,DC37,)))))))&amp;
IF($D$2=47.5,DC38,IF($D$2=48.5,DC39,IF($D$2=49.5,DC40,IF($D$2=50.5,DC41,IF($D$2=51.5,DC42,IF($D$2=52.5,DC43,IF($D$2=53.5,DC44,)))))))&amp;
IF($D$2=54.5,DC45,IF($D$2=55.5,DC46,IF($D$2=56.5,DC47,IF($D$2=57.5,DC48,IF($D$2=15.5,DC6,IF($D$2=16.5,DC7,IF($D$2=17.5,DC8,)))))))&amp;
IF($D$2=18.5,DC9,IF($D$2=19.5,DC10,IF($D$2=20.5,DC11,IF($D$2=21.5,DC12,IF($D$2=22.5,DC13,IF($D$2=23.5,DC14,IF($D$2=24.5,DC15,)))))))&amp;IF($D$2=25.5,DC16,IF($D$2=26.5,DC17,IF($D$2=39.5,DC30,)))&amp;IF($D$2=31.5,DC22,IF($D$2=32.5,DC23,IF($D$2=33.5,DC24,IF($D$2=34.5,DC25,IF($D$2=35.5,DC26,IF($D$2=36.5,DC27,IF($D$2=37.5,DC28,IF($C$2=38.5,DC29,))))))))&amp;IF($D$2=27.5,DC18,IF($D$2=28.5,DC19,IF($D$2=29.5,DC20,IF($D$2=30.5,DC21,))))</f>
        <v>28.61</v>
      </c>
      <c r="E70" s="257" t="str">
        <f>IF($D$2=40.5,DD31,IF($D$2=41.5,DD32,IF($D$2=42.5,DD33,IF($D$2=43.5,DD34,IF($D$2=44.5,DD35,IF($D$2=45.5,DD36,IF($D$2=46.5,DD37,)))))))&amp;
IF($D$2=47.5,DD38,IF($D$2=48.5,DD39,IF($D$2=49.5,DD40,IF($D$2=50.5,DD41,IF($D$2=51.5,DD42,IF($D$2=52.5,DD43,IF($D$2=53.5,DD44,)))))))&amp;
IF($D$2=54.5,DD45,IF($D$2=55.5,DD46,IF($D$2=56.5,DD47,IF($D$2=57.5,DD48,IF($D$2=15.5,DD6,IF($D$2=16.5,DD7,IF($D$2=17.5,DD8,)))))))&amp;
IF($D$2=18.5,DD9,IF($D$2=19.5,DD10,IF($D$2=20.5,DD11,IF($D$2=21.5,DD12,IF($D$2=22.5,DD13,IF($D$2=23.5,DD14,IF($D$2=24.5,DD15,)))))))&amp;IF($D$2=25.5,DD16,IF($D$2=26.5,DD17,IF($D$2=39.5,DD30,)))&amp;IF($D$2=31.5,DD22,IF($D$2=32.5,DD23,IF($D$2=33.5,DD24,IF($D$2=34.5,DD25,IF($D$2=35.5,DD26,IF($D$2=36.5,DD27,IF($D$2=37.5,DD28,IF($C$2=38.5,DD29,))))))))&amp;IF($D$2=27.5,DD18,IF($D$2=28.5,DD19,IF($D$2=29.5,DD20,IF($D$2=30.5,DD21,))))</f>
        <v>7.39</v>
      </c>
      <c r="F70" s="258">
        <f t="shared" si="5"/>
        <v>9.2374999999999989</v>
      </c>
      <c r="G70" s="258">
        <f t="shared" si="9"/>
        <v>36</v>
      </c>
      <c r="H70" s="258">
        <f t="shared" si="10"/>
        <v>37.847499999999997</v>
      </c>
      <c r="I70" s="224"/>
      <c r="J70" s="224"/>
      <c r="K70" s="224"/>
      <c r="L70" s="283"/>
      <c r="M70" s="283"/>
      <c r="N70" s="283"/>
      <c r="O70" s="284"/>
      <c r="P70" s="284"/>
      <c r="Q70" s="284"/>
      <c r="R70" s="284"/>
      <c r="S70" s="284"/>
      <c r="T70" s="284"/>
      <c r="U70" s="284"/>
      <c r="V70" s="284"/>
      <c r="W70" s="284"/>
      <c r="X70" s="284"/>
      <c r="Y70" s="284"/>
      <c r="Z70" s="284"/>
      <c r="AA70" s="284"/>
      <c r="AB70" s="284"/>
      <c r="AC70" s="284"/>
      <c r="AD70" s="284"/>
      <c r="AE70" s="284"/>
      <c r="AF70" s="284"/>
      <c r="AG70" s="284"/>
      <c r="AH70" s="284"/>
      <c r="AI70" s="282"/>
      <c r="AJ70" s="282"/>
      <c r="AK70" s="282"/>
      <c r="AL70" s="282"/>
      <c r="AM70" s="284"/>
      <c r="AN70" s="284"/>
      <c r="AO70" s="284"/>
      <c r="AP70" s="284"/>
      <c r="AQ70" s="284"/>
      <c r="AR70" s="284"/>
      <c r="AS70" s="284"/>
      <c r="AT70" s="284"/>
      <c r="AU70" s="284"/>
      <c r="AV70" s="284"/>
      <c r="AW70" s="284"/>
      <c r="AX70" s="284"/>
      <c r="AY70" s="282"/>
      <c r="AZ70" s="282"/>
      <c r="BA70" s="285"/>
      <c r="BB70" s="285"/>
      <c r="BC70" s="284"/>
      <c r="BD70" s="284"/>
      <c r="BE70" s="284"/>
      <c r="BF70" s="284"/>
      <c r="BG70" s="284"/>
      <c r="BH70" s="284"/>
      <c r="BI70" s="283"/>
      <c r="BJ70" s="283"/>
      <c r="BK70" s="283"/>
      <c r="BL70" s="283"/>
      <c r="BM70" s="283"/>
      <c r="BN70" s="283"/>
      <c r="BO70" s="283"/>
      <c r="BP70" s="283"/>
      <c r="BQ70" s="283"/>
      <c r="BR70" s="283"/>
      <c r="BS70" s="283"/>
      <c r="BT70" s="283"/>
      <c r="BU70" s="283"/>
      <c r="BV70" s="283"/>
      <c r="BW70" s="283"/>
      <c r="BX70" s="283"/>
      <c r="BY70" s="283"/>
      <c r="BZ70" s="283"/>
      <c r="CA70" s="283"/>
      <c r="CB70" s="283"/>
      <c r="CC70" s="283"/>
      <c r="CD70" s="283"/>
      <c r="CE70" s="283"/>
      <c r="CF70" s="283"/>
      <c r="CG70" s="283"/>
      <c r="CH70" s="283"/>
      <c r="CI70" s="283"/>
      <c r="CJ70" s="283"/>
      <c r="CK70" s="283"/>
      <c r="CL70" s="283"/>
      <c r="CM70" s="283"/>
      <c r="CN70" s="283"/>
      <c r="CO70" s="283"/>
      <c r="CP70" s="283"/>
      <c r="CQ70" s="283"/>
      <c r="CR70" s="283"/>
      <c r="CS70" s="283"/>
      <c r="CT70" s="283"/>
      <c r="CU70" s="283"/>
      <c r="CV70" s="283"/>
      <c r="CW70" s="283"/>
      <c r="CX70" s="283"/>
      <c r="CY70" s="283"/>
      <c r="CZ70" s="283"/>
      <c r="DA70" s="283"/>
      <c r="DB70" s="283"/>
      <c r="DC70" s="283"/>
      <c r="DD70" s="283"/>
      <c r="DE70" s="283"/>
      <c r="DF70" s="283"/>
      <c r="DG70" s="283"/>
      <c r="DH70" s="283"/>
      <c r="DI70" s="283"/>
      <c r="DJ70" s="283"/>
      <c r="DK70" s="283"/>
      <c r="DL70" s="283"/>
      <c r="DM70" s="283"/>
      <c r="DN70" s="283"/>
      <c r="DO70" s="283"/>
      <c r="DP70" s="283"/>
      <c r="DQ70" s="283"/>
      <c r="DR70" s="283"/>
      <c r="DS70" s="283"/>
      <c r="DT70" s="283"/>
      <c r="DU70" s="283"/>
      <c r="DV70" s="283"/>
      <c r="DW70" s="283"/>
      <c r="DX70" s="283"/>
    </row>
    <row r="71" spans="1:128" ht="18.75" customHeight="1">
      <c r="A71" s="254"/>
      <c r="B71" s="255" t="s">
        <v>169</v>
      </c>
      <c r="C71" s="265" t="s">
        <v>6</v>
      </c>
      <c r="D71" s="257" t="str">
        <f>IF($D$2=40.5,DE31,IF($D$2=41.5,DE32,IF($D$2=42.5,DE33,IF($D$2=43.5,DE34,IF($D$2=44.5,DE35,IF($D$2=45.5,DE36,IF($D$2=46.5,DE37,)))))))&amp;
IF($D$2=47.5,DE38,IF($D$2=48.5,DE39,IF($D$2=49.5,DE40,IF($D$2=50.5,DE41,IF($D$2=51.5,DE42,IF($D$2=52.5,DE43,IF($D$2=53.5,DE44,)))))))&amp;
IF($D$2=54.5,DE45,IF($D$2=55.5,DE46,IF($D$2=56.5,DE47,IF($D$2=57.5,DE48,IF($D$2=15.5,DE6,IF($D$2=16.5,DE7,IF($D$2=17.5,DE8,)))))))&amp;
IF($D$2=18.5,DE9,IF($D$2=19.5,DE10,IF($D$2=20.5,DE11,IF($D$2=21.5,DE12,IF($D$2=22.5,DE13,IF($D$2=23.5,DE14,IF($D$2=24.5,DE15,)))))))&amp;IF($D$2=25.5,DE16,IF($D$2=26.5,DE17,IF($D$2=39.5,DE30,)))&amp;IF($D$2=31.5,DE22,IF($D$2=32.5,DE23,IF($D$2=33.5,DE24,IF($D$2=34.5,DE25,IF($D$2=35.5,DE26,IF($D$2=36.5,DE27,IF($D$2=37.5,DE28,IF($C$2=38.5,DE29,))))))))&amp;IF($D$2=27.5,DE18,IF($D$2=28.5,DE19,IF($D$2=29.5,DE20,IF($D$2=30.5,DE21,))))</f>
        <v>38.15</v>
      </c>
      <c r="E71" s="257" t="str">
        <f>IF($D$2=40.5,DF31,IF($D$2=41.5,DF32,IF($D$2=42.5,DF33,IF($D$2=43.5,DF34,IF($D$2=44.5,DF35,IF($D$2=45.5,DF36,IF($D$2=46.5,DF37,)))))))&amp;
IF($D$2=47.5,DF38,IF($D$2=48.5,DF39,IF($D$2=49.5,DF40,IF($D$2=50.5,DF41,IF($D$2=51.5,DF42,IF($D$2=52.5,DF43,IF($D$2=53.5,DF44,)))))))&amp;
IF($D$2=54.5,DF45,IF($D$2=55.5,DF46,IF($D$2=56.5,DF47,IF($D$2=57.5,DF48,IF($D$2=15.5,DF6,IF($D$2=16.5,DF7,IF($D$2=17.5,DF8,)))))))&amp;
IF($D$2=18.5,DF9,IF($D$2=19.5,DF10,IF($D$2=20.5,DF11,IF($D$2=21.5,DF12,IF($D$2=22.5,DF13,IF($D$2=23.5,DF14,IF($D$2=24.5,DF15,)))))))&amp;IF($D$2=25.5,DF16,IF($D$2=26.5,DF17,IF($D$2=39.5,DF30,)))&amp;IF($D$2=31.5,DF22,IF($D$2=32.5,DF23,IF($D$2=33.5,DF24,IF($D$2=34.5,DF25,IF($D$2=35.5,DF26,IF($D$2=36.5,DF27,IF($D$2=37.5,DF28,IF($C$2=38.5,DF29,))))))))&amp;IF($D$2=27.5,DF18,IF($D$2=28.5,DF19,IF($D$2=29.5,DF20,IF($D$2=30.5,DF21,))))</f>
        <v>9.86</v>
      </c>
      <c r="F71" s="258">
        <f t="shared" si="5"/>
        <v>12.324999999999999</v>
      </c>
      <c r="G71" s="258">
        <f t="shared" si="9"/>
        <v>48.01</v>
      </c>
      <c r="H71" s="258">
        <f t="shared" si="10"/>
        <v>50.474999999999994</v>
      </c>
      <c r="I71" s="224"/>
      <c r="J71" s="224"/>
      <c r="K71" s="224"/>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3"/>
      <c r="AL71" s="283"/>
      <c r="AM71" s="283"/>
      <c r="AN71" s="283"/>
      <c r="AO71" s="283"/>
      <c r="AP71" s="283"/>
      <c r="AQ71" s="283"/>
      <c r="AR71" s="283"/>
      <c r="AS71" s="283"/>
      <c r="AT71" s="283"/>
      <c r="AU71" s="283"/>
      <c r="AV71" s="283"/>
      <c r="AW71" s="283"/>
      <c r="AX71" s="283"/>
      <c r="AY71" s="283"/>
      <c r="AZ71" s="283"/>
      <c r="BA71" s="283"/>
      <c r="BB71" s="283"/>
      <c r="BC71" s="283"/>
      <c r="BD71" s="283"/>
      <c r="BE71" s="283"/>
      <c r="BF71" s="283"/>
      <c r="BG71" s="283"/>
      <c r="BH71" s="283"/>
      <c r="BI71" s="283"/>
      <c r="BJ71" s="283"/>
      <c r="BK71" s="283"/>
      <c r="BL71" s="283"/>
      <c r="BM71" s="283"/>
      <c r="BN71" s="283"/>
      <c r="BO71" s="283"/>
      <c r="BP71" s="283"/>
      <c r="BQ71" s="283"/>
      <c r="BR71" s="283"/>
      <c r="BS71" s="283"/>
      <c r="BT71" s="283"/>
      <c r="BU71" s="283"/>
      <c r="BV71" s="283"/>
      <c r="BW71" s="283"/>
      <c r="BX71" s="283"/>
      <c r="BY71" s="283"/>
      <c r="BZ71" s="283"/>
      <c r="CA71" s="283"/>
      <c r="CB71" s="283"/>
      <c r="CC71" s="283"/>
      <c r="CD71" s="283"/>
      <c r="CE71" s="283"/>
      <c r="CF71" s="283"/>
      <c r="CG71" s="283"/>
      <c r="CH71" s="283"/>
      <c r="CI71" s="283"/>
      <c r="CJ71" s="283"/>
      <c r="CK71" s="283"/>
      <c r="CL71" s="283"/>
      <c r="CM71" s="283"/>
      <c r="CN71" s="283"/>
      <c r="CO71" s="283"/>
      <c r="CP71" s="283"/>
      <c r="CQ71" s="283"/>
      <c r="CR71" s="283"/>
      <c r="CS71" s="283"/>
      <c r="CT71" s="283"/>
      <c r="CU71" s="283"/>
      <c r="CV71" s="283"/>
      <c r="CW71" s="283"/>
      <c r="CX71" s="283"/>
      <c r="CY71" s="283"/>
      <c r="CZ71" s="283"/>
      <c r="DA71" s="283"/>
      <c r="DB71" s="283"/>
      <c r="DC71" s="283"/>
      <c r="DD71" s="283"/>
      <c r="DE71" s="283"/>
      <c r="DF71" s="283"/>
      <c r="DG71" s="283"/>
      <c r="DH71" s="283"/>
      <c r="DI71" s="283"/>
      <c r="DJ71" s="283"/>
      <c r="DK71" s="283"/>
      <c r="DL71" s="283"/>
      <c r="DM71" s="283"/>
      <c r="DN71" s="283"/>
      <c r="DO71" s="283"/>
      <c r="DP71" s="283"/>
      <c r="DQ71" s="283"/>
      <c r="DR71" s="283"/>
      <c r="DS71" s="283"/>
      <c r="DT71" s="283"/>
      <c r="DU71" s="283"/>
      <c r="DV71" s="283"/>
      <c r="DW71" s="283"/>
      <c r="DX71" s="283"/>
    </row>
    <row r="72" spans="1:128" ht="18.75" customHeight="1">
      <c r="A72" s="254">
        <v>17</v>
      </c>
      <c r="B72" s="255" t="s">
        <v>170</v>
      </c>
      <c r="C72" s="265" t="s">
        <v>6</v>
      </c>
      <c r="D72" s="257" t="str">
        <f>IF($D$2=40.5,DI31,IF($D$2=41.5,DI32,IF($D$2=42.5,DI33,IF($D$2=43.5,DI34,IF($D$2=44.5,DI35,IF($D$2=45.5,DI36,IF($D$2=46.5,DI37,)))))))&amp;
IF($D$2=47.5,DI38,IF($D$2=48.5,DI39,IF($D$2=49.5,DI40,IF($D$2=50.5,DI41,IF($D$2=51.5,DI42,IF($D$2=52.5,DI43,IF($D$2=53.5,DI44,)))))))&amp;
IF($D$2=54.5,DI45,IF($D$2=55.5,DI46,IF($D$2=56.5,DI47,IF($D$2=57.5,DI48,IF($D$2=15.5,DI6,IF($D$2=16.5,DI7,IF($D$2=17.5,DI8,)))))))&amp;
IF($D$2=18.5,DI9,IF($D$2=19.5,DI10,IF($D$2=20.5,DI11,IF($D$2=21.5,DI12,IF($D$2=22.5,DI13,IF($D$2=23.5,DI14,IF($D$2=24.5,DI15,)))))))&amp;IF($D$2=25.5,DI16,IF($D$2=26.5,DI17,IF($D$2=39.5,DI30,)))&amp;IF($D$2=31.5,DI22,IF($D$2=32.5,DI23,IF($D$2=33.5,DI24,IF($D$2=34.5,DI25,IF($D$2=35.5,DI26,IF($D$2=36.5,DI27,IF($D$2=37.5,DI28,IF($C$2=38.5,DI29,))))))))&amp;IF($D$2=27.5,DI18,IF($D$2=28.5,DI19,IF($D$2=29.5,DI20,IF($D$2=30.5,DI21,))))</f>
        <v>10.27</v>
      </c>
      <c r="E72" s="257" t="str">
        <f>IF($D$2=40.5,DJ31,IF($D$2=41.5,DJ32,IF($D$2=42.5,DJ33,IF($D$2=43.5,DJ34,IF($D$2=44.5,DJ35,IF($D$2=45.5,DJ36,IF($D$2=46.5,DJ37,)))))))&amp;
IF($D$2=47.5,DJ38,IF($D$2=48.5,DJ39,IF($D$2=49.5,DJ40,IF($D$2=50.5,DJ41,IF($D$2=51.5,DJ42,IF($D$2=52.5,DJ43,IF($D$2=53.5,DJ44,)))))))&amp;
IF($D$2=54.5,DJ45,IF($D$2=55.5,DJ46,IF($D$2=56.5,DJ47,IF($D$2=57.5,DJ48,IF($D$2=15.5,DJ6,IF($D$2=16.5,DJ7,IF($D$2=17.5,DJ8,)))))))&amp;
IF($D$2=18.5,DJ9,IF($D$2=19.5,DJ10,IF($D$2=20.5,DJ11,IF($D$2=21.5,DJ12,IF($D$2=22.5,DJ13,IF($D$2=23.5,DJ14,IF($D$2=24.5,DJ15,)))))))&amp;IF($D$2=25.5,DJ16,IF($D$2=26.5,DJ17,IF($D$2=39.5,DJ30,)))&amp;IF($D$2=31.5,DJ22,IF($D$2=32.5,DJ23,IF($D$2=33.5,DJ24,IF($D$2=34.5,DJ25,IF($D$2=35.5,DJ26,IF($D$2=36.5,DJ27,IF($D$2=37.5,DJ28,IF($C$2=38.5,DJ29,))))))))&amp;IF($D$2=27.5,DJ18,IF($D$2=28.5,DJ19,IF($D$2=29.5,DJ20,IF($D$2=30.5,DJ21,))))</f>
        <v>2.07</v>
      </c>
      <c r="F72" s="258">
        <f t="shared" si="5"/>
        <v>2.5874999999999999</v>
      </c>
      <c r="G72" s="258">
        <f t="shared" si="9"/>
        <v>12.34</v>
      </c>
      <c r="H72" s="258">
        <f t="shared" si="10"/>
        <v>12.8575</v>
      </c>
      <c r="I72" s="224"/>
      <c r="J72" s="224"/>
      <c r="K72" s="224"/>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3"/>
      <c r="AK72" s="283"/>
      <c r="AL72" s="283"/>
      <c r="AM72" s="283"/>
      <c r="AN72" s="283"/>
      <c r="AO72" s="283"/>
      <c r="AP72" s="283"/>
      <c r="AQ72" s="283"/>
      <c r="AR72" s="283"/>
      <c r="AS72" s="283"/>
      <c r="AT72" s="283"/>
      <c r="AU72" s="283"/>
      <c r="AV72" s="283"/>
      <c r="AW72" s="283"/>
      <c r="AX72" s="283"/>
      <c r="AY72" s="283"/>
      <c r="AZ72" s="283"/>
      <c r="BA72" s="283"/>
      <c r="BB72" s="283"/>
      <c r="BC72" s="283"/>
      <c r="BD72" s="283"/>
      <c r="BE72" s="283"/>
      <c r="BF72" s="283"/>
      <c r="BG72" s="283"/>
      <c r="BH72" s="283"/>
      <c r="BI72" s="283"/>
      <c r="BJ72" s="283"/>
      <c r="BK72" s="283"/>
      <c r="BL72" s="283"/>
      <c r="BM72" s="283"/>
      <c r="BN72" s="283"/>
      <c r="BO72" s="283"/>
      <c r="BP72" s="283"/>
      <c r="BQ72" s="283"/>
      <c r="BR72" s="283"/>
      <c r="BS72" s="283"/>
      <c r="BT72" s="283"/>
      <c r="BU72" s="283"/>
      <c r="BV72" s="283"/>
      <c r="BW72" s="283"/>
      <c r="BX72" s="283"/>
      <c r="BY72" s="283"/>
      <c r="BZ72" s="283"/>
      <c r="CA72" s="283"/>
      <c r="CB72" s="283"/>
      <c r="CC72" s="283"/>
      <c r="CD72" s="283"/>
      <c r="CE72" s="283"/>
      <c r="CF72" s="283"/>
      <c r="CG72" s="283"/>
      <c r="CH72" s="283"/>
      <c r="CI72" s="283"/>
      <c r="CJ72" s="283"/>
      <c r="CK72" s="283"/>
      <c r="CL72" s="283"/>
      <c r="CM72" s="283"/>
      <c r="CN72" s="283"/>
      <c r="CO72" s="283"/>
      <c r="CP72" s="283"/>
      <c r="CQ72" s="283"/>
      <c r="CR72" s="283"/>
      <c r="CS72" s="283"/>
      <c r="CT72" s="283"/>
      <c r="CU72" s="283"/>
      <c r="CV72" s="283"/>
      <c r="CW72" s="283"/>
      <c r="CX72" s="283"/>
      <c r="CY72" s="283"/>
      <c r="CZ72" s="283"/>
      <c r="DA72" s="283"/>
      <c r="DB72" s="283"/>
      <c r="DC72" s="283"/>
      <c r="DD72" s="283"/>
      <c r="DE72" s="283"/>
      <c r="DF72" s="283"/>
      <c r="DG72" s="283"/>
      <c r="DH72" s="283"/>
      <c r="DI72" s="283"/>
      <c r="DJ72" s="283"/>
      <c r="DK72" s="283"/>
      <c r="DL72" s="283"/>
      <c r="DM72" s="283"/>
      <c r="DN72" s="283"/>
      <c r="DO72" s="283"/>
      <c r="DP72" s="283"/>
      <c r="DQ72" s="283"/>
      <c r="DR72" s="283"/>
      <c r="DS72" s="283"/>
      <c r="DT72" s="283"/>
      <c r="DU72" s="283"/>
      <c r="DV72" s="283"/>
      <c r="DW72" s="283"/>
      <c r="DX72" s="283"/>
    </row>
    <row r="73" spans="1:128" ht="18.75" customHeight="1">
      <c r="A73" s="254">
        <v>18</v>
      </c>
      <c r="B73" s="255" t="s">
        <v>171</v>
      </c>
      <c r="C73" s="265" t="s">
        <v>6</v>
      </c>
      <c r="D73" s="257" t="str">
        <f>IF($D$2=40.5,DK31,IF($D$2=41.5,DK32,IF($D$2=42.5,DK33,IF($D$2=43.5,DK34,IF($D$2=44.5,DK35,IF($D$2=45.5,DK36,IF($D$2=46.5,DK37,)))))))&amp;
IF($D$2=47.5,DK38,IF($D$2=48.5,DK39,IF($D$2=49.5,DK40,IF($D$2=50.5,DK41,IF($D$2=51.5,DK42,IF($D$2=52.5,DK43,IF($D$2=53.5,DK44,)))))))&amp;
IF($D$2=54.5,DK45,IF($D$2=55.5,DK46,IF($D$2=56.5,DK47,IF($D$2=57.5,DK48,IF($D$2=15.5,DK6,IF($D$2=16.5,DK7,IF($D$2=17.5,DK8,)))))))&amp;
IF($D$2=18.5,DK9,IF($D$2=19.5,DK10,IF($D$2=20.5,DK11,IF($D$2=21.5,DK12,IF($D$2=22.5,DK13,IF($D$2=23.5,DK14,IF($D$2=24.5,DK15,)))))))&amp;IF($D$2=25.5,DK16,IF($D$2=26.5,DK17,IF($D$2=39.5,DK30,)))&amp;IF($D$2=31.5,DK22,IF($D$2=32.5,DK23,IF($D$2=33.5,DK24,IF($D$2=34.5,DK25,IF($D$2=35.5,DK26,IF($D$2=36.5,DK27,IF($D$2=37.5,DK28,IF($C$2=38.5,DK29,))))))))&amp;IF($D$2=27.5,DK18,IF($D$2=28.5,DK19,IF($D$2=29.5,DK20,IF($D$2=30.5,DK21,))))</f>
        <v>2.36</v>
      </c>
      <c r="E73" s="257" t="str">
        <f>IF($D$2=40.5,DL31,IF($D$2=41.5,DL32,IF($D$2=42.5,DL33,IF($D$2=43.5,DL34,IF($D$2=44.5,DL35,IF($D$2=45.5,DL36,IF($D$2=46.5,DL37,)))))))&amp;
IF($D$2=47.5,DL38,IF($D$2=48.5,DL39,IF($D$2=49.5,DL40,IF($D$2=50.5,DL41,IF($D$2=51.5,DL42,IF($D$2=52.5,DL43,IF($D$2=53.5,DL44,)))))))&amp;
IF($D$2=54.5,DL45,IF($D$2=55.5,DL46,IF($D$2=56.5,DL47,IF($D$2=57.5,DL48,IF($D$2=15.5,DL6,IF($D$2=16.5,DL7,IF($D$2=17.5,DL8,)))))))&amp;
IF($D$2=18.5,DL9,IF($D$2=19.5,DL10,IF($D$2=20.5,DL11,IF($D$2=21.5,DL12,IF($D$2=22.5,DL13,IF($D$2=23.5,DL14,IF($D$2=24.5,DL15,)))))))&amp;IF($D$2=25.5,DL16,IF($D$2=26.5,DL17,IF($D$2=39.5,DL30,)))&amp;IF($D$2=31.5,DL22,IF($D$2=32.5,DL23,IF($D$2=33.5,DL24,IF($D$2=34.5,DL25,IF($D$2=35.5,DL26,IF($D$2=36.5,DL27,IF($D$2=37.5,DL28,IF($C$2=38.5,DL29,))))))))&amp;IF($D$2=27.5,DL18,IF($D$2=28.5,DL19,IF($D$2=29.5,DL20,IF($D$2=30.5,DL21,))))</f>
        <v>0.39</v>
      </c>
      <c r="F73" s="258">
        <f t="shared" si="5"/>
        <v>0.48750000000000004</v>
      </c>
      <c r="G73" s="258">
        <f t="shared" si="9"/>
        <v>2.75</v>
      </c>
      <c r="H73" s="258">
        <f t="shared" si="10"/>
        <v>2.8475000000000001</v>
      </c>
      <c r="I73" s="224"/>
      <c r="J73" s="224"/>
      <c r="K73" s="224"/>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83"/>
      <c r="AN73" s="283"/>
      <c r="AO73" s="283"/>
      <c r="AP73" s="283"/>
      <c r="AQ73" s="283"/>
      <c r="AR73" s="283"/>
      <c r="AS73" s="283"/>
      <c r="AT73" s="283"/>
      <c r="AU73" s="283"/>
      <c r="AV73" s="283"/>
      <c r="AW73" s="283"/>
      <c r="AX73" s="283"/>
      <c r="AY73" s="283"/>
      <c r="AZ73" s="283"/>
      <c r="BA73" s="283"/>
      <c r="BB73" s="283"/>
      <c r="BC73" s="283"/>
      <c r="BD73" s="283"/>
      <c r="BE73" s="283"/>
      <c r="BF73" s="283"/>
      <c r="BG73" s="283"/>
      <c r="BH73" s="283"/>
      <c r="BI73" s="283"/>
      <c r="BJ73" s="283"/>
      <c r="BK73" s="283"/>
      <c r="BL73" s="283"/>
      <c r="BM73" s="283"/>
      <c r="BN73" s="283"/>
      <c r="BO73" s="283"/>
      <c r="BP73" s="283"/>
      <c r="BQ73" s="283"/>
      <c r="BR73" s="283"/>
      <c r="BS73" s="283"/>
      <c r="BT73" s="283"/>
      <c r="BU73" s="283"/>
      <c r="BV73" s="283"/>
      <c r="BW73" s="283"/>
      <c r="BX73" s="283"/>
      <c r="BY73" s="283"/>
      <c r="BZ73" s="283"/>
      <c r="CA73" s="283"/>
      <c r="CB73" s="283"/>
      <c r="CC73" s="283"/>
      <c r="CD73" s="283"/>
      <c r="CE73" s="283"/>
      <c r="CF73" s="283"/>
      <c r="CG73" s="283"/>
      <c r="CH73" s="283"/>
      <c r="CI73" s="283"/>
      <c r="CJ73" s="283"/>
      <c r="CK73" s="283"/>
      <c r="CL73" s="283"/>
      <c r="CM73" s="283"/>
      <c r="CN73" s="283"/>
      <c r="CO73" s="283"/>
      <c r="CP73" s="283"/>
      <c r="CQ73" s="283"/>
      <c r="CR73" s="283"/>
      <c r="CS73" s="283"/>
      <c r="CT73" s="283"/>
      <c r="CU73" s="283"/>
      <c r="CV73" s="283"/>
      <c r="CW73" s="283"/>
      <c r="CX73" s="283"/>
      <c r="CY73" s="283"/>
      <c r="CZ73" s="283"/>
      <c r="DA73" s="283"/>
      <c r="DB73" s="283"/>
      <c r="DC73" s="283"/>
      <c r="DD73" s="283"/>
      <c r="DE73" s="283"/>
      <c r="DF73" s="283"/>
      <c r="DG73" s="283"/>
      <c r="DH73" s="283"/>
      <c r="DI73" s="283"/>
      <c r="DJ73" s="283"/>
      <c r="DK73" s="283"/>
      <c r="DL73" s="283"/>
      <c r="DM73" s="283"/>
      <c r="DN73" s="283"/>
      <c r="DO73" s="283"/>
      <c r="DP73" s="283"/>
      <c r="DQ73" s="283"/>
      <c r="DR73" s="283"/>
      <c r="DS73" s="283"/>
      <c r="DT73" s="283"/>
      <c r="DU73" s="283"/>
      <c r="DV73" s="283"/>
      <c r="DW73" s="283"/>
      <c r="DX73" s="283"/>
    </row>
    <row r="74" spans="1:128" ht="18.75" customHeight="1">
      <c r="A74" s="254">
        <v>19</v>
      </c>
      <c r="B74" s="255" t="s">
        <v>172</v>
      </c>
      <c r="C74" s="265"/>
      <c r="D74" s="266"/>
      <c r="E74" s="266"/>
      <c r="F74" s="258"/>
      <c r="G74" s="258"/>
      <c r="H74" s="258"/>
      <c r="I74" s="224"/>
      <c r="J74" s="224"/>
      <c r="K74" s="224"/>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3"/>
      <c r="AL74" s="283"/>
      <c r="AM74" s="283"/>
      <c r="AN74" s="283"/>
      <c r="AO74" s="283"/>
      <c r="AP74" s="283"/>
      <c r="AQ74" s="283"/>
      <c r="AR74" s="283"/>
      <c r="AS74" s="283"/>
      <c r="AT74" s="283"/>
      <c r="AU74" s="283"/>
      <c r="AV74" s="283"/>
      <c r="AW74" s="283"/>
      <c r="AX74" s="283"/>
      <c r="AY74" s="283"/>
      <c r="AZ74" s="283"/>
      <c r="BA74" s="283"/>
      <c r="BB74" s="283"/>
      <c r="BC74" s="283"/>
      <c r="BD74" s="283"/>
      <c r="BE74" s="283"/>
      <c r="BF74" s="283"/>
      <c r="BG74" s="283"/>
      <c r="BH74" s="283"/>
      <c r="BI74" s="283"/>
      <c r="BJ74" s="283"/>
      <c r="BK74" s="283"/>
      <c r="BL74" s="283"/>
      <c r="BM74" s="283"/>
      <c r="BN74" s="283"/>
      <c r="BO74" s="283"/>
      <c r="BP74" s="283"/>
      <c r="BQ74" s="283"/>
      <c r="BR74" s="283"/>
      <c r="BS74" s="283"/>
      <c r="BT74" s="283"/>
      <c r="BU74" s="283"/>
      <c r="BV74" s="283"/>
      <c r="BW74" s="283"/>
      <c r="BX74" s="283"/>
      <c r="BY74" s="283"/>
      <c r="BZ74" s="283"/>
      <c r="CA74" s="283"/>
      <c r="CB74" s="283"/>
      <c r="CC74" s="283"/>
      <c r="CD74" s="283"/>
      <c r="CE74" s="283"/>
      <c r="CF74" s="283"/>
      <c r="CG74" s="283"/>
      <c r="CH74" s="283"/>
      <c r="CI74" s="283"/>
      <c r="CJ74" s="283"/>
      <c r="CK74" s="283"/>
      <c r="CL74" s="283"/>
      <c r="CM74" s="283"/>
      <c r="CN74" s="283"/>
      <c r="CO74" s="283"/>
      <c r="CP74" s="283"/>
      <c r="CQ74" s="283"/>
      <c r="CR74" s="283"/>
      <c r="CS74" s="283"/>
      <c r="CT74" s="283"/>
      <c r="CU74" s="283"/>
      <c r="CV74" s="283"/>
      <c r="CW74" s="283"/>
      <c r="CX74" s="283"/>
      <c r="CY74" s="283"/>
      <c r="CZ74" s="283"/>
      <c r="DA74" s="283"/>
      <c r="DB74" s="283"/>
      <c r="DC74" s="283"/>
      <c r="DD74" s="283"/>
      <c r="DE74" s="283"/>
      <c r="DF74" s="283"/>
      <c r="DG74" s="283"/>
      <c r="DH74" s="283"/>
      <c r="DI74" s="283"/>
      <c r="DJ74" s="283"/>
      <c r="DK74" s="283"/>
      <c r="DL74" s="283"/>
      <c r="DM74" s="283"/>
      <c r="DN74" s="283"/>
      <c r="DO74" s="283"/>
      <c r="DP74" s="283"/>
      <c r="DQ74" s="283"/>
      <c r="DR74" s="283"/>
      <c r="DS74" s="283"/>
      <c r="DT74" s="283"/>
      <c r="DU74" s="283"/>
      <c r="DV74" s="283"/>
      <c r="DW74" s="283"/>
      <c r="DX74" s="283"/>
    </row>
    <row r="75" spans="1:128" ht="18.75" customHeight="1">
      <c r="A75" s="254"/>
      <c r="B75" s="255" t="s">
        <v>173</v>
      </c>
      <c r="C75" s="265" t="s">
        <v>6</v>
      </c>
      <c r="D75" s="257" t="str">
        <f>IF($D$2=40.5,DM31,IF($D$2=41.5,DM32,IF($D$2=42.5,DM33,IF($D$2=43.5,DM34,IF($D$2=44.5,DM35,IF($D$2=45.5,DM36,IF($D$2=46.5,DM37,)))))))&amp;
IF($D$2=47.5,DM38,IF($D$2=48.5,DM39,IF($D$2=49.5,DM40,IF($D$2=50.5,DM41,IF($D$2=51.5,DM42,IF($D$2=52.5,DM43,IF($D$2=53.5,DM44,)))))))&amp;
IF($D$2=54.5,DM45,IF($D$2=55.5,DM46,IF($D$2=56.5,DM47,IF($D$2=57.5,DM48,IF($D$2=15.5,DM6,IF($D$2=16.5,DM7,IF($D$2=17.5,DM8,)))))))&amp;
IF($D$2=18.5,DM9,IF($D$2=19.5,DM10,IF($D$2=20.5,DM11,IF($D$2=21.5,DM12,IF($D$2=22.5,DM13,IF($D$2=23.5,DM14,IF($D$2=24.5,DM15,)))))))&amp;IF($D$2=25.5,DM16,IF($D$2=26.5,DM17,IF($D$2=39.5,DM30,)))&amp;IF($D$2=31.5,DM22,IF($D$2=32.5,DM23,IF($D$2=33.5,DM24,IF($D$2=34.5,DM25,IF($D$2=35.5,DM26,IF($D$2=36.5,DM27,IF($D$2=37.5,DM28,IF($C$2=38.5,DM29,))))))))&amp;IF($D$2=27.5,DM18,IF($D$2=28.5,DM19,IF($D$2=29.5,DM20,IF($D$2=30.5,DM21,))))</f>
        <v>44.39</v>
      </c>
      <c r="E75" s="257" t="str">
        <f>IF($D$2=40.5,DN31,IF($D$2=41.5,DN32,IF($D$2=42.5,DN33,IF($D$2=43.5,DN34,IF($D$2=44.5,DN35,IF($D$2=45.5,DN36,IF($D$2=46.5,DN37,)))))))&amp;
IF($D$2=47.5,DN38,IF($D$2=48.5,DN39,IF($D$2=49.5,DN40,IF($D$2=50.5,DN41,IF($D$2=51.5,DN42,IF($D$2=52.5,DN43,IF($D$2=53.5,DN44,)))))))&amp;
IF($D$2=54.5,DN45,IF($D$2=55.5,DN46,IF($D$2=56.5,DN47,IF($D$2=57.5,DN48,IF($D$2=15.5,DN6,IF($D$2=16.5,DN7,IF($D$2=17.5,DN8,)))))))&amp;
IF($D$2=18.5,DN9,IF($D$2=19.5,DN10,IF($D$2=20.5,DN11,IF($D$2=21.5,DN12,IF($D$2=22.5,DN13,IF($D$2=23.5,DN14,IF($D$2=24.5,DN15,)))))))&amp;IF($D$2=25.5,DN16,IF($D$2=26.5,DN17,IF($D$2=39.5,DN30,)))&amp;IF($D$2=31.5,DN22,IF($D$2=32.5,DN23,IF($D$2=33.5,DN24,IF($D$2=34.5,DN25,IF($D$2=35.5,DN26,IF($D$2=36.5,DN27,IF($D$2=37.5,DN28,IF($C$2=38.5,DN29,))))))))&amp;IF($D$2=27.5,DN18,IF($D$2=28.5,DN19,IF($D$2=29.5,DN20,IF($D$2=30.5,DN21,))))</f>
        <v>5.86</v>
      </c>
      <c r="F75" s="258">
        <f t="shared" si="5"/>
        <v>7.3250000000000002</v>
      </c>
      <c r="G75" s="258">
        <f t="shared" si="9"/>
        <v>50.25</v>
      </c>
      <c r="H75" s="258">
        <f t="shared" si="10"/>
        <v>51.715000000000003</v>
      </c>
      <c r="I75" s="224"/>
      <c r="J75" s="224"/>
      <c r="K75" s="224"/>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3"/>
      <c r="AK75" s="283"/>
      <c r="AL75" s="283"/>
      <c r="AM75" s="283"/>
      <c r="AN75" s="283"/>
      <c r="AO75" s="283"/>
      <c r="AP75" s="283"/>
      <c r="AQ75" s="283"/>
      <c r="AR75" s="283"/>
      <c r="AS75" s="283"/>
      <c r="AT75" s="283"/>
      <c r="AU75" s="283"/>
      <c r="AV75" s="283"/>
      <c r="AW75" s="283"/>
      <c r="AX75" s="283"/>
      <c r="AY75" s="283"/>
      <c r="AZ75" s="283"/>
      <c r="BA75" s="283"/>
      <c r="BB75" s="283"/>
      <c r="BC75" s="283"/>
      <c r="BD75" s="283"/>
      <c r="BE75" s="283"/>
      <c r="BF75" s="283"/>
      <c r="BG75" s="283"/>
      <c r="BH75" s="283"/>
      <c r="BI75" s="283"/>
      <c r="BJ75" s="283"/>
      <c r="BK75" s="283"/>
      <c r="BL75" s="283"/>
      <c r="BM75" s="283"/>
      <c r="BN75" s="283"/>
      <c r="BO75" s="283"/>
      <c r="BP75" s="283"/>
      <c r="BQ75" s="283"/>
      <c r="BR75" s="283"/>
      <c r="BS75" s="283"/>
      <c r="BT75" s="283"/>
      <c r="BU75" s="283"/>
      <c r="BV75" s="283"/>
      <c r="BW75" s="283"/>
      <c r="BX75" s="283"/>
      <c r="BY75" s="283"/>
      <c r="BZ75" s="283"/>
      <c r="CA75" s="283"/>
      <c r="CB75" s="283"/>
      <c r="CC75" s="283"/>
      <c r="CD75" s="283"/>
      <c r="CE75" s="283"/>
      <c r="CF75" s="283"/>
      <c r="CG75" s="283"/>
      <c r="CH75" s="283"/>
      <c r="CI75" s="283"/>
      <c r="CJ75" s="283"/>
      <c r="CK75" s="283"/>
      <c r="CL75" s="283"/>
      <c r="CM75" s="283"/>
      <c r="CN75" s="283"/>
      <c r="CO75" s="283"/>
      <c r="CP75" s="283"/>
      <c r="CQ75" s="283"/>
      <c r="CR75" s="283"/>
      <c r="CS75" s="283"/>
      <c r="CT75" s="283"/>
      <c r="CU75" s="283"/>
      <c r="CV75" s="283"/>
      <c r="CW75" s="283"/>
      <c r="CX75" s="283"/>
      <c r="CY75" s="283"/>
      <c r="CZ75" s="283"/>
      <c r="DA75" s="283"/>
      <c r="DB75" s="283"/>
      <c r="DC75" s="283"/>
      <c r="DD75" s="283"/>
      <c r="DE75" s="283"/>
      <c r="DF75" s="283"/>
      <c r="DG75" s="283"/>
      <c r="DH75" s="283"/>
      <c r="DI75" s="283"/>
      <c r="DJ75" s="283"/>
      <c r="DK75" s="283"/>
      <c r="DL75" s="283"/>
      <c r="DM75" s="283"/>
      <c r="DN75" s="283"/>
      <c r="DO75" s="283"/>
      <c r="DP75" s="283"/>
      <c r="DQ75" s="283"/>
      <c r="DR75" s="283"/>
      <c r="DS75" s="283"/>
      <c r="DT75" s="283"/>
      <c r="DU75" s="283"/>
      <c r="DV75" s="283"/>
      <c r="DW75" s="283"/>
      <c r="DX75" s="283"/>
    </row>
    <row r="76" spans="1:128" ht="18.75" customHeight="1">
      <c r="A76" s="254"/>
      <c r="B76" s="255" t="s">
        <v>174</v>
      </c>
      <c r="C76" s="265" t="s">
        <v>6</v>
      </c>
      <c r="D76" s="257" t="str">
        <f>IF($D$2=40.5,DO31,IF($D$2=41.5,DO32,IF($D$2=42.5,DO33,IF($D$2=43.5,DO34,IF($D$2=44.5,DO35,IF($D$2=45.5,DO36,IF($D$2=46.5,DO37,)))))))&amp;
IF($D$2=47.5,DO38,IF($D$2=48.5,DO39,IF($D$2=49.5,DO40,IF($D$2=50.5,DO41,IF($D$2=51.5,DO42,IF($D$2=52.5,DO43,IF($D$2=53.5,DO44,)))))))&amp;
IF($D$2=54.5,DO45,IF($D$2=55.5,DO46,IF($D$2=56.5,DO47,IF($D$2=57.5,DO48,IF($D$2=15.5,DO6,IF($D$2=16.5,DO7,IF($D$2=17.5,DO8,)))))))&amp;
IF($D$2=18.5,DO9,IF($D$2=19.5,DO10,IF($D$2=20.5,DO11,IF($D$2=21.5,DO12,IF($D$2=22.5,DO13,IF($D$2=23.5,DO14,IF($D$2=24.5,DO15,)))))))&amp;IF($D$2=25.5,DO16,IF($D$2=26.5,DO17,IF($D$2=39.5,DO30,)))&amp;IF($D$2=31.5,DO22,IF($D$2=32.5,DO23,IF($D$2=33.5,DO24,IF($D$2=34.5,DO25,IF($D$2=35.5,DO26,IF($D$2=36.5,DO27,IF($D$2=37.5,DO28,IF($C$2=38.5,DO29,))))))))&amp;IF($D$2=27.5,DO18,IF($D$2=28.5,DO19,IF($D$2=29.5,DO20,IF($D$2=30.5,DO21,))))</f>
        <v>60.56</v>
      </c>
      <c r="E76" s="257" t="str">
        <f>IF($D$2=40.5,DP31,IF($D$2=41.5,DP32,IF($D$2=42.5,DP33,IF($D$2=43.5,DP34,IF($D$2=44.5,DP35,IF($D$2=45.5,DP36,IF($D$2=46.5,DP37,)))))))&amp;
IF($D$2=47.5,DP38,IF($D$2=48.5,DP39,IF($D$2=49.5,DP40,IF($D$2=50.5,DP41,IF($D$2=51.5,DP42,IF($D$2=52.5,DP43,IF($D$2=53.5,DP44,)))))))&amp;
IF($D$2=54.5,DP45,IF($D$2=55.5,DP46,IF($D$2=56.5,DP47,IF($D$2=57.5,DP48,IF($D$2=15.5,DP6,IF($D$2=16.5,DP7,IF($D$2=17.5,DP8,)))))))&amp;
IF($D$2=18.5,DP9,IF($D$2=19.5,DP10,IF($D$2=20.5,DP11,IF($D$2=21.5,DP12,IF($D$2=22.5,DP13,IF($D$2=23.5,DP14,IF($D$2=24.5,DP15,)))))))&amp;IF($D$2=25.5,DP16,IF($D$2=26.5,DP17,IF($D$2=39.5,DP30,)))&amp;IF($D$2=31.5,DP22,IF($D$2=32.5,DP23,IF($D$2=33.5,DP24,IF($D$2=34.5,DP25,IF($D$2=35.5,DP26,IF($D$2=36.5,DP27,IF($D$2=37.5,DP28,IF($C$2=38.5,DP29,))))))))&amp;IF($D$2=27.5,DP18,IF($D$2=28.5,DP19,IF($D$2=29.5,DP20,IF($D$2=30.5,DP21,))))</f>
        <v>7.39</v>
      </c>
      <c r="F76" s="258">
        <f t="shared" si="5"/>
        <v>9.2374999999999989</v>
      </c>
      <c r="G76" s="258">
        <f t="shared" si="9"/>
        <v>67.95</v>
      </c>
      <c r="H76" s="258">
        <f t="shared" si="10"/>
        <v>69.797499999999999</v>
      </c>
      <c r="I76" s="224"/>
      <c r="J76" s="224"/>
      <c r="K76" s="224"/>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3"/>
      <c r="AL76" s="283"/>
      <c r="AM76" s="283"/>
      <c r="AN76" s="283"/>
      <c r="AO76" s="283"/>
      <c r="AP76" s="283"/>
      <c r="AQ76" s="283"/>
      <c r="AR76" s="283"/>
      <c r="AS76" s="283"/>
      <c r="AT76" s="283"/>
      <c r="AU76" s="283"/>
      <c r="AV76" s="283"/>
      <c r="AW76" s="283"/>
      <c r="AX76" s="283"/>
      <c r="AY76" s="283"/>
      <c r="AZ76" s="283"/>
      <c r="BA76" s="283"/>
      <c r="BB76" s="283"/>
      <c r="BC76" s="283"/>
      <c r="BD76" s="283"/>
      <c r="BE76" s="283"/>
      <c r="BF76" s="283"/>
      <c r="BG76" s="283"/>
      <c r="BH76" s="283"/>
      <c r="BI76" s="283"/>
      <c r="BJ76" s="283"/>
      <c r="BK76" s="283"/>
      <c r="BL76" s="283"/>
      <c r="BM76" s="283"/>
      <c r="BN76" s="283"/>
      <c r="BO76" s="283"/>
      <c r="BP76" s="283"/>
      <c r="BQ76" s="283"/>
      <c r="BR76" s="283"/>
      <c r="BS76" s="283"/>
      <c r="BT76" s="283"/>
      <c r="BU76" s="283"/>
      <c r="BV76" s="283"/>
      <c r="BW76" s="283"/>
      <c r="BX76" s="283"/>
      <c r="BY76" s="283"/>
      <c r="BZ76" s="283"/>
      <c r="CA76" s="283"/>
      <c r="CB76" s="283"/>
      <c r="CC76" s="283"/>
      <c r="CD76" s="283"/>
      <c r="CE76" s="283"/>
      <c r="CF76" s="283"/>
      <c r="CG76" s="283"/>
      <c r="CH76" s="283"/>
      <c r="CI76" s="283"/>
      <c r="CJ76" s="283"/>
      <c r="CK76" s="283"/>
      <c r="CL76" s="283"/>
      <c r="CM76" s="283"/>
      <c r="CN76" s="283"/>
      <c r="CO76" s="283"/>
      <c r="CP76" s="283"/>
      <c r="CQ76" s="283"/>
      <c r="CR76" s="283"/>
      <c r="CS76" s="283"/>
      <c r="CT76" s="283"/>
      <c r="CU76" s="283"/>
      <c r="CV76" s="283"/>
      <c r="CW76" s="283"/>
      <c r="CX76" s="283"/>
      <c r="CY76" s="283"/>
      <c r="CZ76" s="283"/>
      <c r="DA76" s="283"/>
      <c r="DB76" s="283"/>
      <c r="DC76" s="283"/>
      <c r="DD76" s="283"/>
      <c r="DE76" s="283"/>
      <c r="DF76" s="283"/>
      <c r="DG76" s="283"/>
      <c r="DH76" s="283"/>
      <c r="DI76" s="283"/>
      <c r="DJ76" s="283"/>
      <c r="DK76" s="283"/>
      <c r="DL76" s="283"/>
      <c r="DM76" s="283"/>
      <c r="DN76" s="283"/>
      <c r="DO76" s="283"/>
      <c r="DP76" s="283"/>
      <c r="DQ76" s="283"/>
      <c r="DR76" s="283"/>
      <c r="DS76" s="283"/>
      <c r="DT76" s="283"/>
      <c r="DU76" s="283"/>
      <c r="DV76" s="283"/>
      <c r="DW76" s="283"/>
      <c r="DX76" s="283"/>
    </row>
    <row r="77" spans="1:128" ht="18.75" customHeight="1">
      <c r="A77" s="254"/>
      <c r="B77" s="255" t="s">
        <v>175</v>
      </c>
      <c r="C77" s="265" t="s">
        <v>6</v>
      </c>
      <c r="D77" s="257" t="str">
        <f>IF($D$2=40.5,DQ31,IF($D$2=41.5,DQ32,IF($D$2=42.5,DQ33,IF($D$2=43.5,DQ34,IF($D$2=44.5,DQ35,IF($D$2=45.5,DQ36,IF($D$2=46.5,DQ37,)))))))&amp;
IF($D$2=47.5,DQ38,IF($D$2=48.5,DQ39,IF($D$2=49.5,DQ40,IF($D$2=50.5,DQ41,IF($D$2=51.5,DQ42,IF($D$2=52.5,DQ43,IF($D$2=53.5,DQ44,)))))))&amp;
IF($D$2=54.5,DQ45,IF($D$2=55.5,DQ46,IF($D$2=56.5,DQ47,IF($D$2=57.5,DQ48,IF($D$2=15.5,DQ6,IF($D$2=16.5,DQ7,IF($D$2=17.5,DQ8,)))))))&amp;
IF($D$2=18.5,DQ9,IF($D$2=19.5,DQ10,IF($D$2=20.5,DQ11,IF($D$2=21.5,DQ12,IF($D$2=22.5,DQ13,IF($D$2=23.5,DQ14,IF($D$2=24.5,DQ15,)))))))&amp;IF($D$2=25.5,DQ16,IF($D$2=26.5,DQ17,IF($D$2=39.5,DQ30,)))&amp;IF($D$2=31.5,DQ22,IF($D$2=32.5,DQ23,IF($D$2=33.5,DQ24,IF($D$2=34.5,DQ25,IF($D$2=35.5,DQ26,IF($D$2=36.5,DQ27,IF($D$2=37.5,DQ28,IF($C$2=38.5,DQ29,))))))))&amp;IF($D$2=27.5,DQ18,IF($D$2=28.5,DQ19,IF($D$2=29.5,DQ20,IF($D$2=30.5,DQ21,))))</f>
        <v>73.36</v>
      </c>
      <c r="E77" s="257" t="str">
        <f>IF($D$2=40.5,DR31,IF($D$2=41.5,DR32,IF($D$2=42.5,DR33,IF($D$2=43.5,DR34,IF($D$2=44.5,DR35,IF($D$2=45.5,DR36,IF($D$2=46.5,DR37,)))))))&amp;
IF($D$2=47.5,DR38,IF($D$2=48.5,DR39,IF($D$2=49.5,DR40,IF($D$2=50.5,DR41,IF($D$2=51.5,DR42,IF($D$2=52.5,DR43,IF($D$2=53.5,DR44,)))))))&amp;
IF($D$2=54.5,DR45,IF($D$2=55.5,DR46,IF($D$2=56.5,DR47,IF($D$2=57.5,DR48,IF($D$2=15.5,DR6,IF($D$2=16.5,DR7,IF($D$2=17.5,DR8,)))))))&amp;
IF($D$2=18.5,DR9,IF($D$2=19.5,DR10,IF($D$2=20.5,DR11,IF($D$2=21.5,DR12,IF($D$2=22.5,DR13,IF($D$2=23.5,DR14,IF($D$2=24.5,DR15,)))))))&amp;IF($D$2=25.5,DR16,IF($D$2=26.5,DR17,IF($D$2=39.5,DR30,)))&amp;IF($D$2=31.5,DR22,IF($D$2=32.5,DR23,IF($D$2=33.5,DR24,IF($D$2=34.5,DR25,IF($D$2=35.5,DR26,IF($D$2=36.5,DR27,IF($D$2=37.5,DR28,IF($C$2=38.5,DR29,))))))))&amp;IF($D$2=27.5,DR18,IF($D$2=28.5,DR19,IF($D$2=29.5,DR20,IF($D$2=30.5,DR21,))))</f>
        <v>8.11</v>
      </c>
      <c r="F77" s="258">
        <f t="shared" si="5"/>
        <v>10.137499999999999</v>
      </c>
      <c r="G77" s="258">
        <f t="shared" si="9"/>
        <v>81.47</v>
      </c>
      <c r="H77" s="258">
        <f t="shared" si="10"/>
        <v>83.497500000000002</v>
      </c>
      <c r="I77" s="224"/>
      <c r="J77" s="224"/>
      <c r="K77" s="224"/>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3"/>
      <c r="AL77" s="283"/>
      <c r="AM77" s="283"/>
      <c r="AN77" s="283"/>
      <c r="AO77" s="283"/>
      <c r="AP77" s="283"/>
      <c r="AQ77" s="283"/>
      <c r="AR77" s="283"/>
      <c r="AS77" s="283"/>
      <c r="AT77" s="283"/>
      <c r="AU77" s="283"/>
      <c r="AV77" s="283"/>
      <c r="AW77" s="283"/>
      <c r="AX77" s="283"/>
      <c r="AY77" s="283"/>
      <c r="AZ77" s="283"/>
      <c r="BA77" s="283"/>
      <c r="BB77" s="283"/>
      <c r="BC77" s="283"/>
      <c r="BD77" s="283"/>
      <c r="BE77" s="283"/>
      <c r="BF77" s="283"/>
      <c r="BG77" s="283"/>
      <c r="BH77" s="283"/>
      <c r="BI77" s="283"/>
      <c r="BJ77" s="283"/>
      <c r="BK77" s="283"/>
      <c r="BL77" s="283"/>
      <c r="BM77" s="283"/>
      <c r="BN77" s="283"/>
      <c r="BO77" s="283"/>
      <c r="BP77" s="283"/>
      <c r="BQ77" s="283"/>
      <c r="BR77" s="283"/>
      <c r="BS77" s="283"/>
      <c r="BT77" s="283"/>
      <c r="BU77" s="283"/>
      <c r="BV77" s="283"/>
      <c r="BW77" s="283"/>
      <c r="BX77" s="283"/>
      <c r="BY77" s="283"/>
      <c r="BZ77" s="283"/>
      <c r="CA77" s="283"/>
      <c r="CB77" s="283"/>
      <c r="CC77" s="283"/>
      <c r="CD77" s="283"/>
      <c r="CE77" s="283"/>
      <c r="CF77" s="283"/>
      <c r="CG77" s="283"/>
      <c r="CH77" s="283"/>
      <c r="CI77" s="283"/>
      <c r="CJ77" s="283"/>
      <c r="CK77" s="283"/>
      <c r="CL77" s="283"/>
      <c r="CM77" s="283"/>
      <c r="CN77" s="283"/>
      <c r="CO77" s="283"/>
      <c r="CP77" s="283"/>
      <c r="CQ77" s="283"/>
      <c r="CR77" s="283"/>
      <c r="CS77" s="283"/>
      <c r="CT77" s="283"/>
      <c r="CU77" s="283"/>
      <c r="CV77" s="283"/>
      <c r="CW77" s="283"/>
      <c r="CX77" s="283"/>
      <c r="CY77" s="283"/>
      <c r="CZ77" s="283"/>
      <c r="DA77" s="283"/>
      <c r="DB77" s="283"/>
      <c r="DC77" s="283"/>
      <c r="DD77" s="283"/>
      <c r="DE77" s="283"/>
      <c r="DF77" s="283"/>
      <c r="DG77" s="283"/>
      <c r="DH77" s="283"/>
      <c r="DI77" s="283"/>
      <c r="DJ77" s="283"/>
      <c r="DK77" s="283"/>
      <c r="DL77" s="283"/>
      <c r="DM77" s="283"/>
      <c r="DN77" s="283"/>
      <c r="DO77" s="283"/>
      <c r="DP77" s="283"/>
      <c r="DQ77" s="283"/>
      <c r="DR77" s="283"/>
      <c r="DS77" s="283"/>
      <c r="DT77" s="283"/>
      <c r="DU77" s="283"/>
      <c r="DV77" s="283"/>
      <c r="DW77" s="283"/>
      <c r="DX77" s="283"/>
    </row>
    <row r="78" spans="1:128" ht="18.75" customHeight="1">
      <c r="A78" s="254"/>
      <c r="B78" s="255" t="s">
        <v>176</v>
      </c>
      <c r="C78" s="265" t="s">
        <v>6</v>
      </c>
      <c r="D78" s="257" t="str">
        <f>IF($D$2=40.5,DS31,IF($D$2=41.5,DS32,IF($D$2=42.5,DS33,IF($D$2=43.5,DS34,IF($D$2=44.5,DS35,IF($D$2=45.5,DS36,IF($D$2=46.5,DS37,)))))))&amp;
IF($D$2=47.5,DS38,IF($D$2=48.5,DS39,IF($D$2=49.5,DS40,IF($D$2=50.5,DS41,IF($D$2=51.5,DS42,IF($D$2=52.5,DS43,IF($D$2=53.5,DS44,)))))))&amp;
IF($D$2=54.5,DS45,IF($D$2=55.5,DS46,IF($D$2=56.5,DS47,IF($D$2=57.5,DS48,IF($D$2=15.5,DS6,IF($D$2=16.5,DS7,IF($D$2=17.5,DS8,)))))))&amp;
IF($D$2=18.5,DS9,IF($D$2=19.5,DS10,IF($D$2=20.5,DS11,IF($D$2=21.5,DS12,IF($D$2=22.5,DS13,IF($D$2=23.5,DS14,IF($D$2=24.5,DS15,)))))))&amp;IF($D$2=25.5,DS16,IF($D$2=26.5,DS17,IF($D$2=39.5,DS30,)))&amp;IF($D$2=31.5,DS22,IF($D$2=32.5,DS23,IF($D$2=33.5,DS24,IF($D$2=34.5,DS25,IF($D$2=35.5,DS26,IF($D$2=36.5,DS27,IF($D$2=37.5,DS28,IF($C$2=38.5,DS29,))))))))&amp;IF($D$2=27.5,DS18,IF($D$2=28.5,DS19,IF($D$2=29.5,DS20,IF($D$2=30.5,DS21,))))</f>
        <v>88.93</v>
      </c>
      <c r="E78" s="257" t="str">
        <f>IF($D$2=40.5,DT31,IF($D$2=41.5,DT32,IF($D$2=42.5,DT33,IF($D$2=43.5,DT34,IF($D$2=44.5,DT35,IF($D$2=45.5,DT36,IF($D$2=46.5,DT37,)))))))&amp;
IF($D$2=47.5,DT38,IF($D$2=48.5,DT39,IF($D$2=49.5,DT40,IF($D$2=50.5,DT41,IF($D$2=51.5,DT42,IF($D$2=52.5,DT43,IF($D$2=53.5,DT44,)))))))&amp;
IF($D$2=54.5,DT45,IF($D$2=55.5,DT46,IF($D$2=56.5,DT47,IF($D$2=57.5,DT48,IF($D$2=15.5,DT6,IF($D$2=16.5,DT7,IF($D$2=17.5,DT8,)))))))&amp;
IF($D$2=18.5,DT9,IF($D$2=19.5,DT10,IF($D$2=20.5,DT11,IF($D$2=21.5,DT12,IF($D$2=22.5,DT13,IF($D$2=23.5,DT14,IF($D$2=24.5,DT15,)))))))&amp;IF($D$2=25.5,DT16,IF($D$2=26.5,DT17,IF($D$2=39.5,DT30,)))&amp;IF($D$2=31.5,DT22,IF($D$2=32.5,DT23,IF($D$2=33.5,DT24,IF($D$2=34.5,DT25,IF($D$2=35.5,DT26,IF($D$2=36.5,DT27,IF($D$2=37.5,DT28,IF($C$2=38.5,DT29,))))))))&amp;IF($D$2=27.5,DT18,IF($D$2=28.5,DT19,IF($D$2=29.5,DT20,IF($D$2=30.5,DT21,))))</f>
        <v>9</v>
      </c>
      <c r="F78" s="258">
        <f t="shared" si="5"/>
        <v>11.25</v>
      </c>
      <c r="G78" s="258">
        <f t="shared" si="9"/>
        <v>97.93</v>
      </c>
      <c r="H78" s="258">
        <f t="shared" si="10"/>
        <v>100.18</v>
      </c>
      <c r="I78" s="224"/>
      <c r="J78" s="224"/>
      <c r="K78" s="224"/>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3"/>
      <c r="AL78" s="283"/>
      <c r="AM78" s="283"/>
      <c r="AN78" s="283"/>
      <c r="AO78" s="283"/>
      <c r="AP78" s="283"/>
      <c r="AQ78" s="283"/>
      <c r="AR78" s="283"/>
      <c r="AS78" s="283"/>
      <c r="AT78" s="283"/>
      <c r="AU78" s="283"/>
      <c r="AV78" s="283"/>
      <c r="AW78" s="283"/>
      <c r="AX78" s="283"/>
      <c r="AY78" s="283"/>
      <c r="AZ78" s="283"/>
      <c r="BA78" s="283"/>
      <c r="BB78" s="283"/>
      <c r="BC78" s="283"/>
      <c r="BD78" s="283"/>
      <c r="BE78" s="283"/>
      <c r="BF78" s="283"/>
      <c r="BG78" s="283"/>
      <c r="BH78" s="283"/>
      <c r="BI78" s="283"/>
      <c r="BJ78" s="283"/>
      <c r="BK78" s="283"/>
      <c r="BL78" s="283"/>
      <c r="BM78" s="283"/>
      <c r="BN78" s="283"/>
      <c r="BO78" s="283"/>
      <c r="BP78" s="283"/>
      <c r="BQ78" s="283"/>
      <c r="BR78" s="283"/>
      <c r="BS78" s="283"/>
      <c r="BT78" s="283"/>
      <c r="BU78" s="283"/>
      <c r="BV78" s="283"/>
      <c r="BW78" s="283"/>
      <c r="BX78" s="283"/>
      <c r="BY78" s="283"/>
      <c r="BZ78" s="283"/>
      <c r="CA78" s="283"/>
      <c r="CB78" s="283"/>
      <c r="CC78" s="283"/>
      <c r="CD78" s="283"/>
      <c r="CE78" s="283"/>
      <c r="CF78" s="283"/>
      <c r="CG78" s="283"/>
      <c r="CH78" s="283"/>
      <c r="CI78" s="283"/>
      <c r="CJ78" s="283"/>
      <c r="CK78" s="283"/>
      <c r="CL78" s="283"/>
      <c r="CM78" s="283"/>
      <c r="CN78" s="283"/>
      <c r="CO78" s="283"/>
      <c r="CP78" s="283"/>
      <c r="CQ78" s="283"/>
      <c r="CR78" s="283"/>
      <c r="CS78" s="283"/>
      <c r="CT78" s="283"/>
      <c r="CU78" s="283"/>
      <c r="CV78" s="283"/>
      <c r="CW78" s="283"/>
      <c r="CX78" s="283"/>
      <c r="CY78" s="283"/>
      <c r="CZ78" s="283"/>
      <c r="DA78" s="283"/>
      <c r="DB78" s="283"/>
      <c r="DC78" s="283"/>
      <c r="DD78" s="283"/>
      <c r="DE78" s="283"/>
      <c r="DF78" s="283"/>
      <c r="DG78" s="283"/>
      <c r="DH78" s="283"/>
      <c r="DI78" s="283"/>
      <c r="DJ78" s="283"/>
      <c r="DK78" s="283"/>
      <c r="DL78" s="283"/>
      <c r="DM78" s="283"/>
      <c r="DN78" s="283"/>
      <c r="DO78" s="283"/>
      <c r="DP78" s="283"/>
      <c r="DQ78" s="283"/>
      <c r="DR78" s="283"/>
      <c r="DS78" s="283"/>
      <c r="DT78" s="283"/>
      <c r="DU78" s="283"/>
      <c r="DV78" s="283"/>
      <c r="DW78" s="283"/>
      <c r="DX78" s="283"/>
    </row>
    <row r="79" spans="1:128" ht="18.75" customHeight="1">
      <c r="A79" s="254">
        <v>20</v>
      </c>
      <c r="B79" s="255" t="s">
        <v>177</v>
      </c>
      <c r="C79" s="265"/>
      <c r="D79" s="266"/>
      <c r="E79" s="266"/>
      <c r="F79" s="258"/>
      <c r="G79" s="258"/>
      <c r="H79" s="258"/>
      <c r="I79" s="224"/>
      <c r="J79" s="224"/>
      <c r="K79" s="224"/>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3"/>
      <c r="AL79" s="283"/>
      <c r="AM79" s="283"/>
      <c r="AN79" s="283"/>
      <c r="AO79" s="283"/>
      <c r="AP79" s="283"/>
      <c r="AQ79" s="283"/>
      <c r="AR79" s="283"/>
      <c r="AS79" s="283"/>
      <c r="AT79" s="283"/>
      <c r="AU79" s="283"/>
      <c r="AV79" s="283"/>
      <c r="AW79" s="283"/>
      <c r="AX79" s="283"/>
      <c r="AY79" s="283"/>
      <c r="AZ79" s="283"/>
      <c r="BA79" s="283"/>
      <c r="BB79" s="283"/>
      <c r="BC79" s="283"/>
      <c r="BD79" s="283"/>
      <c r="BE79" s="283"/>
      <c r="BF79" s="283"/>
      <c r="BG79" s="283"/>
      <c r="BH79" s="283"/>
      <c r="BI79" s="283"/>
      <c r="BJ79" s="283"/>
      <c r="BK79" s="283"/>
      <c r="BL79" s="283"/>
      <c r="BM79" s="283"/>
      <c r="BN79" s="283"/>
      <c r="BO79" s="283"/>
      <c r="BP79" s="283"/>
      <c r="BQ79" s="283"/>
      <c r="BR79" s="283"/>
      <c r="BS79" s="283"/>
      <c r="BT79" s="283"/>
      <c r="BU79" s="283"/>
      <c r="BV79" s="283"/>
      <c r="BW79" s="283"/>
      <c r="BX79" s="283"/>
      <c r="BY79" s="283"/>
      <c r="BZ79" s="283"/>
      <c r="CA79" s="283"/>
      <c r="CB79" s="283"/>
      <c r="CC79" s="283"/>
      <c r="CD79" s="283"/>
      <c r="CE79" s="283"/>
      <c r="CF79" s="283"/>
      <c r="CG79" s="283"/>
      <c r="CH79" s="283"/>
      <c r="CI79" s="283"/>
      <c r="CJ79" s="283"/>
      <c r="CK79" s="283"/>
      <c r="CL79" s="283"/>
      <c r="CM79" s="283"/>
      <c r="CN79" s="283"/>
      <c r="CO79" s="283"/>
      <c r="CP79" s="283"/>
      <c r="CQ79" s="283"/>
      <c r="CR79" s="283"/>
      <c r="CS79" s="283"/>
      <c r="CT79" s="283"/>
      <c r="CU79" s="283"/>
      <c r="CV79" s="283"/>
      <c r="CW79" s="283"/>
      <c r="CX79" s="283"/>
      <c r="CY79" s="283"/>
      <c r="CZ79" s="283"/>
      <c r="DA79" s="283"/>
      <c r="DB79" s="283"/>
      <c r="DC79" s="283"/>
      <c r="DD79" s="283"/>
      <c r="DE79" s="283"/>
      <c r="DF79" s="283"/>
      <c r="DG79" s="283"/>
      <c r="DH79" s="283"/>
      <c r="DI79" s="283"/>
      <c r="DJ79" s="283"/>
      <c r="DK79" s="283"/>
      <c r="DL79" s="283"/>
      <c r="DM79" s="283"/>
      <c r="DN79" s="283"/>
      <c r="DO79" s="283"/>
      <c r="DP79" s="283"/>
      <c r="DQ79" s="283"/>
      <c r="DR79" s="283"/>
      <c r="DS79" s="283"/>
      <c r="DT79" s="283"/>
      <c r="DU79" s="283"/>
      <c r="DV79" s="283"/>
      <c r="DW79" s="283"/>
      <c r="DX79" s="283"/>
    </row>
    <row r="80" spans="1:128" ht="18.75" customHeight="1">
      <c r="A80" s="254"/>
      <c r="B80" s="255" t="s">
        <v>175</v>
      </c>
      <c r="C80" s="265" t="s">
        <v>6</v>
      </c>
      <c r="D80" s="257" t="str">
        <f>IF($D$2=40.5,DU31,IF($D$2=41.5,DU32,IF($D$2=42.5,DU33,IF($D$2=43.5,DU34,IF($D$2=44.5,DU35,IF($D$2=45.5,DU36,IF($D$2=46.5,DU37,)))))))&amp;
IF($D$2=47.5,DU38,IF($D$2=48.5,DU39,IF($D$2=49.5,DU40,IF($D$2=50.5,DU41,IF($D$2=51.5,DU42,IF($D$2=52.5,DU43,IF($D$2=53.5,DU44,)))))))&amp;
IF($D$2=54.5,DU45,IF($D$2=55.5,DU46,IF($D$2=56.5,DU47,IF($D$2=57.5,DU48,IF($D$2=15.5,DU6,IF($D$2=16.5,DU7,IF($D$2=17.5,DU8,)))))))&amp;
IF($D$2=18.5,DU9,IF($D$2=19.5,DU10,IF($D$2=20.5,DU11,IF($D$2=21.5,DU12,IF($D$2=22.5,DU13,IF($D$2=23.5,DU14,IF($D$2=24.5,DU15,)))))))&amp;IF($D$2=25.5,DU16,IF($D$2=26.5,DU17,IF($D$2=39.5,DU30,)))&amp;IF($D$2=31.5,DU22,IF($D$2=32.5,DU23,IF($D$2=33.5,DU24,IF($D$2=34.5,DU25,IF($D$2=35.5,DU26,IF($D$2=36.5,DU27,IF($D$2=37.5,DU28,IF($C$2=38.5,DU29,))))))))&amp;IF($D$2=27.5,DU18,IF($D$2=28.5,DU19,IF($D$2=29.5,DU20,IF($D$2=30.5,DU21,))))</f>
        <v>10.64</v>
      </c>
      <c r="E80" s="257" t="str">
        <f>IF($D$2=40.5,DV31,IF($D$2=41.5,DV32,IF($D$2=42.5,DV33,IF($D$2=43.5,DV34,IF($D$2=44.5,DV35,IF($D$2=45.5,DV36,IF($D$2=46.5,DV37,)))))))&amp;
IF($D$2=47.5,DV38,IF($D$2=48.5,DV39,IF($D$2=49.5,DV40,IF($D$2=50.5,DV41,IF($D$2=51.5,DV42,IF($D$2=52.5,DV43,IF($D$2=53.5,DV44,)))))))&amp;
IF($D$2=54.5,DV45,IF($D$2=55.5,DV46,IF($D$2=56.5,DV47,IF($D$2=57.5,DV48,IF($D$2=15.5,DV6,IF($D$2=16.5,DV7,IF($D$2=17.5,DV8,)))))))&amp;
IF($D$2=18.5,DV9,IF($D$2=19.5,DV10,IF($D$2=20.5,DV11,IF($D$2=21.5,DV12,IF($D$2=22.5,DV13,IF($D$2=23.5,DV14,IF($D$2=24.5,DV15,)))))))&amp;IF($D$2=25.5,DV16,IF($D$2=26.5,DV17,IF($D$2=39.5,DV30,)))&amp;IF($D$2=31.5,DV22,IF($D$2=32.5,DV23,IF($D$2=33.5,DV24,IF($D$2=34.5,DV25,IF($D$2=35.5,DV26,IF($D$2=36.5,DV27,IF($D$2=37.5,DV28,IF($C$2=38.5,DV29,))))))))&amp;IF($D$2=27.5,DV18,IF($D$2=28.5,DV19,IF($D$2=29.5,DV20,IF($D$2=30.5,DV21,))))</f>
        <v>1.97</v>
      </c>
      <c r="F80" s="258">
        <f t="shared" si="5"/>
        <v>2.4624999999999999</v>
      </c>
      <c r="G80" s="258">
        <f t="shared" si="9"/>
        <v>12.610000000000001</v>
      </c>
      <c r="H80" s="258">
        <f t="shared" si="10"/>
        <v>13.102500000000001</v>
      </c>
      <c r="I80" s="224"/>
      <c r="J80" s="224"/>
      <c r="K80" s="224"/>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3"/>
      <c r="AL80" s="283"/>
      <c r="AM80" s="283"/>
      <c r="AN80" s="283"/>
      <c r="AO80" s="283"/>
      <c r="AP80" s="283"/>
      <c r="AQ80" s="283"/>
      <c r="AR80" s="283"/>
      <c r="AS80" s="283"/>
      <c r="AT80" s="283"/>
      <c r="AU80" s="283"/>
      <c r="AV80" s="283"/>
      <c r="AW80" s="283"/>
      <c r="AX80" s="283"/>
      <c r="AY80" s="283"/>
      <c r="AZ80" s="283"/>
      <c r="BA80" s="283"/>
      <c r="BB80" s="283"/>
      <c r="BC80" s="283"/>
      <c r="BD80" s="283"/>
      <c r="BE80" s="283"/>
      <c r="BF80" s="283"/>
      <c r="BG80" s="283"/>
      <c r="BH80" s="283"/>
      <c r="BI80" s="283"/>
      <c r="BJ80" s="283"/>
      <c r="BK80" s="283"/>
      <c r="BL80" s="283"/>
      <c r="BM80" s="283"/>
      <c r="BN80" s="283"/>
      <c r="BO80" s="283"/>
      <c r="BP80" s="283"/>
      <c r="BQ80" s="283"/>
      <c r="BR80" s="283"/>
      <c r="BS80" s="283"/>
      <c r="BT80" s="283"/>
      <c r="BU80" s="283"/>
      <c r="BV80" s="283"/>
      <c r="BW80" s="283"/>
      <c r="BX80" s="283"/>
      <c r="BY80" s="283"/>
      <c r="BZ80" s="283"/>
      <c r="CA80" s="283"/>
      <c r="CB80" s="283"/>
      <c r="CC80" s="283"/>
      <c r="CD80" s="283"/>
      <c r="CE80" s="283"/>
      <c r="CF80" s="283"/>
      <c r="CG80" s="283"/>
      <c r="CH80" s="283"/>
      <c r="CI80" s="283"/>
      <c r="CJ80" s="283"/>
      <c r="CK80" s="283"/>
      <c r="CL80" s="283"/>
      <c r="CM80" s="283"/>
      <c r="CN80" s="283"/>
      <c r="CO80" s="283"/>
      <c r="CP80" s="283"/>
      <c r="CQ80" s="283"/>
      <c r="CR80" s="283"/>
      <c r="CS80" s="283"/>
      <c r="CT80" s="283"/>
      <c r="CU80" s="283"/>
      <c r="CV80" s="283"/>
      <c r="CW80" s="283"/>
      <c r="CX80" s="283"/>
      <c r="CY80" s="283"/>
      <c r="CZ80" s="283"/>
      <c r="DA80" s="283"/>
      <c r="DB80" s="283"/>
      <c r="DC80" s="283"/>
      <c r="DD80" s="283"/>
      <c r="DE80" s="283"/>
      <c r="DF80" s="283"/>
      <c r="DG80" s="283"/>
      <c r="DH80" s="283"/>
      <c r="DI80" s="283"/>
      <c r="DJ80" s="283"/>
      <c r="DK80" s="283"/>
      <c r="DL80" s="283"/>
      <c r="DM80" s="283"/>
      <c r="DN80" s="283"/>
      <c r="DO80" s="283"/>
      <c r="DP80" s="283"/>
      <c r="DQ80" s="283"/>
      <c r="DR80" s="283"/>
      <c r="DS80" s="283"/>
      <c r="DT80" s="283"/>
      <c r="DU80" s="283"/>
      <c r="DV80" s="283"/>
      <c r="DW80" s="283"/>
      <c r="DX80" s="283"/>
    </row>
    <row r="81" spans="1:128" ht="18.75" customHeight="1">
      <c r="A81" s="286"/>
      <c r="B81" s="287" t="s">
        <v>178</v>
      </c>
      <c r="C81" s="288" t="s">
        <v>6</v>
      </c>
      <c r="D81" s="289" t="str">
        <f>IF($D$2=40.5,DW31,IF($D$2=41.5,DW32,IF($D$2=42.5,DW33,IF($D$2=43.5,DW34,IF($D$2=44.5,DW35,IF($D$2=45.5,DW36,IF($D$2=46.5,DW37,)))))))&amp;
IF($D$2=47.5,DW38,IF($D$2=48.5,DW39,IF($D$2=49.5,DW40,IF($D$2=50.5,DW41,IF($D$2=51.5,DW42,IF($D$2=52.5,DW43,IF($D$2=53.5,DW44,)))))))&amp;
IF($D$2=54.5,DW45,IF($D$2=55.5,DW46,IF($D$2=56.5,DW47,IF($D$2=57.5,DW48,IF($D$2=15.5,DW6,IF($D$2=16.5,DW7,IF($D$2=17.5,DW8,)))))))&amp;
IF($D$2=18.5,DW9,IF($D$2=19.5,DW10,IF($D$2=20.5,DW11,IF($D$2=21.5,DW12,IF($D$2=22.5,DW13,IF($D$2=23.5,DW14,IF($D$2=24.5,DW15,)))))))&amp;IF($D$2=25.5,DW16,IF($D$2=26.5,DW17,IF($D$2=39.5,DW30,)))&amp;IF($D$2=31.5,DW22,IF($D$2=32.5,DW23,IF($D$2=33.5,DW24,IF($D$2=34.5,DW25,IF($D$2=35.5,DW26,IF($D$2=36.5,DW27,IF($D$2=37.5,DW28,IF($C$2=38.5,DW29,))))))))&amp;IF($D$2=27.5,DW18,IF($D$2=28.5,DW19,IF($D$2=29.5,DW20,IF($D$2=30.5,DW21,))))</f>
        <v>12.41</v>
      </c>
      <c r="E81" s="289" t="str">
        <f>IF($D$2=40.5,DX31,IF($D$2=41.5,DX32,IF($D$2=42.5,DX33,IF($D$2=43.5,DX34,IF($D$2=44.5,DX35,IF($D$2=45.5,DX36,IF($D$2=46.5,DX37,)))))))&amp;
IF($D$2=47.5,DX38,IF($D$2=48.5,DX39,IF($D$2=49.5,DX40,IF($D$2=50.5,DX41,IF($D$2=51.5,DX42,IF($D$2=52.5,DX43,IF($D$2=53.5,DX44,)))))))&amp;
IF($D$2=54.5,DX45,IF($D$2=55.5,DX46,IF($D$2=56.5,DX47,IF($D$2=57.5,DX48,IF($D$2=15.5,DX6,IF($D$2=16.5,DX7,IF($D$2=17.5,DX8,)))))))&amp;
IF($D$2=18.5,DX9,IF($D$2=19.5,DX10,IF($D$2=20.5,DX11,IF($D$2=21.5,DX12,IF($D$2=22.5,DX13,IF($D$2=23.5,DX14,IF($D$2=24.5,DX15,)))))))&amp;IF($D$2=25.5,DX16,IF($D$2=26.5,DX17,IF($D$2=39.5,DX30,)))&amp;IF($D$2=31.5,DX22,IF($D$2=32.5,DX23,IF($D$2=33.5,DX24,IF($D$2=34.5,DX25,IF($D$2=35.5,DX26,IF($D$2=36.5,DX27,IF($D$2=37.5,DX28,IF($C$2=38.5,DX29,))))))))&amp;IF($D$2=27.5,DX18,IF($D$2=28.5,DX19,IF($D$2=29.5,DX20,IF($D$2=30.5,DX21,))))</f>
        <v>2.3</v>
      </c>
      <c r="F81" s="290">
        <f t="shared" si="5"/>
        <v>2.875</v>
      </c>
      <c r="G81" s="290">
        <f t="shared" si="9"/>
        <v>14.71</v>
      </c>
      <c r="H81" s="290">
        <f t="shared" si="10"/>
        <v>15.285</v>
      </c>
      <c r="I81" s="224"/>
      <c r="J81" s="224"/>
      <c r="K81" s="224"/>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3"/>
      <c r="AL81" s="283"/>
      <c r="AM81" s="283"/>
      <c r="AN81" s="283"/>
      <c r="AO81" s="283"/>
      <c r="AP81" s="283"/>
      <c r="AQ81" s="283"/>
      <c r="AR81" s="283"/>
      <c r="AS81" s="283"/>
      <c r="AT81" s="283"/>
      <c r="AU81" s="283"/>
      <c r="AV81" s="283"/>
      <c r="AW81" s="283"/>
      <c r="AX81" s="283"/>
      <c r="AY81" s="283"/>
      <c r="AZ81" s="283"/>
      <c r="BA81" s="283"/>
      <c r="BB81" s="283"/>
      <c r="BC81" s="283"/>
      <c r="BD81" s="283"/>
      <c r="BE81" s="283"/>
      <c r="BF81" s="283"/>
      <c r="BG81" s="283"/>
      <c r="BH81" s="283"/>
      <c r="BI81" s="283"/>
      <c r="BJ81" s="283"/>
      <c r="BK81" s="283"/>
      <c r="BL81" s="283"/>
      <c r="BM81" s="283"/>
      <c r="BN81" s="283"/>
      <c r="BO81" s="283"/>
      <c r="BP81" s="283"/>
      <c r="BQ81" s="283"/>
      <c r="BR81" s="283"/>
      <c r="BS81" s="283"/>
      <c r="BT81" s="283"/>
      <c r="BU81" s="283"/>
      <c r="BV81" s="283"/>
      <c r="BW81" s="283"/>
      <c r="BX81" s="283"/>
      <c r="BY81" s="283"/>
      <c r="BZ81" s="283"/>
      <c r="CA81" s="283"/>
      <c r="CB81" s="283"/>
      <c r="CC81" s="283"/>
      <c r="CD81" s="283"/>
      <c r="CE81" s="283"/>
      <c r="CF81" s="283"/>
      <c r="CG81" s="283"/>
      <c r="CH81" s="283"/>
      <c r="CI81" s="283"/>
      <c r="CJ81" s="283"/>
      <c r="CK81" s="283"/>
      <c r="CL81" s="283"/>
      <c r="CM81" s="283"/>
      <c r="CN81" s="283"/>
      <c r="CO81" s="283"/>
      <c r="CP81" s="283"/>
      <c r="CQ81" s="283"/>
      <c r="CR81" s="283"/>
      <c r="CS81" s="283"/>
      <c r="CT81" s="283"/>
      <c r="CU81" s="283"/>
      <c r="CV81" s="283"/>
      <c r="CW81" s="283"/>
      <c r="CX81" s="283"/>
      <c r="CY81" s="283"/>
      <c r="CZ81" s="283"/>
      <c r="DA81" s="283"/>
      <c r="DB81" s="283"/>
      <c r="DC81" s="283"/>
      <c r="DD81" s="283"/>
      <c r="DE81" s="283"/>
      <c r="DF81" s="283"/>
      <c r="DG81" s="283"/>
      <c r="DH81" s="283"/>
      <c r="DI81" s="283"/>
      <c r="DJ81" s="283"/>
      <c r="DK81" s="283"/>
      <c r="DL81" s="283"/>
      <c r="DM81" s="283"/>
      <c r="DN81" s="283"/>
      <c r="DO81" s="283"/>
      <c r="DP81" s="283"/>
      <c r="DQ81" s="283"/>
      <c r="DR81" s="283"/>
      <c r="DS81" s="283"/>
      <c r="DT81" s="283"/>
      <c r="DU81" s="283"/>
      <c r="DV81" s="283"/>
      <c r="DW81" s="283"/>
      <c r="DX81" s="283"/>
    </row>
    <row r="82" spans="1:128" ht="18.75" customHeight="1"/>
    <row r="83" spans="1:128" ht="18.75" customHeight="1"/>
    <row r="84" spans="1:128" ht="18.75" customHeight="1">
      <c r="L84" s="292"/>
      <c r="U84" s="292"/>
      <c r="V84" s="292"/>
      <c r="W84" s="292"/>
      <c r="X84" s="292"/>
      <c r="Y84" s="292"/>
      <c r="Z84" s="292"/>
      <c r="AA84" s="292"/>
      <c r="AB84" s="292"/>
      <c r="AC84" s="292"/>
      <c r="AD84" s="292"/>
      <c r="AE84" s="292"/>
      <c r="AF84" s="292"/>
      <c r="AG84" s="292"/>
      <c r="AH84" s="292"/>
      <c r="AI84" s="292"/>
      <c r="AJ84" s="292"/>
      <c r="AK84" s="292"/>
      <c r="AL84" s="292"/>
      <c r="AM84" s="292"/>
      <c r="AN84" s="292"/>
      <c r="AO84" s="292"/>
      <c r="AP84" s="292"/>
      <c r="AQ84" s="292"/>
      <c r="AR84" s="292"/>
      <c r="AS84" s="292"/>
      <c r="AT84" s="292"/>
      <c r="AU84" s="292"/>
      <c r="AV84" s="292"/>
      <c r="AW84" s="292"/>
      <c r="AX84" s="292"/>
      <c r="AY84" s="292"/>
      <c r="AZ84" s="292"/>
      <c r="BA84" s="292"/>
      <c r="BB84" s="292"/>
      <c r="BC84" s="292"/>
      <c r="BD84" s="292"/>
      <c r="BE84" s="292"/>
      <c r="BF84" s="292"/>
      <c r="BG84" s="292"/>
      <c r="BH84" s="292"/>
      <c r="BI84" s="292"/>
      <c r="BJ84" s="292"/>
      <c r="BK84" s="292"/>
      <c r="BL84" s="292"/>
      <c r="BM84" s="292"/>
      <c r="BN84" s="292"/>
      <c r="BO84" s="292"/>
      <c r="BP84" s="292"/>
      <c r="BQ84" s="292"/>
      <c r="BR84" s="292"/>
      <c r="BS84" s="292"/>
      <c r="BT84" s="292"/>
      <c r="BU84" s="292"/>
      <c r="BV84" s="292"/>
      <c r="BW84" s="292"/>
      <c r="BX84" s="292"/>
      <c r="BY84" s="292"/>
      <c r="BZ84" s="292"/>
      <c r="CA84" s="292"/>
      <c r="CB84" s="292"/>
      <c r="CC84" s="292"/>
      <c r="CD84" s="292"/>
      <c r="CE84" s="292"/>
      <c r="CF84" s="292"/>
      <c r="CG84" s="292"/>
      <c r="CH84" s="292"/>
      <c r="CI84" s="292"/>
      <c r="CJ84" s="292"/>
      <c r="CK84" s="292"/>
      <c r="CL84" s="292"/>
      <c r="CM84" s="292"/>
      <c r="CN84" s="292"/>
      <c r="CO84" s="292"/>
      <c r="CP84" s="292"/>
      <c r="CQ84" s="292"/>
      <c r="CR84" s="292"/>
      <c r="CS84" s="292"/>
      <c r="CT84" s="292"/>
      <c r="CU84" s="292"/>
      <c r="CV84" s="292"/>
      <c r="CW84" s="292"/>
      <c r="CX84" s="292"/>
      <c r="CY84" s="292"/>
      <c r="CZ84" s="292"/>
      <c r="DA84" s="292"/>
      <c r="DB84" s="292"/>
      <c r="DC84" s="292"/>
      <c r="DD84" s="292"/>
      <c r="DE84" s="292"/>
      <c r="DF84" s="292"/>
      <c r="DG84" s="292"/>
      <c r="DH84" s="292"/>
      <c r="DI84" s="292"/>
      <c r="DJ84" s="292"/>
      <c r="DK84" s="292"/>
      <c r="DL84" s="292"/>
      <c r="DM84" s="292"/>
      <c r="DN84" s="292"/>
      <c r="DO84" s="292"/>
      <c r="DP84" s="292"/>
      <c r="DQ84" s="292"/>
      <c r="DR84" s="292"/>
      <c r="DS84" s="292"/>
      <c r="DT84" s="292"/>
      <c r="DU84" s="292"/>
      <c r="DV84" s="292"/>
      <c r="DW84" s="292"/>
      <c r="DX84" s="292"/>
    </row>
    <row r="85" spans="1:128" ht="18.75" customHeight="1">
      <c r="L85" s="292"/>
      <c r="M85" s="292"/>
      <c r="N85" s="292"/>
      <c r="O85" s="293"/>
      <c r="P85" s="293"/>
      <c r="Q85" s="293"/>
      <c r="R85" s="293"/>
      <c r="S85" s="293"/>
      <c r="T85" s="293"/>
      <c r="U85" s="293"/>
      <c r="V85" s="293"/>
      <c r="W85" s="293"/>
      <c r="X85" s="293"/>
      <c r="Y85" s="293"/>
      <c r="Z85" s="293"/>
      <c r="AA85" s="293"/>
      <c r="AB85" s="293"/>
      <c r="AC85" s="293"/>
      <c r="AD85" s="293"/>
      <c r="AE85" s="293"/>
      <c r="AF85" s="293"/>
      <c r="AG85" s="293"/>
      <c r="AH85" s="293"/>
      <c r="AI85" s="292"/>
      <c r="AJ85" s="293"/>
      <c r="AK85" s="292"/>
      <c r="AL85" s="293"/>
      <c r="AM85" s="293"/>
      <c r="AN85" s="293"/>
      <c r="AO85" s="293"/>
      <c r="AP85" s="293"/>
      <c r="AQ85" s="293"/>
      <c r="AR85" s="293"/>
      <c r="AS85" s="293"/>
      <c r="AT85" s="293"/>
      <c r="AU85" s="293"/>
      <c r="AV85" s="293"/>
      <c r="AW85" s="293"/>
      <c r="AX85" s="293"/>
      <c r="AY85" s="292"/>
      <c r="AZ85" s="293"/>
      <c r="BA85" s="294"/>
      <c r="BB85" s="293"/>
      <c r="BC85" s="293"/>
      <c r="BD85" s="293"/>
      <c r="BE85" s="293"/>
      <c r="BF85" s="293"/>
      <c r="BG85" s="293"/>
      <c r="BH85" s="293"/>
      <c r="BI85" s="293"/>
      <c r="BJ85" s="293"/>
      <c r="BK85" s="293"/>
      <c r="BL85" s="293"/>
      <c r="BM85" s="293"/>
      <c r="BN85" s="293"/>
      <c r="BO85" s="293"/>
      <c r="BP85" s="293"/>
      <c r="BQ85" s="293"/>
      <c r="BR85" s="293"/>
      <c r="BS85" s="293"/>
      <c r="BT85" s="293"/>
      <c r="BU85" s="293"/>
      <c r="BV85" s="293"/>
      <c r="BW85" s="293"/>
      <c r="BX85" s="293"/>
      <c r="BY85" s="293"/>
      <c r="BZ85" s="293"/>
      <c r="CA85" s="293"/>
      <c r="CB85" s="293"/>
      <c r="CC85" s="293"/>
      <c r="CD85" s="293"/>
      <c r="CE85" s="293"/>
      <c r="CF85" s="293"/>
      <c r="CG85" s="292"/>
      <c r="CH85" s="293"/>
      <c r="CI85" s="292"/>
      <c r="CJ85" s="293"/>
      <c r="CK85" s="292"/>
      <c r="CL85" s="293"/>
      <c r="CM85" s="292"/>
      <c r="CN85" s="293"/>
      <c r="CO85" s="292"/>
      <c r="CP85" s="293"/>
      <c r="CQ85" s="292"/>
      <c r="CR85" s="293"/>
      <c r="CS85" s="292"/>
      <c r="CT85" s="293"/>
      <c r="CU85" s="292"/>
      <c r="CV85" s="293"/>
      <c r="CW85" s="292"/>
      <c r="CX85" s="293"/>
      <c r="CY85" s="292"/>
      <c r="CZ85" s="293"/>
      <c r="DA85" s="292"/>
      <c r="DB85" s="293"/>
      <c r="DC85" s="292"/>
      <c r="DD85" s="293"/>
      <c r="DE85" s="292"/>
      <c r="DF85" s="293"/>
      <c r="DG85" s="293"/>
      <c r="DH85" s="293"/>
      <c r="DI85" s="292"/>
      <c r="DJ85" s="293"/>
      <c r="DK85" s="292"/>
      <c r="DL85" s="293"/>
      <c r="DM85" s="292"/>
      <c r="DN85" s="293"/>
      <c r="DO85" s="292"/>
      <c r="DP85" s="293"/>
      <c r="DQ85" s="292"/>
      <c r="DR85" s="293"/>
      <c r="DS85" s="292"/>
      <c r="DT85" s="293"/>
      <c r="DU85" s="292"/>
      <c r="DV85" s="293"/>
      <c r="DW85" s="292"/>
      <c r="DX85" s="293"/>
    </row>
    <row r="86" spans="1:128" ht="18.75" customHeight="1">
      <c r="L86" s="292"/>
      <c r="M86" s="292"/>
      <c r="N86" s="292"/>
      <c r="O86" s="293"/>
      <c r="P86" s="293"/>
      <c r="Q86" s="293"/>
      <c r="R86" s="293"/>
      <c r="S86" s="293"/>
      <c r="T86" s="293"/>
      <c r="U86" s="293"/>
      <c r="V86" s="293"/>
      <c r="W86" s="293"/>
      <c r="X86" s="293"/>
      <c r="Y86" s="293"/>
      <c r="Z86" s="293"/>
      <c r="AA86" s="293"/>
      <c r="AB86" s="293"/>
      <c r="AC86" s="293"/>
      <c r="AD86" s="293"/>
      <c r="AE86" s="293"/>
      <c r="AF86" s="293"/>
      <c r="AG86" s="293"/>
      <c r="AH86" s="293"/>
      <c r="AI86" s="292"/>
      <c r="AJ86" s="292"/>
      <c r="AK86" s="292"/>
      <c r="AL86" s="292"/>
      <c r="AM86" s="293"/>
      <c r="AN86" s="293"/>
      <c r="AO86" s="293"/>
      <c r="AP86" s="293"/>
      <c r="AQ86" s="293"/>
      <c r="AR86" s="293"/>
      <c r="AS86" s="293"/>
      <c r="AT86" s="293"/>
      <c r="AU86" s="293"/>
      <c r="AV86" s="293"/>
      <c r="AW86" s="293"/>
      <c r="AX86" s="293"/>
      <c r="AY86" s="292"/>
      <c r="AZ86" s="292"/>
      <c r="BA86" s="294"/>
      <c r="BB86" s="294"/>
      <c r="BC86" s="293"/>
      <c r="BD86" s="293"/>
      <c r="BE86" s="293"/>
      <c r="BF86" s="293"/>
      <c r="BG86" s="293"/>
      <c r="BH86" s="293"/>
      <c r="BI86" s="293"/>
      <c r="BJ86" s="293"/>
      <c r="BK86" s="293"/>
      <c r="BL86" s="293"/>
      <c r="BM86" s="293"/>
      <c r="BN86" s="293"/>
      <c r="BO86" s="293"/>
      <c r="BP86" s="293"/>
      <c r="BQ86" s="293"/>
      <c r="BR86" s="294"/>
      <c r="BS86" s="293"/>
      <c r="BT86" s="293"/>
      <c r="BU86" s="293"/>
      <c r="BV86" s="293"/>
      <c r="BW86" s="293"/>
      <c r="BX86" s="293"/>
      <c r="BY86" s="293"/>
      <c r="BZ86" s="293"/>
      <c r="CA86" s="293"/>
      <c r="CB86" s="293"/>
      <c r="CC86" s="293"/>
      <c r="CD86" s="293"/>
      <c r="CE86" s="293"/>
      <c r="CF86" s="293"/>
      <c r="CG86" s="292"/>
      <c r="CH86" s="292"/>
      <c r="CI86" s="292"/>
      <c r="CJ86" s="292"/>
      <c r="CK86" s="292"/>
      <c r="CL86" s="292"/>
      <c r="CM86" s="292"/>
      <c r="CN86" s="292"/>
      <c r="CO86" s="292"/>
      <c r="CP86" s="292"/>
      <c r="CQ86" s="292"/>
      <c r="CR86" s="292"/>
      <c r="CS86" s="292"/>
      <c r="CT86" s="292"/>
      <c r="CU86" s="292"/>
      <c r="CV86" s="292"/>
      <c r="CW86" s="292"/>
      <c r="CX86" s="293"/>
      <c r="CY86" s="292"/>
      <c r="CZ86" s="293"/>
      <c r="DA86" s="292"/>
      <c r="DB86" s="293"/>
      <c r="DC86" s="292"/>
      <c r="DD86" s="293"/>
      <c r="DE86" s="292"/>
      <c r="DF86" s="293"/>
      <c r="DG86" s="293"/>
      <c r="DH86" s="293"/>
      <c r="DI86" s="292"/>
      <c r="DJ86" s="293"/>
      <c r="DK86" s="292"/>
      <c r="DL86" s="293"/>
      <c r="DM86" s="292"/>
      <c r="DN86" s="293"/>
      <c r="DO86" s="292"/>
      <c r="DP86" s="293"/>
      <c r="DQ86" s="292"/>
      <c r="DR86" s="293"/>
      <c r="DS86" s="292"/>
      <c r="DT86" s="293"/>
      <c r="DU86" s="292"/>
      <c r="DV86" s="293"/>
      <c r="DW86" s="292"/>
      <c r="DX86" s="293"/>
    </row>
    <row r="87" spans="1:128" ht="18.75" customHeight="1">
      <c r="L87" s="292"/>
      <c r="M87" s="292"/>
      <c r="N87" s="292"/>
      <c r="O87" s="293"/>
      <c r="P87" s="293"/>
      <c r="Q87" s="293"/>
      <c r="R87" s="293"/>
      <c r="S87" s="293"/>
      <c r="T87" s="293"/>
      <c r="U87" s="293"/>
      <c r="V87" s="293"/>
      <c r="W87" s="293"/>
      <c r="X87" s="293"/>
      <c r="Y87" s="293"/>
      <c r="Z87" s="293"/>
      <c r="AA87" s="293"/>
      <c r="AB87" s="293"/>
      <c r="AC87" s="293"/>
      <c r="AD87" s="293"/>
      <c r="AE87" s="293"/>
      <c r="AF87" s="293"/>
      <c r="AG87" s="293"/>
      <c r="AH87" s="293"/>
      <c r="AI87" s="292"/>
      <c r="AJ87" s="292"/>
      <c r="AK87" s="292"/>
      <c r="AL87" s="292"/>
      <c r="AM87" s="293"/>
      <c r="AN87" s="293"/>
      <c r="AO87" s="293"/>
      <c r="AP87" s="293"/>
      <c r="AQ87" s="293"/>
      <c r="AR87" s="293"/>
      <c r="AS87" s="293"/>
      <c r="AT87" s="293"/>
      <c r="AU87" s="293"/>
      <c r="AV87" s="293"/>
      <c r="AW87" s="293"/>
      <c r="AX87" s="293"/>
      <c r="AY87" s="292"/>
      <c r="AZ87" s="292"/>
      <c r="BA87" s="294"/>
      <c r="BB87" s="294"/>
      <c r="BC87" s="293"/>
      <c r="BD87" s="293"/>
      <c r="BE87" s="293"/>
      <c r="BF87" s="293"/>
      <c r="BG87" s="293"/>
      <c r="BH87" s="293"/>
      <c r="BI87" s="293"/>
      <c r="BJ87" s="293"/>
      <c r="BK87" s="293"/>
      <c r="BL87" s="293"/>
      <c r="BM87" s="293"/>
      <c r="BN87" s="293"/>
      <c r="BO87" s="293"/>
      <c r="BP87" s="293"/>
      <c r="BQ87" s="293"/>
      <c r="BR87" s="294"/>
      <c r="BS87" s="293"/>
      <c r="BT87" s="293"/>
      <c r="BU87" s="293"/>
      <c r="BV87" s="293"/>
      <c r="BW87" s="293"/>
      <c r="BX87" s="293"/>
      <c r="BY87" s="293"/>
      <c r="BZ87" s="293"/>
      <c r="CA87" s="293"/>
      <c r="CB87" s="293"/>
      <c r="CC87" s="293"/>
      <c r="CD87" s="293"/>
      <c r="CE87" s="293"/>
      <c r="CF87" s="293"/>
      <c r="CG87" s="292"/>
      <c r="CH87" s="292"/>
      <c r="CI87" s="292"/>
      <c r="CJ87" s="292"/>
      <c r="CK87" s="292"/>
      <c r="CL87" s="292"/>
      <c r="CM87" s="292"/>
      <c r="CN87" s="292"/>
      <c r="CO87" s="292"/>
      <c r="CP87" s="292"/>
      <c r="CQ87" s="292"/>
      <c r="CR87" s="292"/>
      <c r="CS87" s="292"/>
      <c r="CT87" s="292"/>
      <c r="CU87" s="292"/>
      <c r="CV87" s="292"/>
      <c r="CW87" s="292"/>
      <c r="CX87" s="293"/>
      <c r="CY87" s="292"/>
      <c r="CZ87" s="293"/>
      <c r="DA87" s="292"/>
      <c r="DB87" s="293"/>
      <c r="DC87" s="292"/>
      <c r="DD87" s="293"/>
      <c r="DE87" s="292"/>
      <c r="DF87" s="293"/>
      <c r="DG87" s="293"/>
      <c r="DH87" s="293"/>
      <c r="DI87" s="292"/>
      <c r="DJ87" s="293"/>
      <c r="DK87" s="292"/>
      <c r="DL87" s="293"/>
      <c r="DM87" s="292"/>
      <c r="DN87" s="293"/>
      <c r="DO87" s="292"/>
      <c r="DP87" s="293"/>
      <c r="DQ87" s="292"/>
      <c r="DR87" s="293"/>
      <c r="DS87" s="292"/>
      <c r="DT87" s="293"/>
      <c r="DU87" s="292"/>
      <c r="DV87" s="293"/>
      <c r="DW87" s="292"/>
      <c r="DX87" s="293"/>
    </row>
    <row r="88" spans="1:128" ht="18.75" customHeight="1">
      <c r="L88" s="292"/>
      <c r="M88" s="292"/>
      <c r="N88" s="292"/>
      <c r="O88" s="293"/>
      <c r="P88" s="293"/>
      <c r="Q88" s="293"/>
      <c r="R88" s="293"/>
      <c r="S88" s="293"/>
      <c r="T88" s="293"/>
      <c r="U88" s="293"/>
      <c r="V88" s="293"/>
      <c r="W88" s="293"/>
      <c r="X88" s="293"/>
      <c r="Y88" s="293"/>
      <c r="Z88" s="293"/>
      <c r="AA88" s="293"/>
      <c r="AB88" s="293"/>
      <c r="AC88" s="293"/>
      <c r="AD88" s="293"/>
      <c r="AE88" s="293"/>
      <c r="AF88" s="293"/>
      <c r="AG88" s="293"/>
      <c r="AH88" s="293"/>
      <c r="AI88" s="292"/>
      <c r="AJ88" s="292"/>
      <c r="AK88" s="292"/>
      <c r="AL88" s="292"/>
      <c r="AM88" s="293"/>
      <c r="AN88" s="293"/>
      <c r="AO88" s="293"/>
      <c r="AP88" s="293"/>
      <c r="AQ88" s="293"/>
      <c r="AR88" s="293"/>
      <c r="AS88" s="293"/>
      <c r="AT88" s="293"/>
      <c r="AU88" s="293"/>
      <c r="AV88" s="293"/>
      <c r="AW88" s="293"/>
      <c r="AX88" s="293"/>
      <c r="AY88" s="292"/>
      <c r="AZ88" s="292"/>
      <c r="BA88" s="294"/>
      <c r="BB88" s="294"/>
      <c r="BC88" s="293"/>
      <c r="BD88" s="293"/>
      <c r="BE88" s="293"/>
      <c r="BF88" s="293"/>
      <c r="BG88" s="293"/>
      <c r="BH88" s="293"/>
      <c r="BI88" s="293"/>
      <c r="BJ88" s="293"/>
      <c r="BK88" s="293"/>
      <c r="BL88" s="293"/>
      <c r="BM88" s="293"/>
      <c r="BN88" s="293"/>
      <c r="BO88" s="293"/>
      <c r="BP88" s="293"/>
      <c r="BQ88" s="293"/>
      <c r="BR88" s="294"/>
      <c r="BS88" s="293"/>
      <c r="BT88" s="293"/>
      <c r="BU88" s="293"/>
      <c r="BV88" s="293"/>
      <c r="BW88" s="293"/>
      <c r="BX88" s="293"/>
      <c r="BY88" s="293"/>
      <c r="BZ88" s="293"/>
      <c r="CA88" s="293"/>
      <c r="CB88" s="293"/>
      <c r="CC88" s="293"/>
      <c r="CD88" s="293"/>
      <c r="CE88" s="293"/>
      <c r="CF88" s="293"/>
      <c r="CG88" s="292"/>
      <c r="CH88" s="292"/>
      <c r="CI88" s="292"/>
      <c r="CJ88" s="292"/>
      <c r="CK88" s="292"/>
      <c r="CL88" s="292"/>
      <c r="CM88" s="292"/>
      <c r="CN88" s="292"/>
      <c r="CO88" s="292"/>
      <c r="CP88" s="292"/>
      <c r="CQ88" s="292"/>
      <c r="CR88" s="292"/>
      <c r="CS88" s="292"/>
      <c r="CT88" s="292"/>
      <c r="CU88" s="292"/>
      <c r="CV88" s="292"/>
      <c r="CW88" s="292"/>
      <c r="CX88" s="293"/>
      <c r="CY88" s="292"/>
      <c r="CZ88" s="293"/>
      <c r="DA88" s="292"/>
      <c r="DB88" s="293"/>
      <c r="DC88" s="292"/>
      <c r="DD88" s="293"/>
      <c r="DE88" s="292"/>
      <c r="DF88" s="293"/>
      <c r="DG88" s="293"/>
      <c r="DH88" s="293"/>
      <c r="DI88" s="292"/>
      <c r="DJ88" s="293"/>
      <c r="DK88" s="292"/>
      <c r="DL88" s="293"/>
      <c r="DM88" s="292"/>
      <c r="DN88" s="293"/>
      <c r="DO88" s="292"/>
      <c r="DP88" s="293"/>
      <c r="DQ88" s="292"/>
      <c r="DR88" s="293"/>
      <c r="DS88" s="292"/>
      <c r="DT88" s="293"/>
      <c r="DU88" s="292"/>
      <c r="DV88" s="293"/>
      <c r="DW88" s="292"/>
      <c r="DX88" s="293"/>
    </row>
    <row r="89" spans="1:128" ht="18.75" customHeight="1">
      <c r="L89" s="292"/>
      <c r="M89" s="292"/>
      <c r="N89" s="292"/>
      <c r="O89" s="293"/>
      <c r="P89" s="293"/>
      <c r="Q89" s="293"/>
      <c r="R89" s="293"/>
      <c r="S89" s="293"/>
      <c r="T89" s="293"/>
      <c r="U89" s="293"/>
      <c r="V89" s="293"/>
      <c r="W89" s="293"/>
      <c r="X89" s="293"/>
      <c r="Y89" s="293"/>
      <c r="Z89" s="293"/>
      <c r="AA89" s="293"/>
      <c r="AB89" s="293"/>
      <c r="AC89" s="293"/>
      <c r="AD89" s="293"/>
      <c r="AE89" s="293"/>
      <c r="AF89" s="293"/>
      <c r="AG89" s="293"/>
      <c r="AH89" s="293"/>
      <c r="AI89" s="292"/>
      <c r="AJ89" s="292"/>
      <c r="AK89" s="292"/>
      <c r="AL89" s="292"/>
      <c r="AM89" s="293"/>
      <c r="AN89" s="293"/>
      <c r="AO89" s="293"/>
      <c r="AP89" s="293"/>
      <c r="AQ89" s="293"/>
      <c r="AR89" s="293"/>
      <c r="AS89" s="293"/>
      <c r="AT89" s="293"/>
      <c r="AU89" s="293"/>
      <c r="AV89" s="293"/>
      <c r="AW89" s="293"/>
      <c r="AX89" s="293"/>
      <c r="AY89" s="292"/>
      <c r="AZ89" s="292"/>
      <c r="BA89" s="294"/>
      <c r="BB89" s="294"/>
      <c r="BC89" s="293"/>
      <c r="BD89" s="293"/>
      <c r="BE89" s="293"/>
      <c r="BF89" s="293"/>
      <c r="BG89" s="293"/>
      <c r="BH89" s="293"/>
      <c r="BI89" s="293"/>
      <c r="BJ89" s="293"/>
      <c r="BK89" s="293"/>
      <c r="BL89" s="293"/>
      <c r="BM89" s="293"/>
      <c r="BN89" s="293"/>
      <c r="BO89" s="293"/>
      <c r="BP89" s="293"/>
      <c r="BQ89" s="293"/>
      <c r="BR89" s="294"/>
      <c r="BS89" s="293"/>
      <c r="BT89" s="293"/>
      <c r="BU89" s="293"/>
      <c r="BV89" s="293"/>
      <c r="BW89" s="293"/>
      <c r="BX89" s="293"/>
      <c r="BY89" s="293"/>
      <c r="BZ89" s="293"/>
      <c r="CA89" s="293"/>
      <c r="CB89" s="293"/>
      <c r="CC89" s="293"/>
      <c r="CD89" s="293"/>
      <c r="CE89" s="293"/>
      <c r="CF89" s="293"/>
      <c r="CG89" s="292"/>
      <c r="CH89" s="292"/>
      <c r="CI89" s="292"/>
      <c r="CJ89" s="292"/>
      <c r="CK89" s="292"/>
      <c r="CL89" s="292"/>
      <c r="CM89" s="292"/>
      <c r="CN89" s="292"/>
      <c r="CO89" s="292"/>
      <c r="CP89" s="292"/>
      <c r="CQ89" s="292"/>
      <c r="CR89" s="292"/>
      <c r="CS89" s="292"/>
      <c r="CT89" s="292"/>
      <c r="CU89" s="292"/>
      <c r="CV89" s="292"/>
      <c r="CW89" s="292"/>
      <c r="CX89" s="293"/>
      <c r="CY89" s="292"/>
      <c r="CZ89" s="293"/>
      <c r="DA89" s="292"/>
      <c r="DB89" s="293"/>
      <c r="DC89" s="292"/>
      <c r="DD89" s="293"/>
      <c r="DE89" s="292"/>
      <c r="DF89" s="293"/>
      <c r="DG89" s="293"/>
      <c r="DH89" s="293"/>
      <c r="DI89" s="292"/>
      <c r="DJ89" s="293"/>
      <c r="DK89" s="292"/>
      <c r="DL89" s="293"/>
      <c r="DM89" s="292"/>
      <c r="DN89" s="293"/>
      <c r="DO89" s="292"/>
      <c r="DP89" s="293"/>
      <c r="DQ89" s="292"/>
      <c r="DR89" s="293"/>
      <c r="DS89" s="292"/>
      <c r="DT89" s="293"/>
      <c r="DU89" s="292"/>
      <c r="DV89" s="293"/>
      <c r="DW89" s="292"/>
      <c r="DX89" s="293"/>
    </row>
    <row r="90" spans="1:128" ht="18.75" customHeight="1">
      <c r="DF90" s="293"/>
      <c r="DG90" s="293"/>
      <c r="DH90" s="293"/>
    </row>
    <row r="91" spans="1:128" ht="18.75" customHeight="1"/>
    <row r="92" spans="1:128" ht="18.75" customHeight="1"/>
    <row r="93" spans="1:128" ht="18.75" customHeight="1"/>
    <row r="94" spans="1:128" ht="18.75" customHeight="1"/>
    <row r="95" spans="1:128" ht="18.75" customHeight="1"/>
    <row r="96" spans="1:128"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35" ht="18.75" customHeight="1"/>
    <row r="136" ht="18.75" customHeight="1"/>
    <row r="137" ht="18.75" customHeight="1"/>
    <row r="138" ht="18.75" customHeight="1"/>
    <row r="139" ht="18.75" customHeight="1"/>
    <row r="140" ht="18.75" customHeight="1"/>
    <row r="141" ht="18.75" customHeight="1"/>
  </sheetData>
  <mergeCells count="77">
    <mergeCell ref="M1:DX2"/>
    <mergeCell ref="E3:F3"/>
    <mergeCell ref="M3:R3"/>
    <mergeCell ref="S3:V3"/>
    <mergeCell ref="W3:AH3"/>
    <mergeCell ref="AI3:AN3"/>
    <mergeCell ref="AO3:AR3"/>
    <mergeCell ref="AS3:AV3"/>
    <mergeCell ref="AW3:AX3"/>
    <mergeCell ref="AY3:BD3"/>
    <mergeCell ref="DU3:DX3"/>
    <mergeCell ref="BE3:BF3"/>
    <mergeCell ref="BG3:BH3"/>
    <mergeCell ref="BI3:BP3"/>
    <mergeCell ref="BQ3:BX3"/>
    <mergeCell ref="BY3:CD3"/>
    <mergeCell ref="CE3:CR3"/>
    <mergeCell ref="CS3:CZ3"/>
    <mergeCell ref="DA3:DF3"/>
    <mergeCell ref="DI3:DJ3"/>
    <mergeCell ref="DK3:DL3"/>
    <mergeCell ref="DM3:DT3"/>
    <mergeCell ref="AI4:AJ4"/>
    <mergeCell ref="M4:N4"/>
    <mergeCell ref="O4:P4"/>
    <mergeCell ref="Q4:R4"/>
    <mergeCell ref="S4:T4"/>
    <mergeCell ref="U4:V4"/>
    <mergeCell ref="W4:X4"/>
    <mergeCell ref="Y4:Z4"/>
    <mergeCell ref="AA4:AB4"/>
    <mergeCell ref="AC4:AD4"/>
    <mergeCell ref="AE4:AF4"/>
    <mergeCell ref="AG4:AH4"/>
    <mergeCell ref="BK4:BL4"/>
    <mergeCell ref="AK4:AL4"/>
    <mergeCell ref="AM4:AN4"/>
    <mergeCell ref="AO4:AP4"/>
    <mergeCell ref="AQ4:AR4"/>
    <mergeCell ref="AS4:AT4"/>
    <mergeCell ref="AU4:AV4"/>
    <mergeCell ref="AW4:AX4"/>
    <mergeCell ref="AY4:AZ4"/>
    <mergeCell ref="BA4:BB4"/>
    <mergeCell ref="BC4:BD4"/>
    <mergeCell ref="BI4:BJ4"/>
    <mergeCell ref="CI4:CJ4"/>
    <mergeCell ref="BM4:BN4"/>
    <mergeCell ref="BO4:BP4"/>
    <mergeCell ref="BQ4:BR4"/>
    <mergeCell ref="BS4:BT4"/>
    <mergeCell ref="BU4:BV4"/>
    <mergeCell ref="BW4:BX4"/>
    <mergeCell ref="DU4:DV4"/>
    <mergeCell ref="DW4:DX4"/>
    <mergeCell ref="CW4:CX4"/>
    <mergeCell ref="CY4:CZ4"/>
    <mergeCell ref="DA4:DB4"/>
    <mergeCell ref="DC4:DD4"/>
    <mergeCell ref="DE4:DF4"/>
    <mergeCell ref="DG4:DH4"/>
    <mergeCell ref="B1:H1"/>
    <mergeCell ref="DM4:DN4"/>
    <mergeCell ref="DO4:DP4"/>
    <mergeCell ref="DQ4:DR4"/>
    <mergeCell ref="DS4:DT4"/>
    <mergeCell ref="CK4:CL4"/>
    <mergeCell ref="CM4:CN4"/>
    <mergeCell ref="CO4:CP4"/>
    <mergeCell ref="CQ4:CR4"/>
    <mergeCell ref="CS4:CT4"/>
    <mergeCell ref="CU4:CV4"/>
    <mergeCell ref="BY4:BZ4"/>
    <mergeCell ref="CA4:CB4"/>
    <mergeCell ref="CC4:CD4"/>
    <mergeCell ref="CE4:CF4"/>
    <mergeCell ref="CG4:CH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1:DW1009"/>
  <sheetViews>
    <sheetView view="pageBreakPreview" zoomScaleNormal="100" zoomScaleSheetLayoutView="100" workbookViewId="0">
      <selection activeCell="EC12" sqref="EC12"/>
    </sheetView>
  </sheetViews>
  <sheetFormatPr defaultColWidth="10.28515625" defaultRowHeight="21.75"/>
  <cols>
    <col min="1" max="1" width="5.28515625" style="32" customWidth="1"/>
    <col min="2" max="2" width="13.5703125" style="162" customWidth="1"/>
    <col min="3" max="4" width="13.5703125" style="33" customWidth="1"/>
    <col min="5" max="5" width="3" style="33" customWidth="1"/>
    <col min="6" max="6" width="13.5703125" style="41" customWidth="1"/>
    <col min="7" max="7" width="13.5703125" style="33" customWidth="1"/>
    <col min="8" max="8" width="5.7109375" style="33" customWidth="1"/>
    <col min="9" max="9" width="8" style="34" hidden="1" customWidth="1"/>
    <col min="10" max="14" width="5.85546875" style="35" hidden="1" customWidth="1"/>
    <col min="15" max="15" width="6.85546875" style="35" hidden="1" customWidth="1"/>
    <col min="16" max="16" width="6.7109375" style="35" hidden="1" customWidth="1"/>
    <col min="17" max="17" width="6.85546875" style="35" hidden="1" customWidth="1"/>
    <col min="18" max="18" width="6.5703125" style="35" hidden="1" customWidth="1"/>
    <col min="19" max="65" width="5.85546875" style="35" hidden="1" customWidth="1"/>
    <col min="66" max="66" width="8" style="35" hidden="1" customWidth="1"/>
    <col min="67" max="71" width="5.85546875" style="35" hidden="1" customWidth="1"/>
    <col min="72" max="74" width="6.5703125" style="35" hidden="1" customWidth="1"/>
    <col min="75" max="75" width="6.7109375" style="35" hidden="1" customWidth="1"/>
    <col min="76" max="124" width="5.85546875" style="35" hidden="1" customWidth="1"/>
    <col min="125" max="125" width="18.42578125" style="35" hidden="1" customWidth="1"/>
    <col min="126" max="126" width="0.140625" style="35" hidden="1" customWidth="1"/>
    <col min="127" max="127" width="11.28515625" style="35" hidden="1" customWidth="1"/>
    <col min="128" max="255" width="10.28515625" style="35"/>
    <col min="256" max="256" width="3.140625" style="35" customWidth="1"/>
    <col min="257" max="259" width="13.5703125" style="35" customWidth="1"/>
    <col min="260" max="260" width="3" style="35" customWidth="1"/>
    <col min="261" max="263" width="13.5703125" style="35" customWidth="1"/>
    <col min="264" max="264" width="8.28515625" style="35" customWidth="1"/>
    <col min="265" max="265" width="8" style="35" customWidth="1"/>
    <col min="266" max="270" width="5.85546875" style="35" customWidth="1"/>
    <col min="271" max="271" width="6.85546875" style="35" customWidth="1"/>
    <col min="272" max="272" width="6.7109375" style="35" customWidth="1"/>
    <col min="273" max="273" width="6.85546875" style="35" customWidth="1"/>
    <col min="274" max="274" width="6.5703125" style="35" customWidth="1"/>
    <col min="275" max="286" width="5.85546875" style="35" customWidth="1"/>
    <col min="287" max="321" width="0" style="35" hidden="1" customWidth="1"/>
    <col min="322" max="322" width="8" style="35" customWidth="1"/>
    <col min="323" max="327" width="5.85546875" style="35" customWidth="1"/>
    <col min="328" max="330" width="6.5703125" style="35" customWidth="1"/>
    <col min="331" max="331" width="6.7109375" style="35" customWidth="1"/>
    <col min="332" max="343" width="5.85546875" style="35" customWidth="1"/>
    <col min="344" max="383" width="0" style="35" hidden="1" customWidth="1"/>
    <col min="384" max="511" width="10.28515625" style="35"/>
    <col min="512" max="512" width="3.140625" style="35" customWidth="1"/>
    <col min="513" max="515" width="13.5703125" style="35" customWidth="1"/>
    <col min="516" max="516" width="3" style="35" customWidth="1"/>
    <col min="517" max="519" width="13.5703125" style="35" customWidth="1"/>
    <col min="520" max="520" width="8.28515625" style="35" customWidth="1"/>
    <col min="521" max="521" width="8" style="35" customWidth="1"/>
    <col min="522" max="526" width="5.85546875" style="35" customWidth="1"/>
    <col min="527" max="527" width="6.85546875" style="35" customWidth="1"/>
    <col min="528" max="528" width="6.7109375" style="35" customWidth="1"/>
    <col min="529" max="529" width="6.85546875" style="35" customWidth="1"/>
    <col min="530" max="530" width="6.5703125" style="35" customWidth="1"/>
    <col min="531" max="542" width="5.85546875" style="35" customWidth="1"/>
    <col min="543" max="577" width="0" style="35" hidden="1" customWidth="1"/>
    <col min="578" max="578" width="8" style="35" customWidth="1"/>
    <col min="579" max="583" width="5.85546875" style="35" customWidth="1"/>
    <col min="584" max="586" width="6.5703125" style="35" customWidth="1"/>
    <col min="587" max="587" width="6.7109375" style="35" customWidth="1"/>
    <col min="588" max="599" width="5.85546875" style="35" customWidth="1"/>
    <col min="600" max="639" width="0" style="35" hidden="1" customWidth="1"/>
    <col min="640" max="767" width="10.28515625" style="35"/>
    <col min="768" max="768" width="3.140625" style="35" customWidth="1"/>
    <col min="769" max="771" width="13.5703125" style="35" customWidth="1"/>
    <col min="772" max="772" width="3" style="35" customWidth="1"/>
    <col min="773" max="775" width="13.5703125" style="35" customWidth="1"/>
    <col min="776" max="776" width="8.28515625" style="35" customWidth="1"/>
    <col min="777" max="777" width="8" style="35" customWidth="1"/>
    <col min="778" max="782" width="5.85546875" style="35" customWidth="1"/>
    <col min="783" max="783" width="6.85546875" style="35" customWidth="1"/>
    <col min="784" max="784" width="6.7109375" style="35" customWidth="1"/>
    <col min="785" max="785" width="6.85546875" style="35" customWidth="1"/>
    <col min="786" max="786" width="6.5703125" style="35" customWidth="1"/>
    <col min="787" max="798" width="5.85546875" style="35" customWidth="1"/>
    <col min="799" max="833" width="0" style="35" hidden="1" customWidth="1"/>
    <col min="834" max="834" width="8" style="35" customWidth="1"/>
    <col min="835" max="839" width="5.85546875" style="35" customWidth="1"/>
    <col min="840" max="842" width="6.5703125" style="35" customWidth="1"/>
    <col min="843" max="843" width="6.7109375" style="35" customWidth="1"/>
    <col min="844" max="855" width="5.85546875" style="35" customWidth="1"/>
    <col min="856" max="895" width="0" style="35" hidden="1" customWidth="1"/>
    <col min="896" max="1023" width="10.28515625" style="35"/>
    <col min="1024" max="1024" width="3.140625" style="35" customWidth="1"/>
    <col min="1025" max="1027" width="13.5703125" style="35" customWidth="1"/>
    <col min="1028" max="1028" width="3" style="35" customWidth="1"/>
    <col min="1029" max="1031" width="13.5703125" style="35" customWidth="1"/>
    <col min="1032" max="1032" width="8.28515625" style="35" customWidth="1"/>
    <col min="1033" max="1033" width="8" style="35" customWidth="1"/>
    <col min="1034" max="1038" width="5.85546875" style="35" customWidth="1"/>
    <col min="1039" max="1039" width="6.85546875" style="35" customWidth="1"/>
    <col min="1040" max="1040" width="6.7109375" style="35" customWidth="1"/>
    <col min="1041" max="1041" width="6.85546875" style="35" customWidth="1"/>
    <col min="1042" max="1042" width="6.5703125" style="35" customWidth="1"/>
    <col min="1043" max="1054" width="5.85546875" style="35" customWidth="1"/>
    <col min="1055" max="1089" width="0" style="35" hidden="1" customWidth="1"/>
    <col min="1090" max="1090" width="8" style="35" customWidth="1"/>
    <col min="1091" max="1095" width="5.85546875" style="35" customWidth="1"/>
    <col min="1096" max="1098" width="6.5703125" style="35" customWidth="1"/>
    <col min="1099" max="1099" width="6.7109375" style="35" customWidth="1"/>
    <col min="1100" max="1111" width="5.85546875" style="35" customWidth="1"/>
    <col min="1112" max="1151" width="0" style="35" hidden="1" customWidth="1"/>
    <col min="1152" max="1279" width="10.28515625" style="35"/>
    <col min="1280" max="1280" width="3.140625" style="35" customWidth="1"/>
    <col min="1281" max="1283" width="13.5703125" style="35" customWidth="1"/>
    <col min="1284" max="1284" width="3" style="35" customWidth="1"/>
    <col min="1285" max="1287" width="13.5703125" style="35" customWidth="1"/>
    <col min="1288" max="1288" width="8.28515625" style="35" customWidth="1"/>
    <col min="1289" max="1289" width="8" style="35" customWidth="1"/>
    <col min="1290" max="1294" width="5.85546875" style="35" customWidth="1"/>
    <col min="1295" max="1295" width="6.85546875" style="35" customWidth="1"/>
    <col min="1296" max="1296" width="6.7109375" style="35" customWidth="1"/>
    <col min="1297" max="1297" width="6.85546875" style="35" customWidth="1"/>
    <col min="1298" max="1298" width="6.5703125" style="35" customWidth="1"/>
    <col min="1299" max="1310" width="5.85546875" style="35" customWidth="1"/>
    <col min="1311" max="1345" width="0" style="35" hidden="1" customWidth="1"/>
    <col min="1346" max="1346" width="8" style="35" customWidth="1"/>
    <col min="1347" max="1351" width="5.85546875" style="35" customWidth="1"/>
    <col min="1352" max="1354" width="6.5703125" style="35" customWidth="1"/>
    <col min="1355" max="1355" width="6.7109375" style="35" customWidth="1"/>
    <col min="1356" max="1367" width="5.85546875" style="35" customWidth="1"/>
    <col min="1368" max="1407" width="0" style="35" hidden="1" customWidth="1"/>
    <col min="1408" max="1535" width="10.28515625" style="35"/>
    <col min="1536" max="1536" width="3.140625" style="35" customWidth="1"/>
    <col min="1537" max="1539" width="13.5703125" style="35" customWidth="1"/>
    <col min="1540" max="1540" width="3" style="35" customWidth="1"/>
    <col min="1541" max="1543" width="13.5703125" style="35" customWidth="1"/>
    <col min="1544" max="1544" width="8.28515625" style="35" customWidth="1"/>
    <col min="1545" max="1545" width="8" style="35" customWidth="1"/>
    <col min="1546" max="1550" width="5.85546875" style="35" customWidth="1"/>
    <col min="1551" max="1551" width="6.85546875" style="35" customWidth="1"/>
    <col min="1552" max="1552" width="6.7109375" style="35" customWidth="1"/>
    <col min="1553" max="1553" width="6.85546875" style="35" customWidth="1"/>
    <col min="1554" max="1554" width="6.5703125" style="35" customWidth="1"/>
    <col min="1555" max="1566" width="5.85546875" style="35" customWidth="1"/>
    <col min="1567" max="1601" width="0" style="35" hidden="1" customWidth="1"/>
    <col min="1602" max="1602" width="8" style="35" customWidth="1"/>
    <col min="1603" max="1607" width="5.85546875" style="35" customWidth="1"/>
    <col min="1608" max="1610" width="6.5703125" style="35" customWidth="1"/>
    <col min="1611" max="1611" width="6.7109375" style="35" customWidth="1"/>
    <col min="1612" max="1623" width="5.85546875" style="35" customWidth="1"/>
    <col min="1624" max="1663" width="0" style="35" hidden="1" customWidth="1"/>
    <col min="1664" max="1791" width="10.28515625" style="35"/>
    <col min="1792" max="1792" width="3.140625" style="35" customWidth="1"/>
    <col min="1793" max="1795" width="13.5703125" style="35" customWidth="1"/>
    <col min="1796" max="1796" width="3" style="35" customWidth="1"/>
    <col min="1797" max="1799" width="13.5703125" style="35" customWidth="1"/>
    <col min="1800" max="1800" width="8.28515625" style="35" customWidth="1"/>
    <col min="1801" max="1801" width="8" style="35" customWidth="1"/>
    <col min="1802" max="1806" width="5.85546875" style="35" customWidth="1"/>
    <col min="1807" max="1807" width="6.85546875" style="35" customWidth="1"/>
    <col min="1808" max="1808" width="6.7109375" style="35" customWidth="1"/>
    <col min="1809" max="1809" width="6.85546875" style="35" customWidth="1"/>
    <col min="1810" max="1810" width="6.5703125" style="35" customWidth="1"/>
    <col min="1811" max="1822" width="5.85546875" style="35" customWidth="1"/>
    <col min="1823" max="1857" width="0" style="35" hidden="1" customWidth="1"/>
    <col min="1858" max="1858" width="8" style="35" customWidth="1"/>
    <col min="1859" max="1863" width="5.85546875" style="35" customWidth="1"/>
    <col min="1864" max="1866" width="6.5703125" style="35" customWidth="1"/>
    <col min="1867" max="1867" width="6.7109375" style="35" customWidth="1"/>
    <col min="1868" max="1879" width="5.85546875" style="35" customWidth="1"/>
    <col min="1880" max="1919" width="0" style="35" hidden="1" customWidth="1"/>
    <col min="1920" max="2047" width="10.28515625" style="35"/>
    <col min="2048" max="2048" width="3.140625" style="35" customWidth="1"/>
    <col min="2049" max="2051" width="13.5703125" style="35" customWidth="1"/>
    <col min="2052" max="2052" width="3" style="35" customWidth="1"/>
    <col min="2053" max="2055" width="13.5703125" style="35" customWidth="1"/>
    <col min="2056" max="2056" width="8.28515625" style="35" customWidth="1"/>
    <col min="2057" max="2057" width="8" style="35" customWidth="1"/>
    <col min="2058" max="2062" width="5.85546875" style="35" customWidth="1"/>
    <col min="2063" max="2063" width="6.85546875" style="35" customWidth="1"/>
    <col min="2064" max="2064" width="6.7109375" style="35" customWidth="1"/>
    <col min="2065" max="2065" width="6.85546875" style="35" customWidth="1"/>
    <col min="2066" max="2066" width="6.5703125" style="35" customWidth="1"/>
    <col min="2067" max="2078" width="5.85546875" style="35" customWidth="1"/>
    <col min="2079" max="2113" width="0" style="35" hidden="1" customWidth="1"/>
    <col min="2114" max="2114" width="8" style="35" customWidth="1"/>
    <col min="2115" max="2119" width="5.85546875" style="35" customWidth="1"/>
    <col min="2120" max="2122" width="6.5703125" style="35" customWidth="1"/>
    <col min="2123" max="2123" width="6.7109375" style="35" customWidth="1"/>
    <col min="2124" max="2135" width="5.85546875" style="35" customWidth="1"/>
    <col min="2136" max="2175" width="0" style="35" hidden="1" customWidth="1"/>
    <col min="2176" max="2303" width="10.28515625" style="35"/>
    <col min="2304" max="2304" width="3.140625" style="35" customWidth="1"/>
    <col min="2305" max="2307" width="13.5703125" style="35" customWidth="1"/>
    <col min="2308" max="2308" width="3" style="35" customWidth="1"/>
    <col min="2309" max="2311" width="13.5703125" style="35" customWidth="1"/>
    <col min="2312" max="2312" width="8.28515625" style="35" customWidth="1"/>
    <col min="2313" max="2313" width="8" style="35" customWidth="1"/>
    <col min="2314" max="2318" width="5.85546875" style="35" customWidth="1"/>
    <col min="2319" max="2319" width="6.85546875" style="35" customWidth="1"/>
    <col min="2320" max="2320" width="6.7109375" style="35" customWidth="1"/>
    <col min="2321" max="2321" width="6.85546875" style="35" customWidth="1"/>
    <col min="2322" max="2322" width="6.5703125" style="35" customWidth="1"/>
    <col min="2323" max="2334" width="5.85546875" style="35" customWidth="1"/>
    <col min="2335" max="2369" width="0" style="35" hidden="1" customWidth="1"/>
    <col min="2370" max="2370" width="8" style="35" customWidth="1"/>
    <col min="2371" max="2375" width="5.85546875" style="35" customWidth="1"/>
    <col min="2376" max="2378" width="6.5703125" style="35" customWidth="1"/>
    <col min="2379" max="2379" width="6.7109375" style="35" customWidth="1"/>
    <col min="2380" max="2391" width="5.85546875" style="35" customWidth="1"/>
    <col min="2392" max="2431" width="0" style="35" hidden="1" customWidth="1"/>
    <col min="2432" max="2559" width="10.28515625" style="35"/>
    <col min="2560" max="2560" width="3.140625" style="35" customWidth="1"/>
    <col min="2561" max="2563" width="13.5703125" style="35" customWidth="1"/>
    <col min="2564" max="2564" width="3" style="35" customWidth="1"/>
    <col min="2565" max="2567" width="13.5703125" style="35" customWidth="1"/>
    <col min="2568" max="2568" width="8.28515625" style="35" customWidth="1"/>
    <col min="2569" max="2569" width="8" style="35" customWidth="1"/>
    <col min="2570" max="2574" width="5.85546875" style="35" customWidth="1"/>
    <col min="2575" max="2575" width="6.85546875" style="35" customWidth="1"/>
    <col min="2576" max="2576" width="6.7109375" style="35" customWidth="1"/>
    <col min="2577" max="2577" width="6.85546875" style="35" customWidth="1"/>
    <col min="2578" max="2578" width="6.5703125" style="35" customWidth="1"/>
    <col min="2579" max="2590" width="5.85546875" style="35" customWidth="1"/>
    <col min="2591" max="2625" width="0" style="35" hidden="1" customWidth="1"/>
    <col min="2626" max="2626" width="8" style="35" customWidth="1"/>
    <col min="2627" max="2631" width="5.85546875" style="35" customWidth="1"/>
    <col min="2632" max="2634" width="6.5703125" style="35" customWidth="1"/>
    <col min="2635" max="2635" width="6.7109375" style="35" customWidth="1"/>
    <col min="2636" max="2647" width="5.85546875" style="35" customWidth="1"/>
    <col min="2648" max="2687" width="0" style="35" hidden="1" customWidth="1"/>
    <col min="2688" max="2815" width="10.28515625" style="35"/>
    <col min="2816" max="2816" width="3.140625" style="35" customWidth="1"/>
    <col min="2817" max="2819" width="13.5703125" style="35" customWidth="1"/>
    <col min="2820" max="2820" width="3" style="35" customWidth="1"/>
    <col min="2821" max="2823" width="13.5703125" style="35" customWidth="1"/>
    <col min="2824" max="2824" width="8.28515625" style="35" customWidth="1"/>
    <col min="2825" max="2825" width="8" style="35" customWidth="1"/>
    <col min="2826" max="2830" width="5.85546875" style="35" customWidth="1"/>
    <col min="2831" max="2831" width="6.85546875" style="35" customWidth="1"/>
    <col min="2832" max="2832" width="6.7109375" style="35" customWidth="1"/>
    <col min="2833" max="2833" width="6.85546875" style="35" customWidth="1"/>
    <col min="2834" max="2834" width="6.5703125" style="35" customWidth="1"/>
    <col min="2835" max="2846" width="5.85546875" style="35" customWidth="1"/>
    <col min="2847" max="2881" width="0" style="35" hidden="1" customWidth="1"/>
    <col min="2882" max="2882" width="8" style="35" customWidth="1"/>
    <col min="2883" max="2887" width="5.85546875" style="35" customWidth="1"/>
    <col min="2888" max="2890" width="6.5703125" style="35" customWidth="1"/>
    <col min="2891" max="2891" width="6.7109375" style="35" customWidth="1"/>
    <col min="2892" max="2903" width="5.85546875" style="35" customWidth="1"/>
    <col min="2904" max="2943" width="0" style="35" hidden="1" customWidth="1"/>
    <col min="2944" max="3071" width="10.28515625" style="35"/>
    <col min="3072" max="3072" width="3.140625" style="35" customWidth="1"/>
    <col min="3073" max="3075" width="13.5703125" style="35" customWidth="1"/>
    <col min="3076" max="3076" width="3" style="35" customWidth="1"/>
    <col min="3077" max="3079" width="13.5703125" style="35" customWidth="1"/>
    <col min="3080" max="3080" width="8.28515625" style="35" customWidth="1"/>
    <col min="3081" max="3081" width="8" style="35" customWidth="1"/>
    <col min="3082" max="3086" width="5.85546875" style="35" customWidth="1"/>
    <col min="3087" max="3087" width="6.85546875" style="35" customWidth="1"/>
    <col min="3088" max="3088" width="6.7109375" style="35" customWidth="1"/>
    <col min="3089" max="3089" width="6.85546875" style="35" customWidth="1"/>
    <col min="3090" max="3090" width="6.5703125" style="35" customWidth="1"/>
    <col min="3091" max="3102" width="5.85546875" style="35" customWidth="1"/>
    <col min="3103" max="3137" width="0" style="35" hidden="1" customWidth="1"/>
    <col min="3138" max="3138" width="8" style="35" customWidth="1"/>
    <col min="3139" max="3143" width="5.85546875" style="35" customWidth="1"/>
    <col min="3144" max="3146" width="6.5703125" style="35" customWidth="1"/>
    <col min="3147" max="3147" width="6.7109375" style="35" customWidth="1"/>
    <col min="3148" max="3159" width="5.85546875" style="35" customWidth="1"/>
    <col min="3160" max="3199" width="0" style="35" hidden="1" customWidth="1"/>
    <col min="3200" max="3327" width="10.28515625" style="35"/>
    <col min="3328" max="3328" width="3.140625" style="35" customWidth="1"/>
    <col min="3329" max="3331" width="13.5703125" style="35" customWidth="1"/>
    <col min="3332" max="3332" width="3" style="35" customWidth="1"/>
    <col min="3333" max="3335" width="13.5703125" style="35" customWidth="1"/>
    <col min="3336" max="3336" width="8.28515625" style="35" customWidth="1"/>
    <col min="3337" max="3337" width="8" style="35" customWidth="1"/>
    <col min="3338" max="3342" width="5.85546875" style="35" customWidth="1"/>
    <col min="3343" max="3343" width="6.85546875" style="35" customWidth="1"/>
    <col min="3344" max="3344" width="6.7109375" style="35" customWidth="1"/>
    <col min="3345" max="3345" width="6.85546875" style="35" customWidth="1"/>
    <col min="3346" max="3346" width="6.5703125" style="35" customWidth="1"/>
    <col min="3347" max="3358" width="5.85546875" style="35" customWidth="1"/>
    <col min="3359" max="3393" width="0" style="35" hidden="1" customWidth="1"/>
    <col min="3394" max="3394" width="8" style="35" customWidth="1"/>
    <col min="3395" max="3399" width="5.85546875" style="35" customWidth="1"/>
    <col min="3400" max="3402" width="6.5703125" style="35" customWidth="1"/>
    <col min="3403" max="3403" width="6.7109375" style="35" customWidth="1"/>
    <col min="3404" max="3415" width="5.85546875" style="35" customWidth="1"/>
    <col min="3416" max="3455" width="0" style="35" hidden="1" customWidth="1"/>
    <col min="3456" max="3583" width="10.28515625" style="35"/>
    <col min="3584" max="3584" width="3.140625" style="35" customWidth="1"/>
    <col min="3585" max="3587" width="13.5703125" style="35" customWidth="1"/>
    <col min="3588" max="3588" width="3" style="35" customWidth="1"/>
    <col min="3589" max="3591" width="13.5703125" style="35" customWidth="1"/>
    <col min="3592" max="3592" width="8.28515625" style="35" customWidth="1"/>
    <col min="3593" max="3593" width="8" style="35" customWidth="1"/>
    <col min="3594" max="3598" width="5.85546875" style="35" customWidth="1"/>
    <col min="3599" max="3599" width="6.85546875" style="35" customWidth="1"/>
    <col min="3600" max="3600" width="6.7109375" style="35" customWidth="1"/>
    <col min="3601" max="3601" width="6.85546875" style="35" customWidth="1"/>
    <col min="3602" max="3602" width="6.5703125" style="35" customWidth="1"/>
    <col min="3603" max="3614" width="5.85546875" style="35" customWidth="1"/>
    <col min="3615" max="3649" width="0" style="35" hidden="1" customWidth="1"/>
    <col min="3650" max="3650" width="8" style="35" customWidth="1"/>
    <col min="3651" max="3655" width="5.85546875" style="35" customWidth="1"/>
    <col min="3656" max="3658" width="6.5703125" style="35" customWidth="1"/>
    <col min="3659" max="3659" width="6.7109375" style="35" customWidth="1"/>
    <col min="3660" max="3671" width="5.85546875" style="35" customWidth="1"/>
    <col min="3672" max="3711" width="0" style="35" hidden="1" customWidth="1"/>
    <col min="3712" max="3839" width="10.28515625" style="35"/>
    <col min="3840" max="3840" width="3.140625" style="35" customWidth="1"/>
    <col min="3841" max="3843" width="13.5703125" style="35" customWidth="1"/>
    <col min="3844" max="3844" width="3" style="35" customWidth="1"/>
    <col min="3845" max="3847" width="13.5703125" style="35" customWidth="1"/>
    <col min="3848" max="3848" width="8.28515625" style="35" customWidth="1"/>
    <col min="3849" max="3849" width="8" style="35" customWidth="1"/>
    <col min="3850" max="3854" width="5.85546875" style="35" customWidth="1"/>
    <col min="3855" max="3855" width="6.85546875" style="35" customWidth="1"/>
    <col min="3856" max="3856" width="6.7109375" style="35" customWidth="1"/>
    <col min="3857" max="3857" width="6.85546875" style="35" customWidth="1"/>
    <col min="3858" max="3858" width="6.5703125" style="35" customWidth="1"/>
    <col min="3859" max="3870" width="5.85546875" style="35" customWidth="1"/>
    <col min="3871" max="3905" width="0" style="35" hidden="1" customWidth="1"/>
    <col min="3906" max="3906" width="8" style="35" customWidth="1"/>
    <col min="3907" max="3911" width="5.85546875" style="35" customWidth="1"/>
    <col min="3912" max="3914" width="6.5703125" style="35" customWidth="1"/>
    <col min="3915" max="3915" width="6.7109375" style="35" customWidth="1"/>
    <col min="3916" max="3927" width="5.85546875" style="35" customWidth="1"/>
    <col min="3928" max="3967" width="0" style="35" hidden="1" customWidth="1"/>
    <col min="3968" max="4095" width="10.28515625" style="35"/>
    <col min="4096" max="4096" width="3.140625" style="35" customWidth="1"/>
    <col min="4097" max="4099" width="13.5703125" style="35" customWidth="1"/>
    <col min="4100" max="4100" width="3" style="35" customWidth="1"/>
    <col min="4101" max="4103" width="13.5703125" style="35" customWidth="1"/>
    <col min="4104" max="4104" width="8.28515625" style="35" customWidth="1"/>
    <col min="4105" max="4105" width="8" style="35" customWidth="1"/>
    <col min="4106" max="4110" width="5.85546875" style="35" customWidth="1"/>
    <col min="4111" max="4111" width="6.85546875" style="35" customWidth="1"/>
    <col min="4112" max="4112" width="6.7109375" style="35" customWidth="1"/>
    <col min="4113" max="4113" width="6.85546875" style="35" customWidth="1"/>
    <col min="4114" max="4114" width="6.5703125" style="35" customWidth="1"/>
    <col min="4115" max="4126" width="5.85546875" style="35" customWidth="1"/>
    <col min="4127" max="4161" width="0" style="35" hidden="1" customWidth="1"/>
    <col min="4162" max="4162" width="8" style="35" customWidth="1"/>
    <col min="4163" max="4167" width="5.85546875" style="35" customWidth="1"/>
    <col min="4168" max="4170" width="6.5703125" style="35" customWidth="1"/>
    <col min="4171" max="4171" width="6.7109375" style="35" customWidth="1"/>
    <col min="4172" max="4183" width="5.85546875" style="35" customWidth="1"/>
    <col min="4184" max="4223" width="0" style="35" hidden="1" customWidth="1"/>
    <col min="4224" max="4351" width="10.28515625" style="35"/>
    <col min="4352" max="4352" width="3.140625" style="35" customWidth="1"/>
    <col min="4353" max="4355" width="13.5703125" style="35" customWidth="1"/>
    <col min="4356" max="4356" width="3" style="35" customWidth="1"/>
    <col min="4357" max="4359" width="13.5703125" style="35" customWidth="1"/>
    <col min="4360" max="4360" width="8.28515625" style="35" customWidth="1"/>
    <col min="4361" max="4361" width="8" style="35" customWidth="1"/>
    <col min="4362" max="4366" width="5.85546875" style="35" customWidth="1"/>
    <col min="4367" max="4367" width="6.85546875" style="35" customWidth="1"/>
    <col min="4368" max="4368" width="6.7109375" style="35" customWidth="1"/>
    <col min="4369" max="4369" width="6.85546875" style="35" customWidth="1"/>
    <col min="4370" max="4370" width="6.5703125" style="35" customWidth="1"/>
    <col min="4371" max="4382" width="5.85546875" style="35" customWidth="1"/>
    <col min="4383" max="4417" width="0" style="35" hidden="1" customWidth="1"/>
    <col min="4418" max="4418" width="8" style="35" customWidth="1"/>
    <col min="4419" max="4423" width="5.85546875" style="35" customWidth="1"/>
    <col min="4424" max="4426" width="6.5703125" style="35" customWidth="1"/>
    <col min="4427" max="4427" width="6.7109375" style="35" customWidth="1"/>
    <col min="4428" max="4439" width="5.85546875" style="35" customWidth="1"/>
    <col min="4440" max="4479" width="0" style="35" hidden="1" customWidth="1"/>
    <col min="4480" max="4607" width="10.28515625" style="35"/>
    <col min="4608" max="4608" width="3.140625" style="35" customWidth="1"/>
    <col min="4609" max="4611" width="13.5703125" style="35" customWidth="1"/>
    <col min="4612" max="4612" width="3" style="35" customWidth="1"/>
    <col min="4613" max="4615" width="13.5703125" style="35" customWidth="1"/>
    <col min="4616" max="4616" width="8.28515625" style="35" customWidth="1"/>
    <col min="4617" max="4617" width="8" style="35" customWidth="1"/>
    <col min="4618" max="4622" width="5.85546875" style="35" customWidth="1"/>
    <col min="4623" max="4623" width="6.85546875" style="35" customWidth="1"/>
    <col min="4624" max="4624" width="6.7109375" style="35" customWidth="1"/>
    <col min="4625" max="4625" width="6.85546875" style="35" customWidth="1"/>
    <col min="4626" max="4626" width="6.5703125" style="35" customWidth="1"/>
    <col min="4627" max="4638" width="5.85546875" style="35" customWidth="1"/>
    <col min="4639" max="4673" width="0" style="35" hidden="1" customWidth="1"/>
    <col min="4674" max="4674" width="8" style="35" customWidth="1"/>
    <col min="4675" max="4679" width="5.85546875" style="35" customWidth="1"/>
    <col min="4680" max="4682" width="6.5703125" style="35" customWidth="1"/>
    <col min="4683" max="4683" width="6.7109375" style="35" customWidth="1"/>
    <col min="4684" max="4695" width="5.85546875" style="35" customWidth="1"/>
    <col min="4696" max="4735" width="0" style="35" hidden="1" customWidth="1"/>
    <col min="4736" max="4863" width="10.28515625" style="35"/>
    <col min="4864" max="4864" width="3.140625" style="35" customWidth="1"/>
    <col min="4865" max="4867" width="13.5703125" style="35" customWidth="1"/>
    <col min="4868" max="4868" width="3" style="35" customWidth="1"/>
    <col min="4869" max="4871" width="13.5703125" style="35" customWidth="1"/>
    <col min="4872" max="4872" width="8.28515625" style="35" customWidth="1"/>
    <col min="4873" max="4873" width="8" style="35" customWidth="1"/>
    <col min="4874" max="4878" width="5.85546875" style="35" customWidth="1"/>
    <col min="4879" max="4879" width="6.85546875" style="35" customWidth="1"/>
    <col min="4880" max="4880" width="6.7109375" style="35" customWidth="1"/>
    <col min="4881" max="4881" width="6.85546875" style="35" customWidth="1"/>
    <col min="4882" max="4882" width="6.5703125" style="35" customWidth="1"/>
    <col min="4883" max="4894" width="5.85546875" style="35" customWidth="1"/>
    <col min="4895" max="4929" width="0" style="35" hidden="1" customWidth="1"/>
    <col min="4930" max="4930" width="8" style="35" customWidth="1"/>
    <col min="4931" max="4935" width="5.85546875" style="35" customWidth="1"/>
    <col min="4936" max="4938" width="6.5703125" style="35" customWidth="1"/>
    <col min="4939" max="4939" width="6.7109375" style="35" customWidth="1"/>
    <col min="4940" max="4951" width="5.85546875" style="35" customWidth="1"/>
    <col min="4952" max="4991" width="0" style="35" hidden="1" customWidth="1"/>
    <col min="4992" max="5119" width="10.28515625" style="35"/>
    <col min="5120" max="5120" width="3.140625" style="35" customWidth="1"/>
    <col min="5121" max="5123" width="13.5703125" style="35" customWidth="1"/>
    <col min="5124" max="5124" width="3" style="35" customWidth="1"/>
    <col min="5125" max="5127" width="13.5703125" style="35" customWidth="1"/>
    <col min="5128" max="5128" width="8.28515625" style="35" customWidth="1"/>
    <col min="5129" max="5129" width="8" style="35" customWidth="1"/>
    <col min="5130" max="5134" width="5.85546875" style="35" customWidth="1"/>
    <col min="5135" max="5135" width="6.85546875" style="35" customWidth="1"/>
    <col min="5136" max="5136" width="6.7109375" style="35" customWidth="1"/>
    <col min="5137" max="5137" width="6.85546875" style="35" customWidth="1"/>
    <col min="5138" max="5138" width="6.5703125" style="35" customWidth="1"/>
    <col min="5139" max="5150" width="5.85546875" style="35" customWidth="1"/>
    <col min="5151" max="5185" width="0" style="35" hidden="1" customWidth="1"/>
    <col min="5186" max="5186" width="8" style="35" customWidth="1"/>
    <col min="5187" max="5191" width="5.85546875" style="35" customWidth="1"/>
    <col min="5192" max="5194" width="6.5703125" style="35" customWidth="1"/>
    <col min="5195" max="5195" width="6.7109375" style="35" customWidth="1"/>
    <col min="5196" max="5207" width="5.85546875" style="35" customWidth="1"/>
    <col min="5208" max="5247" width="0" style="35" hidden="1" customWidth="1"/>
    <col min="5248" max="5375" width="10.28515625" style="35"/>
    <col min="5376" max="5376" width="3.140625" style="35" customWidth="1"/>
    <col min="5377" max="5379" width="13.5703125" style="35" customWidth="1"/>
    <col min="5380" max="5380" width="3" style="35" customWidth="1"/>
    <col min="5381" max="5383" width="13.5703125" style="35" customWidth="1"/>
    <col min="5384" max="5384" width="8.28515625" style="35" customWidth="1"/>
    <col min="5385" max="5385" width="8" style="35" customWidth="1"/>
    <col min="5386" max="5390" width="5.85546875" style="35" customWidth="1"/>
    <col min="5391" max="5391" width="6.85546875" style="35" customWidth="1"/>
    <col min="5392" max="5392" width="6.7109375" style="35" customWidth="1"/>
    <col min="5393" max="5393" width="6.85546875" style="35" customWidth="1"/>
    <col min="5394" max="5394" width="6.5703125" style="35" customWidth="1"/>
    <col min="5395" max="5406" width="5.85546875" style="35" customWidth="1"/>
    <col min="5407" max="5441" width="0" style="35" hidden="1" customWidth="1"/>
    <col min="5442" max="5442" width="8" style="35" customWidth="1"/>
    <col min="5443" max="5447" width="5.85546875" style="35" customWidth="1"/>
    <col min="5448" max="5450" width="6.5703125" style="35" customWidth="1"/>
    <col min="5451" max="5451" width="6.7109375" style="35" customWidth="1"/>
    <col min="5452" max="5463" width="5.85546875" style="35" customWidth="1"/>
    <col min="5464" max="5503" width="0" style="35" hidden="1" customWidth="1"/>
    <col min="5504" max="5631" width="10.28515625" style="35"/>
    <col min="5632" max="5632" width="3.140625" style="35" customWidth="1"/>
    <col min="5633" max="5635" width="13.5703125" style="35" customWidth="1"/>
    <col min="5636" max="5636" width="3" style="35" customWidth="1"/>
    <col min="5637" max="5639" width="13.5703125" style="35" customWidth="1"/>
    <col min="5640" max="5640" width="8.28515625" style="35" customWidth="1"/>
    <col min="5641" max="5641" width="8" style="35" customWidth="1"/>
    <col min="5642" max="5646" width="5.85546875" style="35" customWidth="1"/>
    <col min="5647" max="5647" width="6.85546875" style="35" customWidth="1"/>
    <col min="5648" max="5648" width="6.7109375" style="35" customWidth="1"/>
    <col min="5649" max="5649" width="6.85546875" style="35" customWidth="1"/>
    <col min="5650" max="5650" width="6.5703125" style="35" customWidth="1"/>
    <col min="5651" max="5662" width="5.85546875" style="35" customWidth="1"/>
    <col min="5663" max="5697" width="0" style="35" hidden="1" customWidth="1"/>
    <col min="5698" max="5698" width="8" style="35" customWidth="1"/>
    <col min="5699" max="5703" width="5.85546875" style="35" customWidth="1"/>
    <col min="5704" max="5706" width="6.5703125" style="35" customWidth="1"/>
    <col min="5707" max="5707" width="6.7109375" style="35" customWidth="1"/>
    <col min="5708" max="5719" width="5.85546875" style="35" customWidth="1"/>
    <col min="5720" max="5759" width="0" style="35" hidden="1" customWidth="1"/>
    <col min="5760" max="5887" width="10.28515625" style="35"/>
    <col min="5888" max="5888" width="3.140625" style="35" customWidth="1"/>
    <col min="5889" max="5891" width="13.5703125" style="35" customWidth="1"/>
    <col min="5892" max="5892" width="3" style="35" customWidth="1"/>
    <col min="5893" max="5895" width="13.5703125" style="35" customWidth="1"/>
    <col min="5896" max="5896" width="8.28515625" style="35" customWidth="1"/>
    <col min="5897" max="5897" width="8" style="35" customWidth="1"/>
    <col min="5898" max="5902" width="5.85546875" style="35" customWidth="1"/>
    <col min="5903" max="5903" width="6.85546875" style="35" customWidth="1"/>
    <col min="5904" max="5904" width="6.7109375" style="35" customWidth="1"/>
    <col min="5905" max="5905" width="6.85546875" style="35" customWidth="1"/>
    <col min="5906" max="5906" width="6.5703125" style="35" customWidth="1"/>
    <col min="5907" max="5918" width="5.85546875" style="35" customWidth="1"/>
    <col min="5919" max="5953" width="0" style="35" hidden="1" customWidth="1"/>
    <col min="5954" max="5954" width="8" style="35" customWidth="1"/>
    <col min="5955" max="5959" width="5.85546875" style="35" customWidth="1"/>
    <col min="5960" max="5962" width="6.5703125" style="35" customWidth="1"/>
    <col min="5963" max="5963" width="6.7109375" style="35" customWidth="1"/>
    <col min="5964" max="5975" width="5.85546875" style="35" customWidth="1"/>
    <col min="5976" max="6015" width="0" style="35" hidden="1" customWidth="1"/>
    <col min="6016" max="6143" width="10.28515625" style="35"/>
    <col min="6144" max="6144" width="3.140625" style="35" customWidth="1"/>
    <col min="6145" max="6147" width="13.5703125" style="35" customWidth="1"/>
    <col min="6148" max="6148" width="3" style="35" customWidth="1"/>
    <col min="6149" max="6151" width="13.5703125" style="35" customWidth="1"/>
    <col min="6152" max="6152" width="8.28515625" style="35" customWidth="1"/>
    <col min="6153" max="6153" width="8" style="35" customWidth="1"/>
    <col min="6154" max="6158" width="5.85546875" style="35" customWidth="1"/>
    <col min="6159" max="6159" width="6.85546875" style="35" customWidth="1"/>
    <col min="6160" max="6160" width="6.7109375" style="35" customWidth="1"/>
    <col min="6161" max="6161" width="6.85546875" style="35" customWidth="1"/>
    <col min="6162" max="6162" width="6.5703125" style="35" customWidth="1"/>
    <col min="6163" max="6174" width="5.85546875" style="35" customWidth="1"/>
    <col min="6175" max="6209" width="0" style="35" hidden="1" customWidth="1"/>
    <col min="6210" max="6210" width="8" style="35" customWidth="1"/>
    <col min="6211" max="6215" width="5.85546875" style="35" customWidth="1"/>
    <col min="6216" max="6218" width="6.5703125" style="35" customWidth="1"/>
    <col min="6219" max="6219" width="6.7109375" style="35" customWidth="1"/>
    <col min="6220" max="6231" width="5.85546875" style="35" customWidth="1"/>
    <col min="6232" max="6271" width="0" style="35" hidden="1" customWidth="1"/>
    <col min="6272" max="6399" width="10.28515625" style="35"/>
    <col min="6400" max="6400" width="3.140625" style="35" customWidth="1"/>
    <col min="6401" max="6403" width="13.5703125" style="35" customWidth="1"/>
    <col min="6404" max="6404" width="3" style="35" customWidth="1"/>
    <col min="6405" max="6407" width="13.5703125" style="35" customWidth="1"/>
    <col min="6408" max="6408" width="8.28515625" style="35" customWidth="1"/>
    <col min="6409" max="6409" width="8" style="35" customWidth="1"/>
    <col min="6410" max="6414" width="5.85546875" style="35" customWidth="1"/>
    <col min="6415" max="6415" width="6.85546875" style="35" customWidth="1"/>
    <col min="6416" max="6416" width="6.7109375" style="35" customWidth="1"/>
    <col min="6417" max="6417" width="6.85546875" style="35" customWidth="1"/>
    <col min="6418" max="6418" width="6.5703125" style="35" customWidth="1"/>
    <col min="6419" max="6430" width="5.85546875" style="35" customWidth="1"/>
    <col min="6431" max="6465" width="0" style="35" hidden="1" customWidth="1"/>
    <col min="6466" max="6466" width="8" style="35" customWidth="1"/>
    <col min="6467" max="6471" width="5.85546875" style="35" customWidth="1"/>
    <col min="6472" max="6474" width="6.5703125" style="35" customWidth="1"/>
    <col min="6475" max="6475" width="6.7109375" style="35" customWidth="1"/>
    <col min="6476" max="6487" width="5.85546875" style="35" customWidth="1"/>
    <col min="6488" max="6527" width="0" style="35" hidden="1" customWidth="1"/>
    <col min="6528" max="6655" width="10.28515625" style="35"/>
    <col min="6656" max="6656" width="3.140625" style="35" customWidth="1"/>
    <col min="6657" max="6659" width="13.5703125" style="35" customWidth="1"/>
    <col min="6660" max="6660" width="3" style="35" customWidth="1"/>
    <col min="6661" max="6663" width="13.5703125" style="35" customWidth="1"/>
    <col min="6664" max="6664" width="8.28515625" style="35" customWidth="1"/>
    <col min="6665" max="6665" width="8" style="35" customWidth="1"/>
    <col min="6666" max="6670" width="5.85546875" style="35" customWidth="1"/>
    <col min="6671" max="6671" width="6.85546875" style="35" customWidth="1"/>
    <col min="6672" max="6672" width="6.7109375" style="35" customWidth="1"/>
    <col min="6673" max="6673" width="6.85546875" style="35" customWidth="1"/>
    <col min="6674" max="6674" width="6.5703125" style="35" customWidth="1"/>
    <col min="6675" max="6686" width="5.85546875" style="35" customWidth="1"/>
    <col min="6687" max="6721" width="0" style="35" hidden="1" customWidth="1"/>
    <col min="6722" max="6722" width="8" style="35" customWidth="1"/>
    <col min="6723" max="6727" width="5.85546875" style="35" customWidth="1"/>
    <col min="6728" max="6730" width="6.5703125" style="35" customWidth="1"/>
    <col min="6731" max="6731" width="6.7109375" style="35" customWidth="1"/>
    <col min="6732" max="6743" width="5.85546875" style="35" customWidth="1"/>
    <col min="6744" max="6783" width="0" style="35" hidden="1" customWidth="1"/>
    <col min="6784" max="6911" width="10.28515625" style="35"/>
    <col min="6912" max="6912" width="3.140625" style="35" customWidth="1"/>
    <col min="6913" max="6915" width="13.5703125" style="35" customWidth="1"/>
    <col min="6916" max="6916" width="3" style="35" customWidth="1"/>
    <col min="6917" max="6919" width="13.5703125" style="35" customWidth="1"/>
    <col min="6920" max="6920" width="8.28515625" style="35" customWidth="1"/>
    <col min="6921" max="6921" width="8" style="35" customWidth="1"/>
    <col min="6922" max="6926" width="5.85546875" style="35" customWidth="1"/>
    <col min="6927" max="6927" width="6.85546875" style="35" customWidth="1"/>
    <col min="6928" max="6928" width="6.7109375" style="35" customWidth="1"/>
    <col min="6929" max="6929" width="6.85546875" style="35" customWidth="1"/>
    <col min="6930" max="6930" width="6.5703125" style="35" customWidth="1"/>
    <col min="6931" max="6942" width="5.85546875" style="35" customWidth="1"/>
    <col min="6943" max="6977" width="0" style="35" hidden="1" customWidth="1"/>
    <col min="6978" max="6978" width="8" style="35" customWidth="1"/>
    <col min="6979" max="6983" width="5.85546875" style="35" customWidth="1"/>
    <col min="6984" max="6986" width="6.5703125" style="35" customWidth="1"/>
    <col min="6987" max="6987" width="6.7109375" style="35" customWidth="1"/>
    <col min="6988" max="6999" width="5.85546875" style="35" customWidth="1"/>
    <col min="7000" max="7039" width="0" style="35" hidden="1" customWidth="1"/>
    <col min="7040" max="7167" width="10.28515625" style="35"/>
    <col min="7168" max="7168" width="3.140625" style="35" customWidth="1"/>
    <col min="7169" max="7171" width="13.5703125" style="35" customWidth="1"/>
    <col min="7172" max="7172" width="3" style="35" customWidth="1"/>
    <col min="7173" max="7175" width="13.5703125" style="35" customWidth="1"/>
    <col min="7176" max="7176" width="8.28515625" style="35" customWidth="1"/>
    <col min="7177" max="7177" width="8" style="35" customWidth="1"/>
    <col min="7178" max="7182" width="5.85546875" style="35" customWidth="1"/>
    <col min="7183" max="7183" width="6.85546875" style="35" customWidth="1"/>
    <col min="7184" max="7184" width="6.7109375" style="35" customWidth="1"/>
    <col min="7185" max="7185" width="6.85546875" style="35" customWidth="1"/>
    <col min="7186" max="7186" width="6.5703125" style="35" customWidth="1"/>
    <col min="7187" max="7198" width="5.85546875" style="35" customWidth="1"/>
    <col min="7199" max="7233" width="0" style="35" hidden="1" customWidth="1"/>
    <col min="7234" max="7234" width="8" style="35" customWidth="1"/>
    <col min="7235" max="7239" width="5.85546875" style="35" customWidth="1"/>
    <col min="7240" max="7242" width="6.5703125" style="35" customWidth="1"/>
    <col min="7243" max="7243" width="6.7109375" style="35" customWidth="1"/>
    <col min="7244" max="7255" width="5.85546875" style="35" customWidth="1"/>
    <col min="7256" max="7295" width="0" style="35" hidden="1" customWidth="1"/>
    <col min="7296" max="7423" width="10.28515625" style="35"/>
    <col min="7424" max="7424" width="3.140625" style="35" customWidth="1"/>
    <col min="7425" max="7427" width="13.5703125" style="35" customWidth="1"/>
    <col min="7428" max="7428" width="3" style="35" customWidth="1"/>
    <col min="7429" max="7431" width="13.5703125" style="35" customWidth="1"/>
    <col min="7432" max="7432" width="8.28515625" style="35" customWidth="1"/>
    <col min="7433" max="7433" width="8" style="35" customWidth="1"/>
    <col min="7434" max="7438" width="5.85546875" style="35" customWidth="1"/>
    <col min="7439" max="7439" width="6.85546875" style="35" customWidth="1"/>
    <col min="7440" max="7440" width="6.7109375" style="35" customWidth="1"/>
    <col min="7441" max="7441" width="6.85546875" style="35" customWidth="1"/>
    <col min="7442" max="7442" width="6.5703125" style="35" customWidth="1"/>
    <col min="7443" max="7454" width="5.85546875" style="35" customWidth="1"/>
    <col min="7455" max="7489" width="0" style="35" hidden="1" customWidth="1"/>
    <col min="7490" max="7490" width="8" style="35" customWidth="1"/>
    <col min="7491" max="7495" width="5.85546875" style="35" customWidth="1"/>
    <col min="7496" max="7498" width="6.5703125" style="35" customWidth="1"/>
    <col min="7499" max="7499" width="6.7109375" style="35" customWidth="1"/>
    <col min="7500" max="7511" width="5.85546875" style="35" customWidth="1"/>
    <col min="7512" max="7551" width="0" style="35" hidden="1" customWidth="1"/>
    <col min="7552" max="7679" width="10.28515625" style="35"/>
    <col min="7680" max="7680" width="3.140625" style="35" customWidth="1"/>
    <col min="7681" max="7683" width="13.5703125" style="35" customWidth="1"/>
    <col min="7684" max="7684" width="3" style="35" customWidth="1"/>
    <col min="7685" max="7687" width="13.5703125" style="35" customWidth="1"/>
    <col min="7688" max="7688" width="8.28515625" style="35" customWidth="1"/>
    <col min="7689" max="7689" width="8" style="35" customWidth="1"/>
    <col min="7690" max="7694" width="5.85546875" style="35" customWidth="1"/>
    <col min="7695" max="7695" width="6.85546875" style="35" customWidth="1"/>
    <col min="7696" max="7696" width="6.7109375" style="35" customWidth="1"/>
    <col min="7697" max="7697" width="6.85546875" style="35" customWidth="1"/>
    <col min="7698" max="7698" width="6.5703125" style="35" customWidth="1"/>
    <col min="7699" max="7710" width="5.85546875" style="35" customWidth="1"/>
    <col min="7711" max="7745" width="0" style="35" hidden="1" customWidth="1"/>
    <col min="7746" max="7746" width="8" style="35" customWidth="1"/>
    <col min="7747" max="7751" width="5.85546875" style="35" customWidth="1"/>
    <col min="7752" max="7754" width="6.5703125" style="35" customWidth="1"/>
    <col min="7755" max="7755" width="6.7109375" style="35" customWidth="1"/>
    <col min="7756" max="7767" width="5.85546875" style="35" customWidth="1"/>
    <col min="7768" max="7807" width="0" style="35" hidden="1" customWidth="1"/>
    <col min="7808" max="7935" width="10.28515625" style="35"/>
    <col min="7936" max="7936" width="3.140625" style="35" customWidth="1"/>
    <col min="7937" max="7939" width="13.5703125" style="35" customWidth="1"/>
    <col min="7940" max="7940" width="3" style="35" customWidth="1"/>
    <col min="7941" max="7943" width="13.5703125" style="35" customWidth="1"/>
    <col min="7944" max="7944" width="8.28515625" style="35" customWidth="1"/>
    <col min="7945" max="7945" width="8" style="35" customWidth="1"/>
    <col min="7946" max="7950" width="5.85546875" style="35" customWidth="1"/>
    <col min="7951" max="7951" width="6.85546875" style="35" customWidth="1"/>
    <col min="7952" max="7952" width="6.7109375" style="35" customWidth="1"/>
    <col min="7953" max="7953" width="6.85546875" style="35" customWidth="1"/>
    <col min="7954" max="7954" width="6.5703125" style="35" customWidth="1"/>
    <col min="7955" max="7966" width="5.85546875" style="35" customWidth="1"/>
    <col min="7967" max="8001" width="0" style="35" hidden="1" customWidth="1"/>
    <col min="8002" max="8002" width="8" style="35" customWidth="1"/>
    <col min="8003" max="8007" width="5.85546875" style="35" customWidth="1"/>
    <col min="8008" max="8010" width="6.5703125" style="35" customWidth="1"/>
    <col min="8011" max="8011" width="6.7109375" style="35" customWidth="1"/>
    <col min="8012" max="8023" width="5.85546875" style="35" customWidth="1"/>
    <col min="8024" max="8063" width="0" style="35" hidden="1" customWidth="1"/>
    <col min="8064" max="8191" width="10.28515625" style="35"/>
    <col min="8192" max="8192" width="3.140625" style="35" customWidth="1"/>
    <col min="8193" max="8195" width="13.5703125" style="35" customWidth="1"/>
    <col min="8196" max="8196" width="3" style="35" customWidth="1"/>
    <col min="8197" max="8199" width="13.5703125" style="35" customWidth="1"/>
    <col min="8200" max="8200" width="8.28515625" style="35" customWidth="1"/>
    <col min="8201" max="8201" width="8" style="35" customWidth="1"/>
    <col min="8202" max="8206" width="5.85546875" style="35" customWidth="1"/>
    <col min="8207" max="8207" width="6.85546875" style="35" customWidth="1"/>
    <col min="8208" max="8208" width="6.7109375" style="35" customWidth="1"/>
    <col min="8209" max="8209" width="6.85546875" style="35" customWidth="1"/>
    <col min="8210" max="8210" width="6.5703125" style="35" customWidth="1"/>
    <col min="8211" max="8222" width="5.85546875" style="35" customWidth="1"/>
    <col min="8223" max="8257" width="0" style="35" hidden="1" customWidth="1"/>
    <col min="8258" max="8258" width="8" style="35" customWidth="1"/>
    <col min="8259" max="8263" width="5.85546875" style="35" customWidth="1"/>
    <col min="8264" max="8266" width="6.5703125" style="35" customWidth="1"/>
    <col min="8267" max="8267" width="6.7109375" style="35" customWidth="1"/>
    <col min="8268" max="8279" width="5.85546875" style="35" customWidth="1"/>
    <col min="8280" max="8319" width="0" style="35" hidden="1" customWidth="1"/>
    <col min="8320" max="8447" width="10.28515625" style="35"/>
    <col min="8448" max="8448" width="3.140625" style="35" customWidth="1"/>
    <col min="8449" max="8451" width="13.5703125" style="35" customWidth="1"/>
    <col min="8452" max="8452" width="3" style="35" customWidth="1"/>
    <col min="8453" max="8455" width="13.5703125" style="35" customWidth="1"/>
    <col min="8456" max="8456" width="8.28515625" style="35" customWidth="1"/>
    <col min="8457" max="8457" width="8" style="35" customWidth="1"/>
    <col min="8458" max="8462" width="5.85546875" style="35" customWidth="1"/>
    <col min="8463" max="8463" width="6.85546875" style="35" customWidth="1"/>
    <col min="8464" max="8464" width="6.7109375" style="35" customWidth="1"/>
    <col min="8465" max="8465" width="6.85546875" style="35" customWidth="1"/>
    <col min="8466" max="8466" width="6.5703125" style="35" customWidth="1"/>
    <col min="8467" max="8478" width="5.85546875" style="35" customWidth="1"/>
    <col min="8479" max="8513" width="0" style="35" hidden="1" customWidth="1"/>
    <col min="8514" max="8514" width="8" style="35" customWidth="1"/>
    <col min="8515" max="8519" width="5.85546875" style="35" customWidth="1"/>
    <col min="8520" max="8522" width="6.5703125" style="35" customWidth="1"/>
    <col min="8523" max="8523" width="6.7109375" style="35" customWidth="1"/>
    <col min="8524" max="8535" width="5.85546875" style="35" customWidth="1"/>
    <col min="8536" max="8575" width="0" style="35" hidden="1" customWidth="1"/>
    <col min="8576" max="8703" width="10.28515625" style="35"/>
    <col min="8704" max="8704" width="3.140625" style="35" customWidth="1"/>
    <col min="8705" max="8707" width="13.5703125" style="35" customWidth="1"/>
    <col min="8708" max="8708" width="3" style="35" customWidth="1"/>
    <col min="8709" max="8711" width="13.5703125" style="35" customWidth="1"/>
    <col min="8712" max="8712" width="8.28515625" style="35" customWidth="1"/>
    <col min="8713" max="8713" width="8" style="35" customWidth="1"/>
    <col min="8714" max="8718" width="5.85546875" style="35" customWidth="1"/>
    <col min="8719" max="8719" width="6.85546875" style="35" customWidth="1"/>
    <col min="8720" max="8720" width="6.7109375" style="35" customWidth="1"/>
    <col min="8721" max="8721" width="6.85546875" style="35" customWidth="1"/>
    <col min="8722" max="8722" width="6.5703125" style="35" customWidth="1"/>
    <col min="8723" max="8734" width="5.85546875" style="35" customWidth="1"/>
    <col min="8735" max="8769" width="0" style="35" hidden="1" customWidth="1"/>
    <col min="8770" max="8770" width="8" style="35" customWidth="1"/>
    <col min="8771" max="8775" width="5.85546875" style="35" customWidth="1"/>
    <col min="8776" max="8778" width="6.5703125" style="35" customWidth="1"/>
    <col min="8779" max="8779" width="6.7109375" style="35" customWidth="1"/>
    <col min="8780" max="8791" width="5.85546875" style="35" customWidth="1"/>
    <col min="8792" max="8831" width="0" style="35" hidden="1" customWidth="1"/>
    <col min="8832" max="8959" width="10.28515625" style="35"/>
    <col min="8960" max="8960" width="3.140625" style="35" customWidth="1"/>
    <col min="8961" max="8963" width="13.5703125" style="35" customWidth="1"/>
    <col min="8964" max="8964" width="3" style="35" customWidth="1"/>
    <col min="8965" max="8967" width="13.5703125" style="35" customWidth="1"/>
    <col min="8968" max="8968" width="8.28515625" style="35" customWidth="1"/>
    <col min="8969" max="8969" width="8" style="35" customWidth="1"/>
    <col min="8970" max="8974" width="5.85546875" style="35" customWidth="1"/>
    <col min="8975" max="8975" width="6.85546875" style="35" customWidth="1"/>
    <col min="8976" max="8976" width="6.7109375" style="35" customWidth="1"/>
    <col min="8977" max="8977" width="6.85546875" style="35" customWidth="1"/>
    <col min="8978" max="8978" width="6.5703125" style="35" customWidth="1"/>
    <col min="8979" max="8990" width="5.85546875" style="35" customWidth="1"/>
    <col min="8991" max="9025" width="0" style="35" hidden="1" customWidth="1"/>
    <col min="9026" max="9026" width="8" style="35" customWidth="1"/>
    <col min="9027" max="9031" width="5.85546875" style="35" customWidth="1"/>
    <col min="9032" max="9034" width="6.5703125" style="35" customWidth="1"/>
    <col min="9035" max="9035" width="6.7109375" style="35" customWidth="1"/>
    <col min="9036" max="9047" width="5.85546875" style="35" customWidth="1"/>
    <col min="9048" max="9087" width="0" style="35" hidden="1" customWidth="1"/>
    <col min="9088" max="9215" width="10.28515625" style="35"/>
    <col min="9216" max="9216" width="3.140625" style="35" customWidth="1"/>
    <col min="9217" max="9219" width="13.5703125" style="35" customWidth="1"/>
    <col min="9220" max="9220" width="3" style="35" customWidth="1"/>
    <col min="9221" max="9223" width="13.5703125" style="35" customWidth="1"/>
    <col min="9224" max="9224" width="8.28515625" style="35" customWidth="1"/>
    <col min="9225" max="9225" width="8" style="35" customWidth="1"/>
    <col min="9226" max="9230" width="5.85546875" style="35" customWidth="1"/>
    <col min="9231" max="9231" width="6.85546875" style="35" customWidth="1"/>
    <col min="9232" max="9232" width="6.7109375" style="35" customWidth="1"/>
    <col min="9233" max="9233" width="6.85546875" style="35" customWidth="1"/>
    <col min="9234" max="9234" width="6.5703125" style="35" customWidth="1"/>
    <col min="9235" max="9246" width="5.85546875" style="35" customWidth="1"/>
    <col min="9247" max="9281" width="0" style="35" hidden="1" customWidth="1"/>
    <col min="9282" max="9282" width="8" style="35" customWidth="1"/>
    <col min="9283" max="9287" width="5.85546875" style="35" customWidth="1"/>
    <col min="9288" max="9290" width="6.5703125" style="35" customWidth="1"/>
    <col min="9291" max="9291" width="6.7109375" style="35" customWidth="1"/>
    <col min="9292" max="9303" width="5.85546875" style="35" customWidth="1"/>
    <col min="9304" max="9343" width="0" style="35" hidden="1" customWidth="1"/>
    <col min="9344" max="9471" width="10.28515625" style="35"/>
    <col min="9472" max="9472" width="3.140625" style="35" customWidth="1"/>
    <col min="9473" max="9475" width="13.5703125" style="35" customWidth="1"/>
    <col min="9476" max="9476" width="3" style="35" customWidth="1"/>
    <col min="9477" max="9479" width="13.5703125" style="35" customWidth="1"/>
    <col min="9480" max="9480" width="8.28515625" style="35" customWidth="1"/>
    <col min="9481" max="9481" width="8" style="35" customWidth="1"/>
    <col min="9482" max="9486" width="5.85546875" style="35" customWidth="1"/>
    <col min="9487" max="9487" width="6.85546875" style="35" customWidth="1"/>
    <col min="9488" max="9488" width="6.7109375" style="35" customWidth="1"/>
    <col min="9489" max="9489" width="6.85546875" style="35" customWidth="1"/>
    <col min="9490" max="9490" width="6.5703125" style="35" customWidth="1"/>
    <col min="9491" max="9502" width="5.85546875" style="35" customWidth="1"/>
    <col min="9503" max="9537" width="0" style="35" hidden="1" customWidth="1"/>
    <col min="9538" max="9538" width="8" style="35" customWidth="1"/>
    <col min="9539" max="9543" width="5.85546875" style="35" customWidth="1"/>
    <col min="9544" max="9546" width="6.5703125" style="35" customWidth="1"/>
    <col min="9547" max="9547" width="6.7109375" style="35" customWidth="1"/>
    <col min="9548" max="9559" width="5.85546875" style="35" customWidth="1"/>
    <col min="9560" max="9599" width="0" style="35" hidden="1" customWidth="1"/>
    <col min="9600" max="9727" width="10.28515625" style="35"/>
    <col min="9728" max="9728" width="3.140625" style="35" customWidth="1"/>
    <col min="9729" max="9731" width="13.5703125" style="35" customWidth="1"/>
    <col min="9732" max="9732" width="3" style="35" customWidth="1"/>
    <col min="9733" max="9735" width="13.5703125" style="35" customWidth="1"/>
    <col min="9736" max="9736" width="8.28515625" style="35" customWidth="1"/>
    <col min="9737" max="9737" width="8" style="35" customWidth="1"/>
    <col min="9738" max="9742" width="5.85546875" style="35" customWidth="1"/>
    <col min="9743" max="9743" width="6.85546875" style="35" customWidth="1"/>
    <col min="9744" max="9744" width="6.7109375" style="35" customWidth="1"/>
    <col min="9745" max="9745" width="6.85546875" style="35" customWidth="1"/>
    <col min="9746" max="9746" width="6.5703125" style="35" customWidth="1"/>
    <col min="9747" max="9758" width="5.85546875" style="35" customWidth="1"/>
    <col min="9759" max="9793" width="0" style="35" hidden="1" customWidth="1"/>
    <col min="9794" max="9794" width="8" style="35" customWidth="1"/>
    <col min="9795" max="9799" width="5.85546875" style="35" customWidth="1"/>
    <col min="9800" max="9802" width="6.5703125" style="35" customWidth="1"/>
    <col min="9803" max="9803" width="6.7109375" style="35" customWidth="1"/>
    <col min="9804" max="9815" width="5.85546875" style="35" customWidth="1"/>
    <col min="9816" max="9855" width="0" style="35" hidden="1" customWidth="1"/>
    <col min="9856" max="9983" width="10.28515625" style="35"/>
    <col min="9984" max="9984" width="3.140625" style="35" customWidth="1"/>
    <col min="9985" max="9987" width="13.5703125" style="35" customWidth="1"/>
    <col min="9988" max="9988" width="3" style="35" customWidth="1"/>
    <col min="9989" max="9991" width="13.5703125" style="35" customWidth="1"/>
    <col min="9992" max="9992" width="8.28515625" style="35" customWidth="1"/>
    <col min="9993" max="9993" width="8" style="35" customWidth="1"/>
    <col min="9994" max="9998" width="5.85546875" style="35" customWidth="1"/>
    <col min="9999" max="9999" width="6.85546875" style="35" customWidth="1"/>
    <col min="10000" max="10000" width="6.7109375" style="35" customWidth="1"/>
    <col min="10001" max="10001" width="6.85546875" style="35" customWidth="1"/>
    <col min="10002" max="10002" width="6.5703125" style="35" customWidth="1"/>
    <col min="10003" max="10014" width="5.85546875" style="35" customWidth="1"/>
    <col min="10015" max="10049" width="0" style="35" hidden="1" customWidth="1"/>
    <col min="10050" max="10050" width="8" style="35" customWidth="1"/>
    <col min="10051" max="10055" width="5.85546875" style="35" customWidth="1"/>
    <col min="10056" max="10058" width="6.5703125" style="35" customWidth="1"/>
    <col min="10059" max="10059" width="6.7109375" style="35" customWidth="1"/>
    <col min="10060" max="10071" width="5.85546875" style="35" customWidth="1"/>
    <col min="10072" max="10111" width="0" style="35" hidden="1" customWidth="1"/>
    <col min="10112" max="10239" width="10.28515625" style="35"/>
    <col min="10240" max="10240" width="3.140625" style="35" customWidth="1"/>
    <col min="10241" max="10243" width="13.5703125" style="35" customWidth="1"/>
    <col min="10244" max="10244" width="3" style="35" customWidth="1"/>
    <col min="10245" max="10247" width="13.5703125" style="35" customWidth="1"/>
    <col min="10248" max="10248" width="8.28515625" style="35" customWidth="1"/>
    <col min="10249" max="10249" width="8" style="35" customWidth="1"/>
    <col min="10250" max="10254" width="5.85546875" style="35" customWidth="1"/>
    <col min="10255" max="10255" width="6.85546875" style="35" customWidth="1"/>
    <col min="10256" max="10256" width="6.7109375" style="35" customWidth="1"/>
    <col min="10257" max="10257" width="6.85546875" style="35" customWidth="1"/>
    <col min="10258" max="10258" width="6.5703125" style="35" customWidth="1"/>
    <col min="10259" max="10270" width="5.85546875" style="35" customWidth="1"/>
    <col min="10271" max="10305" width="0" style="35" hidden="1" customWidth="1"/>
    <col min="10306" max="10306" width="8" style="35" customWidth="1"/>
    <col min="10307" max="10311" width="5.85546875" style="35" customWidth="1"/>
    <col min="10312" max="10314" width="6.5703125" style="35" customWidth="1"/>
    <col min="10315" max="10315" width="6.7109375" style="35" customWidth="1"/>
    <col min="10316" max="10327" width="5.85546875" style="35" customWidth="1"/>
    <col min="10328" max="10367" width="0" style="35" hidden="1" customWidth="1"/>
    <col min="10368" max="10495" width="10.28515625" style="35"/>
    <col min="10496" max="10496" width="3.140625" style="35" customWidth="1"/>
    <col min="10497" max="10499" width="13.5703125" style="35" customWidth="1"/>
    <col min="10500" max="10500" width="3" style="35" customWidth="1"/>
    <col min="10501" max="10503" width="13.5703125" style="35" customWidth="1"/>
    <col min="10504" max="10504" width="8.28515625" style="35" customWidth="1"/>
    <col min="10505" max="10505" width="8" style="35" customWidth="1"/>
    <col min="10506" max="10510" width="5.85546875" style="35" customWidth="1"/>
    <col min="10511" max="10511" width="6.85546875" style="35" customWidth="1"/>
    <col min="10512" max="10512" width="6.7109375" style="35" customWidth="1"/>
    <col min="10513" max="10513" width="6.85546875" style="35" customWidth="1"/>
    <col min="10514" max="10514" width="6.5703125" style="35" customWidth="1"/>
    <col min="10515" max="10526" width="5.85546875" style="35" customWidth="1"/>
    <col min="10527" max="10561" width="0" style="35" hidden="1" customWidth="1"/>
    <col min="10562" max="10562" width="8" style="35" customWidth="1"/>
    <col min="10563" max="10567" width="5.85546875" style="35" customWidth="1"/>
    <col min="10568" max="10570" width="6.5703125" style="35" customWidth="1"/>
    <col min="10571" max="10571" width="6.7109375" style="35" customWidth="1"/>
    <col min="10572" max="10583" width="5.85546875" style="35" customWidth="1"/>
    <col min="10584" max="10623" width="0" style="35" hidden="1" customWidth="1"/>
    <col min="10624" max="10751" width="10.28515625" style="35"/>
    <col min="10752" max="10752" width="3.140625" style="35" customWidth="1"/>
    <col min="10753" max="10755" width="13.5703125" style="35" customWidth="1"/>
    <col min="10756" max="10756" width="3" style="35" customWidth="1"/>
    <col min="10757" max="10759" width="13.5703125" style="35" customWidth="1"/>
    <col min="10760" max="10760" width="8.28515625" style="35" customWidth="1"/>
    <col min="10761" max="10761" width="8" style="35" customWidth="1"/>
    <col min="10762" max="10766" width="5.85546875" style="35" customWidth="1"/>
    <col min="10767" max="10767" width="6.85546875" style="35" customWidth="1"/>
    <col min="10768" max="10768" width="6.7109375" style="35" customWidth="1"/>
    <col min="10769" max="10769" width="6.85546875" style="35" customWidth="1"/>
    <col min="10770" max="10770" width="6.5703125" style="35" customWidth="1"/>
    <col min="10771" max="10782" width="5.85546875" style="35" customWidth="1"/>
    <col min="10783" max="10817" width="0" style="35" hidden="1" customWidth="1"/>
    <col min="10818" max="10818" width="8" style="35" customWidth="1"/>
    <col min="10819" max="10823" width="5.85546875" style="35" customWidth="1"/>
    <col min="10824" max="10826" width="6.5703125" style="35" customWidth="1"/>
    <col min="10827" max="10827" width="6.7109375" style="35" customWidth="1"/>
    <col min="10828" max="10839" width="5.85546875" style="35" customWidth="1"/>
    <col min="10840" max="10879" width="0" style="35" hidden="1" customWidth="1"/>
    <col min="10880" max="11007" width="10.28515625" style="35"/>
    <col min="11008" max="11008" width="3.140625" style="35" customWidth="1"/>
    <col min="11009" max="11011" width="13.5703125" style="35" customWidth="1"/>
    <col min="11012" max="11012" width="3" style="35" customWidth="1"/>
    <col min="11013" max="11015" width="13.5703125" style="35" customWidth="1"/>
    <col min="11016" max="11016" width="8.28515625" style="35" customWidth="1"/>
    <col min="11017" max="11017" width="8" style="35" customWidth="1"/>
    <col min="11018" max="11022" width="5.85546875" style="35" customWidth="1"/>
    <col min="11023" max="11023" width="6.85546875" style="35" customWidth="1"/>
    <col min="11024" max="11024" width="6.7109375" style="35" customWidth="1"/>
    <col min="11025" max="11025" width="6.85546875" style="35" customWidth="1"/>
    <col min="11026" max="11026" width="6.5703125" style="35" customWidth="1"/>
    <col min="11027" max="11038" width="5.85546875" style="35" customWidth="1"/>
    <col min="11039" max="11073" width="0" style="35" hidden="1" customWidth="1"/>
    <col min="11074" max="11074" width="8" style="35" customWidth="1"/>
    <col min="11075" max="11079" width="5.85546875" style="35" customWidth="1"/>
    <col min="11080" max="11082" width="6.5703125" style="35" customWidth="1"/>
    <col min="11083" max="11083" width="6.7109375" style="35" customWidth="1"/>
    <col min="11084" max="11095" width="5.85546875" style="35" customWidth="1"/>
    <col min="11096" max="11135" width="0" style="35" hidden="1" customWidth="1"/>
    <col min="11136" max="11263" width="10.28515625" style="35"/>
    <col min="11264" max="11264" width="3.140625" style="35" customWidth="1"/>
    <col min="11265" max="11267" width="13.5703125" style="35" customWidth="1"/>
    <col min="11268" max="11268" width="3" style="35" customWidth="1"/>
    <col min="11269" max="11271" width="13.5703125" style="35" customWidth="1"/>
    <col min="11272" max="11272" width="8.28515625" style="35" customWidth="1"/>
    <col min="11273" max="11273" width="8" style="35" customWidth="1"/>
    <col min="11274" max="11278" width="5.85546875" style="35" customWidth="1"/>
    <col min="11279" max="11279" width="6.85546875" style="35" customWidth="1"/>
    <col min="11280" max="11280" width="6.7109375" style="35" customWidth="1"/>
    <col min="11281" max="11281" width="6.85546875" style="35" customWidth="1"/>
    <col min="11282" max="11282" width="6.5703125" style="35" customWidth="1"/>
    <col min="11283" max="11294" width="5.85546875" style="35" customWidth="1"/>
    <col min="11295" max="11329" width="0" style="35" hidden="1" customWidth="1"/>
    <col min="11330" max="11330" width="8" style="35" customWidth="1"/>
    <col min="11331" max="11335" width="5.85546875" style="35" customWidth="1"/>
    <col min="11336" max="11338" width="6.5703125" style="35" customWidth="1"/>
    <col min="11339" max="11339" width="6.7109375" style="35" customWidth="1"/>
    <col min="11340" max="11351" width="5.85546875" style="35" customWidth="1"/>
    <col min="11352" max="11391" width="0" style="35" hidden="1" customWidth="1"/>
    <col min="11392" max="11519" width="10.28515625" style="35"/>
    <col min="11520" max="11520" width="3.140625" style="35" customWidth="1"/>
    <col min="11521" max="11523" width="13.5703125" style="35" customWidth="1"/>
    <col min="11524" max="11524" width="3" style="35" customWidth="1"/>
    <col min="11525" max="11527" width="13.5703125" style="35" customWidth="1"/>
    <col min="11528" max="11528" width="8.28515625" style="35" customWidth="1"/>
    <col min="11529" max="11529" width="8" style="35" customWidth="1"/>
    <col min="11530" max="11534" width="5.85546875" style="35" customWidth="1"/>
    <col min="11535" max="11535" width="6.85546875" style="35" customWidth="1"/>
    <col min="11536" max="11536" width="6.7109375" style="35" customWidth="1"/>
    <col min="11537" max="11537" width="6.85546875" style="35" customWidth="1"/>
    <col min="11538" max="11538" width="6.5703125" style="35" customWidth="1"/>
    <col min="11539" max="11550" width="5.85546875" style="35" customWidth="1"/>
    <col min="11551" max="11585" width="0" style="35" hidden="1" customWidth="1"/>
    <col min="11586" max="11586" width="8" style="35" customWidth="1"/>
    <col min="11587" max="11591" width="5.85546875" style="35" customWidth="1"/>
    <col min="11592" max="11594" width="6.5703125" style="35" customWidth="1"/>
    <col min="11595" max="11595" width="6.7109375" style="35" customWidth="1"/>
    <col min="11596" max="11607" width="5.85546875" style="35" customWidth="1"/>
    <col min="11608" max="11647" width="0" style="35" hidden="1" customWidth="1"/>
    <col min="11648" max="11775" width="10.28515625" style="35"/>
    <col min="11776" max="11776" width="3.140625" style="35" customWidth="1"/>
    <col min="11777" max="11779" width="13.5703125" style="35" customWidth="1"/>
    <col min="11780" max="11780" width="3" style="35" customWidth="1"/>
    <col min="11781" max="11783" width="13.5703125" style="35" customWidth="1"/>
    <col min="11784" max="11784" width="8.28515625" style="35" customWidth="1"/>
    <col min="11785" max="11785" width="8" style="35" customWidth="1"/>
    <col min="11786" max="11790" width="5.85546875" style="35" customWidth="1"/>
    <col min="11791" max="11791" width="6.85546875" style="35" customWidth="1"/>
    <col min="11792" max="11792" width="6.7109375" style="35" customWidth="1"/>
    <col min="11793" max="11793" width="6.85546875" style="35" customWidth="1"/>
    <col min="11794" max="11794" width="6.5703125" style="35" customWidth="1"/>
    <col min="11795" max="11806" width="5.85546875" style="35" customWidth="1"/>
    <col min="11807" max="11841" width="0" style="35" hidden="1" customWidth="1"/>
    <col min="11842" max="11842" width="8" style="35" customWidth="1"/>
    <col min="11843" max="11847" width="5.85546875" style="35" customWidth="1"/>
    <col min="11848" max="11850" width="6.5703125" style="35" customWidth="1"/>
    <col min="11851" max="11851" width="6.7109375" style="35" customWidth="1"/>
    <col min="11852" max="11863" width="5.85546875" style="35" customWidth="1"/>
    <col min="11864" max="11903" width="0" style="35" hidden="1" customWidth="1"/>
    <col min="11904" max="12031" width="10.28515625" style="35"/>
    <col min="12032" max="12032" width="3.140625" style="35" customWidth="1"/>
    <col min="12033" max="12035" width="13.5703125" style="35" customWidth="1"/>
    <col min="12036" max="12036" width="3" style="35" customWidth="1"/>
    <col min="12037" max="12039" width="13.5703125" style="35" customWidth="1"/>
    <col min="12040" max="12040" width="8.28515625" style="35" customWidth="1"/>
    <col min="12041" max="12041" width="8" style="35" customWidth="1"/>
    <col min="12042" max="12046" width="5.85546875" style="35" customWidth="1"/>
    <col min="12047" max="12047" width="6.85546875" style="35" customWidth="1"/>
    <col min="12048" max="12048" width="6.7109375" style="35" customWidth="1"/>
    <col min="12049" max="12049" width="6.85546875" style="35" customWidth="1"/>
    <col min="12050" max="12050" width="6.5703125" style="35" customWidth="1"/>
    <col min="12051" max="12062" width="5.85546875" style="35" customWidth="1"/>
    <col min="12063" max="12097" width="0" style="35" hidden="1" customWidth="1"/>
    <col min="12098" max="12098" width="8" style="35" customWidth="1"/>
    <col min="12099" max="12103" width="5.85546875" style="35" customWidth="1"/>
    <col min="12104" max="12106" width="6.5703125" style="35" customWidth="1"/>
    <col min="12107" max="12107" width="6.7109375" style="35" customWidth="1"/>
    <col min="12108" max="12119" width="5.85546875" style="35" customWidth="1"/>
    <col min="12120" max="12159" width="0" style="35" hidden="1" customWidth="1"/>
    <col min="12160" max="12287" width="10.28515625" style="35"/>
    <col min="12288" max="12288" width="3.140625" style="35" customWidth="1"/>
    <col min="12289" max="12291" width="13.5703125" style="35" customWidth="1"/>
    <col min="12292" max="12292" width="3" style="35" customWidth="1"/>
    <col min="12293" max="12295" width="13.5703125" style="35" customWidth="1"/>
    <col min="12296" max="12296" width="8.28515625" style="35" customWidth="1"/>
    <col min="12297" max="12297" width="8" style="35" customWidth="1"/>
    <col min="12298" max="12302" width="5.85546875" style="35" customWidth="1"/>
    <col min="12303" max="12303" width="6.85546875" style="35" customWidth="1"/>
    <col min="12304" max="12304" width="6.7109375" style="35" customWidth="1"/>
    <col min="12305" max="12305" width="6.85546875" style="35" customWidth="1"/>
    <col min="12306" max="12306" width="6.5703125" style="35" customWidth="1"/>
    <col min="12307" max="12318" width="5.85546875" style="35" customWidth="1"/>
    <col min="12319" max="12353" width="0" style="35" hidden="1" customWidth="1"/>
    <col min="12354" max="12354" width="8" style="35" customWidth="1"/>
    <col min="12355" max="12359" width="5.85546875" style="35" customWidth="1"/>
    <col min="12360" max="12362" width="6.5703125" style="35" customWidth="1"/>
    <col min="12363" max="12363" width="6.7109375" style="35" customWidth="1"/>
    <col min="12364" max="12375" width="5.85546875" style="35" customWidth="1"/>
    <col min="12376" max="12415" width="0" style="35" hidden="1" customWidth="1"/>
    <col min="12416" max="12543" width="10.28515625" style="35"/>
    <col min="12544" max="12544" width="3.140625" style="35" customWidth="1"/>
    <col min="12545" max="12547" width="13.5703125" style="35" customWidth="1"/>
    <col min="12548" max="12548" width="3" style="35" customWidth="1"/>
    <col min="12549" max="12551" width="13.5703125" style="35" customWidth="1"/>
    <col min="12552" max="12552" width="8.28515625" style="35" customWidth="1"/>
    <col min="12553" max="12553" width="8" style="35" customWidth="1"/>
    <col min="12554" max="12558" width="5.85546875" style="35" customWidth="1"/>
    <col min="12559" max="12559" width="6.85546875" style="35" customWidth="1"/>
    <col min="12560" max="12560" width="6.7109375" style="35" customWidth="1"/>
    <col min="12561" max="12561" width="6.85546875" style="35" customWidth="1"/>
    <col min="12562" max="12562" width="6.5703125" style="35" customWidth="1"/>
    <col min="12563" max="12574" width="5.85546875" style="35" customWidth="1"/>
    <col min="12575" max="12609" width="0" style="35" hidden="1" customWidth="1"/>
    <col min="12610" max="12610" width="8" style="35" customWidth="1"/>
    <col min="12611" max="12615" width="5.85546875" style="35" customWidth="1"/>
    <col min="12616" max="12618" width="6.5703125" style="35" customWidth="1"/>
    <col min="12619" max="12619" width="6.7109375" style="35" customWidth="1"/>
    <col min="12620" max="12631" width="5.85546875" style="35" customWidth="1"/>
    <col min="12632" max="12671" width="0" style="35" hidden="1" customWidth="1"/>
    <col min="12672" max="12799" width="10.28515625" style="35"/>
    <col min="12800" max="12800" width="3.140625" style="35" customWidth="1"/>
    <col min="12801" max="12803" width="13.5703125" style="35" customWidth="1"/>
    <col min="12804" max="12804" width="3" style="35" customWidth="1"/>
    <col min="12805" max="12807" width="13.5703125" style="35" customWidth="1"/>
    <col min="12808" max="12808" width="8.28515625" style="35" customWidth="1"/>
    <col min="12809" max="12809" width="8" style="35" customWidth="1"/>
    <col min="12810" max="12814" width="5.85546875" style="35" customWidth="1"/>
    <col min="12815" max="12815" width="6.85546875" style="35" customWidth="1"/>
    <col min="12816" max="12816" width="6.7109375" style="35" customWidth="1"/>
    <col min="12817" max="12817" width="6.85546875" style="35" customWidth="1"/>
    <col min="12818" max="12818" width="6.5703125" style="35" customWidth="1"/>
    <col min="12819" max="12830" width="5.85546875" style="35" customWidth="1"/>
    <col min="12831" max="12865" width="0" style="35" hidden="1" customWidth="1"/>
    <col min="12866" max="12866" width="8" style="35" customWidth="1"/>
    <col min="12867" max="12871" width="5.85546875" style="35" customWidth="1"/>
    <col min="12872" max="12874" width="6.5703125" style="35" customWidth="1"/>
    <col min="12875" max="12875" width="6.7109375" style="35" customWidth="1"/>
    <col min="12876" max="12887" width="5.85546875" style="35" customWidth="1"/>
    <col min="12888" max="12927" width="0" style="35" hidden="1" customWidth="1"/>
    <col min="12928" max="13055" width="10.28515625" style="35"/>
    <col min="13056" max="13056" width="3.140625" style="35" customWidth="1"/>
    <col min="13057" max="13059" width="13.5703125" style="35" customWidth="1"/>
    <col min="13060" max="13060" width="3" style="35" customWidth="1"/>
    <col min="13061" max="13063" width="13.5703125" style="35" customWidth="1"/>
    <col min="13064" max="13064" width="8.28515625" style="35" customWidth="1"/>
    <col min="13065" max="13065" width="8" style="35" customWidth="1"/>
    <col min="13066" max="13070" width="5.85546875" style="35" customWidth="1"/>
    <col min="13071" max="13071" width="6.85546875" style="35" customWidth="1"/>
    <col min="13072" max="13072" width="6.7109375" style="35" customWidth="1"/>
    <col min="13073" max="13073" width="6.85546875" style="35" customWidth="1"/>
    <col min="13074" max="13074" width="6.5703125" style="35" customWidth="1"/>
    <col min="13075" max="13086" width="5.85546875" style="35" customWidth="1"/>
    <col min="13087" max="13121" width="0" style="35" hidden="1" customWidth="1"/>
    <col min="13122" max="13122" width="8" style="35" customWidth="1"/>
    <col min="13123" max="13127" width="5.85546875" style="35" customWidth="1"/>
    <col min="13128" max="13130" width="6.5703125" style="35" customWidth="1"/>
    <col min="13131" max="13131" width="6.7109375" style="35" customWidth="1"/>
    <col min="13132" max="13143" width="5.85546875" style="35" customWidth="1"/>
    <col min="13144" max="13183" width="0" style="35" hidden="1" customWidth="1"/>
    <col min="13184" max="13311" width="10.28515625" style="35"/>
    <col min="13312" max="13312" width="3.140625" style="35" customWidth="1"/>
    <col min="13313" max="13315" width="13.5703125" style="35" customWidth="1"/>
    <col min="13316" max="13316" width="3" style="35" customWidth="1"/>
    <col min="13317" max="13319" width="13.5703125" style="35" customWidth="1"/>
    <col min="13320" max="13320" width="8.28515625" style="35" customWidth="1"/>
    <col min="13321" max="13321" width="8" style="35" customWidth="1"/>
    <col min="13322" max="13326" width="5.85546875" style="35" customWidth="1"/>
    <col min="13327" max="13327" width="6.85546875" style="35" customWidth="1"/>
    <col min="13328" max="13328" width="6.7109375" style="35" customWidth="1"/>
    <col min="13329" max="13329" width="6.85546875" style="35" customWidth="1"/>
    <col min="13330" max="13330" width="6.5703125" style="35" customWidth="1"/>
    <col min="13331" max="13342" width="5.85546875" style="35" customWidth="1"/>
    <col min="13343" max="13377" width="0" style="35" hidden="1" customWidth="1"/>
    <col min="13378" max="13378" width="8" style="35" customWidth="1"/>
    <col min="13379" max="13383" width="5.85546875" style="35" customWidth="1"/>
    <col min="13384" max="13386" width="6.5703125" style="35" customWidth="1"/>
    <col min="13387" max="13387" width="6.7109375" style="35" customWidth="1"/>
    <col min="13388" max="13399" width="5.85546875" style="35" customWidth="1"/>
    <col min="13400" max="13439" width="0" style="35" hidden="1" customWidth="1"/>
    <col min="13440" max="13567" width="10.28515625" style="35"/>
    <col min="13568" max="13568" width="3.140625" style="35" customWidth="1"/>
    <col min="13569" max="13571" width="13.5703125" style="35" customWidth="1"/>
    <col min="13572" max="13572" width="3" style="35" customWidth="1"/>
    <col min="13573" max="13575" width="13.5703125" style="35" customWidth="1"/>
    <col min="13576" max="13576" width="8.28515625" style="35" customWidth="1"/>
    <col min="13577" max="13577" width="8" style="35" customWidth="1"/>
    <col min="13578" max="13582" width="5.85546875" style="35" customWidth="1"/>
    <col min="13583" max="13583" width="6.85546875" style="35" customWidth="1"/>
    <col min="13584" max="13584" width="6.7109375" style="35" customWidth="1"/>
    <col min="13585" max="13585" width="6.85546875" style="35" customWidth="1"/>
    <col min="13586" max="13586" width="6.5703125" style="35" customWidth="1"/>
    <col min="13587" max="13598" width="5.85546875" style="35" customWidth="1"/>
    <col min="13599" max="13633" width="0" style="35" hidden="1" customWidth="1"/>
    <col min="13634" max="13634" width="8" style="35" customWidth="1"/>
    <col min="13635" max="13639" width="5.85546875" style="35" customWidth="1"/>
    <col min="13640" max="13642" width="6.5703125" style="35" customWidth="1"/>
    <col min="13643" max="13643" width="6.7109375" style="35" customWidth="1"/>
    <col min="13644" max="13655" width="5.85546875" style="35" customWidth="1"/>
    <col min="13656" max="13695" width="0" style="35" hidden="1" customWidth="1"/>
    <col min="13696" max="13823" width="10.28515625" style="35"/>
    <col min="13824" max="13824" width="3.140625" style="35" customWidth="1"/>
    <col min="13825" max="13827" width="13.5703125" style="35" customWidth="1"/>
    <col min="13828" max="13828" width="3" style="35" customWidth="1"/>
    <col min="13829" max="13831" width="13.5703125" style="35" customWidth="1"/>
    <col min="13832" max="13832" width="8.28515625" style="35" customWidth="1"/>
    <col min="13833" max="13833" width="8" style="35" customWidth="1"/>
    <col min="13834" max="13838" width="5.85546875" style="35" customWidth="1"/>
    <col min="13839" max="13839" width="6.85546875" style="35" customWidth="1"/>
    <col min="13840" max="13840" width="6.7109375" style="35" customWidth="1"/>
    <col min="13841" max="13841" width="6.85546875" style="35" customWidth="1"/>
    <col min="13842" max="13842" width="6.5703125" style="35" customWidth="1"/>
    <col min="13843" max="13854" width="5.85546875" style="35" customWidth="1"/>
    <col min="13855" max="13889" width="0" style="35" hidden="1" customWidth="1"/>
    <col min="13890" max="13890" width="8" style="35" customWidth="1"/>
    <col min="13891" max="13895" width="5.85546875" style="35" customWidth="1"/>
    <col min="13896" max="13898" width="6.5703125" style="35" customWidth="1"/>
    <col min="13899" max="13899" width="6.7109375" style="35" customWidth="1"/>
    <col min="13900" max="13911" width="5.85546875" style="35" customWidth="1"/>
    <col min="13912" max="13951" width="0" style="35" hidden="1" customWidth="1"/>
    <col min="13952" max="14079" width="10.28515625" style="35"/>
    <col min="14080" max="14080" width="3.140625" style="35" customWidth="1"/>
    <col min="14081" max="14083" width="13.5703125" style="35" customWidth="1"/>
    <col min="14084" max="14084" width="3" style="35" customWidth="1"/>
    <col min="14085" max="14087" width="13.5703125" style="35" customWidth="1"/>
    <col min="14088" max="14088" width="8.28515625" style="35" customWidth="1"/>
    <col min="14089" max="14089" width="8" style="35" customWidth="1"/>
    <col min="14090" max="14094" width="5.85546875" style="35" customWidth="1"/>
    <col min="14095" max="14095" width="6.85546875" style="35" customWidth="1"/>
    <col min="14096" max="14096" width="6.7109375" style="35" customWidth="1"/>
    <col min="14097" max="14097" width="6.85546875" style="35" customWidth="1"/>
    <col min="14098" max="14098" width="6.5703125" style="35" customWidth="1"/>
    <col min="14099" max="14110" width="5.85546875" style="35" customWidth="1"/>
    <col min="14111" max="14145" width="0" style="35" hidden="1" customWidth="1"/>
    <col min="14146" max="14146" width="8" style="35" customWidth="1"/>
    <col min="14147" max="14151" width="5.85546875" style="35" customWidth="1"/>
    <col min="14152" max="14154" width="6.5703125" style="35" customWidth="1"/>
    <col min="14155" max="14155" width="6.7109375" style="35" customWidth="1"/>
    <col min="14156" max="14167" width="5.85546875" style="35" customWidth="1"/>
    <col min="14168" max="14207" width="0" style="35" hidden="1" customWidth="1"/>
    <col min="14208" max="14335" width="10.28515625" style="35"/>
    <col min="14336" max="14336" width="3.140625" style="35" customWidth="1"/>
    <col min="14337" max="14339" width="13.5703125" style="35" customWidth="1"/>
    <col min="14340" max="14340" width="3" style="35" customWidth="1"/>
    <col min="14341" max="14343" width="13.5703125" style="35" customWidth="1"/>
    <col min="14344" max="14344" width="8.28515625" style="35" customWidth="1"/>
    <col min="14345" max="14345" width="8" style="35" customWidth="1"/>
    <col min="14346" max="14350" width="5.85546875" style="35" customWidth="1"/>
    <col min="14351" max="14351" width="6.85546875" style="35" customWidth="1"/>
    <col min="14352" max="14352" width="6.7109375" style="35" customWidth="1"/>
    <col min="14353" max="14353" width="6.85546875" style="35" customWidth="1"/>
    <col min="14354" max="14354" width="6.5703125" style="35" customWidth="1"/>
    <col min="14355" max="14366" width="5.85546875" style="35" customWidth="1"/>
    <col min="14367" max="14401" width="0" style="35" hidden="1" customWidth="1"/>
    <col min="14402" max="14402" width="8" style="35" customWidth="1"/>
    <col min="14403" max="14407" width="5.85546875" style="35" customWidth="1"/>
    <col min="14408" max="14410" width="6.5703125" style="35" customWidth="1"/>
    <col min="14411" max="14411" width="6.7109375" style="35" customWidth="1"/>
    <col min="14412" max="14423" width="5.85546875" style="35" customWidth="1"/>
    <col min="14424" max="14463" width="0" style="35" hidden="1" customWidth="1"/>
    <col min="14464" max="14591" width="10.28515625" style="35"/>
    <col min="14592" max="14592" width="3.140625" style="35" customWidth="1"/>
    <col min="14593" max="14595" width="13.5703125" style="35" customWidth="1"/>
    <col min="14596" max="14596" width="3" style="35" customWidth="1"/>
    <col min="14597" max="14599" width="13.5703125" style="35" customWidth="1"/>
    <col min="14600" max="14600" width="8.28515625" style="35" customWidth="1"/>
    <col min="14601" max="14601" width="8" style="35" customWidth="1"/>
    <col min="14602" max="14606" width="5.85546875" style="35" customWidth="1"/>
    <col min="14607" max="14607" width="6.85546875" style="35" customWidth="1"/>
    <col min="14608" max="14608" width="6.7109375" style="35" customWidth="1"/>
    <col min="14609" max="14609" width="6.85546875" style="35" customWidth="1"/>
    <col min="14610" max="14610" width="6.5703125" style="35" customWidth="1"/>
    <col min="14611" max="14622" width="5.85546875" style="35" customWidth="1"/>
    <col min="14623" max="14657" width="0" style="35" hidden="1" customWidth="1"/>
    <col min="14658" max="14658" width="8" style="35" customWidth="1"/>
    <col min="14659" max="14663" width="5.85546875" style="35" customWidth="1"/>
    <col min="14664" max="14666" width="6.5703125" style="35" customWidth="1"/>
    <col min="14667" max="14667" width="6.7109375" style="35" customWidth="1"/>
    <col min="14668" max="14679" width="5.85546875" style="35" customWidth="1"/>
    <col min="14680" max="14719" width="0" style="35" hidden="1" customWidth="1"/>
    <col min="14720" max="14847" width="10.28515625" style="35"/>
    <col min="14848" max="14848" width="3.140625" style="35" customWidth="1"/>
    <col min="14849" max="14851" width="13.5703125" style="35" customWidth="1"/>
    <col min="14852" max="14852" width="3" style="35" customWidth="1"/>
    <col min="14853" max="14855" width="13.5703125" style="35" customWidth="1"/>
    <col min="14856" max="14856" width="8.28515625" style="35" customWidth="1"/>
    <col min="14857" max="14857" width="8" style="35" customWidth="1"/>
    <col min="14858" max="14862" width="5.85546875" style="35" customWidth="1"/>
    <col min="14863" max="14863" width="6.85546875" style="35" customWidth="1"/>
    <col min="14864" max="14864" width="6.7109375" style="35" customWidth="1"/>
    <col min="14865" max="14865" width="6.85546875" style="35" customWidth="1"/>
    <col min="14866" max="14866" width="6.5703125" style="35" customWidth="1"/>
    <col min="14867" max="14878" width="5.85546875" style="35" customWidth="1"/>
    <col min="14879" max="14913" width="0" style="35" hidden="1" customWidth="1"/>
    <col min="14914" max="14914" width="8" style="35" customWidth="1"/>
    <col min="14915" max="14919" width="5.85546875" style="35" customWidth="1"/>
    <col min="14920" max="14922" width="6.5703125" style="35" customWidth="1"/>
    <col min="14923" max="14923" width="6.7109375" style="35" customWidth="1"/>
    <col min="14924" max="14935" width="5.85546875" style="35" customWidth="1"/>
    <col min="14936" max="14975" width="0" style="35" hidden="1" customWidth="1"/>
    <col min="14976" max="15103" width="10.28515625" style="35"/>
    <col min="15104" max="15104" width="3.140625" style="35" customWidth="1"/>
    <col min="15105" max="15107" width="13.5703125" style="35" customWidth="1"/>
    <col min="15108" max="15108" width="3" style="35" customWidth="1"/>
    <col min="15109" max="15111" width="13.5703125" style="35" customWidth="1"/>
    <col min="15112" max="15112" width="8.28515625" style="35" customWidth="1"/>
    <col min="15113" max="15113" width="8" style="35" customWidth="1"/>
    <col min="15114" max="15118" width="5.85546875" style="35" customWidth="1"/>
    <col min="15119" max="15119" width="6.85546875" style="35" customWidth="1"/>
    <col min="15120" max="15120" width="6.7109375" style="35" customWidth="1"/>
    <col min="15121" max="15121" width="6.85546875" style="35" customWidth="1"/>
    <col min="15122" max="15122" width="6.5703125" style="35" customWidth="1"/>
    <col min="15123" max="15134" width="5.85546875" style="35" customWidth="1"/>
    <col min="15135" max="15169" width="0" style="35" hidden="1" customWidth="1"/>
    <col min="15170" max="15170" width="8" style="35" customWidth="1"/>
    <col min="15171" max="15175" width="5.85546875" style="35" customWidth="1"/>
    <col min="15176" max="15178" width="6.5703125" style="35" customWidth="1"/>
    <col min="15179" max="15179" width="6.7109375" style="35" customWidth="1"/>
    <col min="15180" max="15191" width="5.85546875" style="35" customWidth="1"/>
    <col min="15192" max="15231" width="0" style="35" hidden="1" customWidth="1"/>
    <col min="15232" max="15359" width="10.28515625" style="35"/>
    <col min="15360" max="15360" width="3.140625" style="35" customWidth="1"/>
    <col min="15361" max="15363" width="13.5703125" style="35" customWidth="1"/>
    <col min="15364" max="15364" width="3" style="35" customWidth="1"/>
    <col min="15365" max="15367" width="13.5703125" style="35" customWidth="1"/>
    <col min="15368" max="15368" width="8.28515625" style="35" customWidth="1"/>
    <col min="15369" max="15369" width="8" style="35" customWidth="1"/>
    <col min="15370" max="15374" width="5.85546875" style="35" customWidth="1"/>
    <col min="15375" max="15375" width="6.85546875" style="35" customWidth="1"/>
    <col min="15376" max="15376" width="6.7109375" style="35" customWidth="1"/>
    <col min="15377" max="15377" width="6.85546875" style="35" customWidth="1"/>
    <col min="15378" max="15378" width="6.5703125" style="35" customWidth="1"/>
    <col min="15379" max="15390" width="5.85546875" style="35" customWidth="1"/>
    <col min="15391" max="15425" width="0" style="35" hidden="1" customWidth="1"/>
    <col min="15426" max="15426" width="8" style="35" customWidth="1"/>
    <col min="15427" max="15431" width="5.85546875" style="35" customWidth="1"/>
    <col min="15432" max="15434" width="6.5703125" style="35" customWidth="1"/>
    <col min="15435" max="15435" width="6.7109375" style="35" customWidth="1"/>
    <col min="15436" max="15447" width="5.85546875" style="35" customWidth="1"/>
    <col min="15448" max="15487" width="0" style="35" hidden="1" customWidth="1"/>
    <col min="15488" max="15615" width="10.28515625" style="35"/>
    <col min="15616" max="15616" width="3.140625" style="35" customWidth="1"/>
    <col min="15617" max="15619" width="13.5703125" style="35" customWidth="1"/>
    <col min="15620" max="15620" width="3" style="35" customWidth="1"/>
    <col min="15621" max="15623" width="13.5703125" style="35" customWidth="1"/>
    <col min="15624" max="15624" width="8.28515625" style="35" customWidth="1"/>
    <col min="15625" max="15625" width="8" style="35" customWidth="1"/>
    <col min="15626" max="15630" width="5.85546875" style="35" customWidth="1"/>
    <col min="15631" max="15631" width="6.85546875" style="35" customWidth="1"/>
    <col min="15632" max="15632" width="6.7109375" style="35" customWidth="1"/>
    <col min="15633" max="15633" width="6.85546875" style="35" customWidth="1"/>
    <col min="15634" max="15634" width="6.5703125" style="35" customWidth="1"/>
    <col min="15635" max="15646" width="5.85546875" style="35" customWidth="1"/>
    <col min="15647" max="15681" width="0" style="35" hidden="1" customWidth="1"/>
    <col min="15682" max="15682" width="8" style="35" customWidth="1"/>
    <col min="15683" max="15687" width="5.85546875" style="35" customWidth="1"/>
    <col min="15688" max="15690" width="6.5703125" style="35" customWidth="1"/>
    <col min="15691" max="15691" width="6.7109375" style="35" customWidth="1"/>
    <col min="15692" max="15703" width="5.85546875" style="35" customWidth="1"/>
    <col min="15704" max="15743" width="0" style="35" hidden="1" customWidth="1"/>
    <col min="15744" max="15871" width="10.28515625" style="35"/>
    <col min="15872" max="15872" width="3.140625" style="35" customWidth="1"/>
    <col min="15873" max="15875" width="13.5703125" style="35" customWidth="1"/>
    <col min="15876" max="15876" width="3" style="35" customWidth="1"/>
    <col min="15877" max="15879" width="13.5703125" style="35" customWidth="1"/>
    <col min="15880" max="15880" width="8.28515625" style="35" customWidth="1"/>
    <col min="15881" max="15881" width="8" style="35" customWidth="1"/>
    <col min="15882" max="15886" width="5.85546875" style="35" customWidth="1"/>
    <col min="15887" max="15887" width="6.85546875" style="35" customWidth="1"/>
    <col min="15888" max="15888" width="6.7109375" style="35" customWidth="1"/>
    <col min="15889" max="15889" width="6.85546875" style="35" customWidth="1"/>
    <col min="15890" max="15890" width="6.5703125" style="35" customWidth="1"/>
    <col min="15891" max="15902" width="5.85546875" style="35" customWidth="1"/>
    <col min="15903" max="15937" width="0" style="35" hidden="1" customWidth="1"/>
    <col min="15938" max="15938" width="8" style="35" customWidth="1"/>
    <col min="15939" max="15943" width="5.85546875" style="35" customWidth="1"/>
    <col min="15944" max="15946" width="6.5703125" style="35" customWidth="1"/>
    <col min="15947" max="15947" width="6.7109375" style="35" customWidth="1"/>
    <col min="15948" max="15959" width="5.85546875" style="35" customWidth="1"/>
    <col min="15960" max="15999" width="0" style="35" hidden="1" customWidth="1"/>
    <col min="16000" max="16127" width="10.28515625" style="35"/>
    <col min="16128" max="16128" width="3.140625" style="35" customWidth="1"/>
    <col min="16129" max="16131" width="13.5703125" style="35" customWidth="1"/>
    <col min="16132" max="16132" width="3" style="35" customWidth="1"/>
    <col min="16133" max="16135" width="13.5703125" style="35" customWidth="1"/>
    <col min="16136" max="16136" width="8.28515625" style="35" customWidth="1"/>
    <col min="16137" max="16137" width="8" style="35" customWidth="1"/>
    <col min="16138" max="16142" width="5.85546875" style="35" customWidth="1"/>
    <col min="16143" max="16143" width="6.85546875" style="35" customWidth="1"/>
    <col min="16144" max="16144" width="6.7109375" style="35" customWidth="1"/>
    <col min="16145" max="16145" width="6.85546875" style="35" customWidth="1"/>
    <col min="16146" max="16146" width="6.5703125" style="35" customWidth="1"/>
    <col min="16147" max="16158" width="5.85546875" style="35" customWidth="1"/>
    <col min="16159" max="16193" width="0" style="35" hidden="1" customWidth="1"/>
    <col min="16194" max="16194" width="8" style="35" customWidth="1"/>
    <col min="16195" max="16199" width="5.85546875" style="35" customWidth="1"/>
    <col min="16200" max="16202" width="6.5703125" style="35" customWidth="1"/>
    <col min="16203" max="16203" width="6.7109375" style="35" customWidth="1"/>
    <col min="16204" max="16215" width="5.85546875" style="35" customWidth="1"/>
    <col min="16216" max="16255" width="0" style="35" hidden="1" customWidth="1"/>
    <col min="16256" max="16384" width="10.28515625" style="35"/>
  </cols>
  <sheetData>
    <row r="1" spans="2:127" ht="20.45" customHeight="1">
      <c r="B1" s="843" t="s">
        <v>390</v>
      </c>
      <c r="C1" s="843"/>
      <c r="D1" s="843"/>
      <c r="E1" s="843"/>
      <c r="F1" s="843"/>
      <c r="G1" s="843"/>
    </row>
    <row r="2" spans="2:127" ht="18" customHeight="1">
      <c r="B2" s="843" t="s">
        <v>391</v>
      </c>
      <c r="C2" s="843"/>
      <c r="D2" s="843"/>
      <c r="E2" s="843"/>
      <c r="F2" s="843"/>
      <c r="G2" s="843"/>
    </row>
    <row r="3" spans="2:127" ht="18" customHeight="1">
      <c r="B3" s="844" t="s">
        <v>392</v>
      </c>
      <c r="C3" s="844"/>
      <c r="D3" s="844"/>
      <c r="E3" s="36"/>
      <c r="F3" s="163">
        <f>SUM(กรอกข้อมูล!L29)</f>
        <v>30.5</v>
      </c>
      <c r="G3" s="37" t="s">
        <v>238</v>
      </c>
      <c r="I3" s="33" t="s">
        <v>24</v>
      </c>
    </row>
    <row r="4" spans="2:127" ht="10.15" customHeight="1">
      <c r="B4" s="38"/>
      <c r="C4" s="39"/>
      <c r="E4" s="40"/>
      <c r="J4" s="42"/>
      <c r="K4" s="42"/>
      <c r="L4" s="42"/>
      <c r="M4" s="42"/>
      <c r="N4" s="42"/>
      <c r="O4" s="42"/>
      <c r="P4" s="42"/>
      <c r="Q4" s="42"/>
      <c r="R4" s="42"/>
      <c r="S4" s="42"/>
      <c r="T4" s="42"/>
      <c r="U4" s="42"/>
      <c r="V4" s="42"/>
      <c r="W4" s="42"/>
      <c r="X4" s="42"/>
      <c r="Y4" s="42"/>
      <c r="Z4" s="42"/>
      <c r="AA4" s="42"/>
      <c r="AB4" s="42"/>
      <c r="AC4" s="42"/>
      <c r="AD4" s="42"/>
      <c r="AE4" s="42"/>
      <c r="AF4" s="42"/>
      <c r="AG4" s="42"/>
      <c r="AH4" s="42"/>
      <c r="AI4" s="42"/>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row>
    <row r="5" spans="2:127" ht="18" customHeight="1">
      <c r="B5" s="35"/>
      <c r="C5" s="851" t="s">
        <v>388</v>
      </c>
      <c r="D5" s="852"/>
      <c r="E5" s="36"/>
      <c r="F5" s="851" t="s">
        <v>389</v>
      </c>
      <c r="G5" s="852"/>
      <c r="H5" s="45"/>
      <c r="I5" s="853" t="s">
        <v>249</v>
      </c>
      <c r="J5" s="845" t="s">
        <v>250</v>
      </c>
      <c r="K5" s="846"/>
      <c r="L5" s="846"/>
      <c r="M5" s="846"/>
      <c r="N5" s="846"/>
      <c r="O5" s="846"/>
      <c r="P5" s="846"/>
      <c r="Q5" s="846"/>
      <c r="R5" s="846"/>
      <c r="S5" s="846"/>
      <c r="T5" s="846"/>
      <c r="U5" s="846"/>
      <c r="V5" s="846"/>
      <c r="W5" s="846"/>
      <c r="X5" s="846"/>
      <c r="Y5" s="846"/>
      <c r="Z5" s="846"/>
      <c r="AA5" s="846"/>
      <c r="AB5" s="846"/>
      <c r="AC5" s="846"/>
      <c r="AD5" s="847"/>
      <c r="AE5" s="46"/>
      <c r="AF5" s="46"/>
      <c r="AG5" s="46"/>
      <c r="AH5" s="46"/>
      <c r="AI5" s="47"/>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856" t="s">
        <v>249</v>
      </c>
      <c r="BO5" s="845" t="s">
        <v>251</v>
      </c>
      <c r="BP5" s="846"/>
      <c r="BQ5" s="846"/>
      <c r="BR5" s="846"/>
      <c r="BS5" s="846"/>
      <c r="BT5" s="846"/>
      <c r="BU5" s="846"/>
      <c r="BV5" s="846"/>
      <c r="BW5" s="846"/>
      <c r="BX5" s="846"/>
      <c r="BY5" s="846"/>
      <c r="BZ5" s="846"/>
      <c r="CA5" s="846"/>
      <c r="CB5" s="846"/>
      <c r="CC5" s="846"/>
      <c r="CD5" s="846"/>
      <c r="CE5" s="846"/>
      <c r="CF5" s="846"/>
      <c r="CG5" s="846"/>
      <c r="CH5" s="846"/>
      <c r="CI5" s="847"/>
      <c r="CJ5" s="46"/>
      <c r="CK5" s="46"/>
      <c r="CL5" s="46"/>
      <c r="CM5" s="46"/>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8"/>
    </row>
    <row r="6" spans="2:127" ht="18" customHeight="1" thickBot="1">
      <c r="B6" s="50" t="s">
        <v>252</v>
      </c>
      <c r="C6" s="51" t="s">
        <v>253</v>
      </c>
      <c r="D6" s="51" t="s">
        <v>253</v>
      </c>
      <c r="E6" s="52"/>
      <c r="F6" s="53" t="s">
        <v>253</v>
      </c>
      <c r="G6" s="51" t="s">
        <v>253</v>
      </c>
      <c r="H6" s="52"/>
      <c r="I6" s="854"/>
      <c r="J6" s="848"/>
      <c r="K6" s="849"/>
      <c r="L6" s="849"/>
      <c r="M6" s="849"/>
      <c r="N6" s="849"/>
      <c r="O6" s="849"/>
      <c r="P6" s="849"/>
      <c r="Q6" s="849"/>
      <c r="R6" s="849"/>
      <c r="S6" s="849"/>
      <c r="T6" s="849"/>
      <c r="U6" s="849"/>
      <c r="V6" s="849"/>
      <c r="W6" s="849"/>
      <c r="X6" s="849"/>
      <c r="Y6" s="849"/>
      <c r="Z6" s="849"/>
      <c r="AA6" s="849"/>
      <c r="AB6" s="849"/>
      <c r="AC6" s="849"/>
      <c r="AD6" s="850"/>
      <c r="AE6" s="54"/>
      <c r="AF6" s="54"/>
      <c r="AG6" s="54"/>
      <c r="AH6" s="54"/>
      <c r="AI6" s="55"/>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857"/>
      <c r="BO6" s="848"/>
      <c r="BP6" s="849"/>
      <c r="BQ6" s="849"/>
      <c r="BR6" s="849"/>
      <c r="BS6" s="849"/>
      <c r="BT6" s="849"/>
      <c r="BU6" s="849"/>
      <c r="BV6" s="849"/>
      <c r="BW6" s="849"/>
      <c r="BX6" s="849"/>
      <c r="BY6" s="849"/>
      <c r="BZ6" s="849"/>
      <c r="CA6" s="849"/>
      <c r="CB6" s="849"/>
      <c r="CC6" s="849"/>
      <c r="CD6" s="849"/>
      <c r="CE6" s="849"/>
      <c r="CF6" s="849"/>
      <c r="CG6" s="849"/>
      <c r="CH6" s="849"/>
      <c r="CI6" s="850"/>
      <c r="CJ6" s="57"/>
      <c r="CK6" s="57"/>
      <c r="CL6" s="57"/>
      <c r="CM6" s="57"/>
      <c r="CN6" s="58"/>
      <c r="CO6" s="58"/>
      <c r="CP6" s="58"/>
      <c r="CQ6" s="58"/>
      <c r="CR6" s="58"/>
      <c r="CS6" s="58"/>
      <c r="CT6" s="58"/>
      <c r="CU6" s="58"/>
      <c r="CV6" s="58"/>
      <c r="CW6" s="58"/>
      <c r="CX6" s="58"/>
      <c r="CY6" s="58"/>
      <c r="CZ6" s="58"/>
      <c r="DA6" s="58"/>
      <c r="DB6" s="58"/>
      <c r="DC6" s="58"/>
      <c r="DD6" s="58"/>
      <c r="DE6" s="58"/>
      <c r="DF6" s="58"/>
      <c r="DG6" s="58"/>
      <c r="DH6" s="58"/>
      <c r="DI6" s="58"/>
      <c r="DJ6" s="58"/>
      <c r="DK6" s="58"/>
      <c r="DL6" s="58"/>
      <c r="DM6" s="58"/>
      <c r="DN6" s="58"/>
      <c r="DO6" s="58"/>
      <c r="DP6" s="58"/>
      <c r="DQ6" s="58"/>
      <c r="DR6" s="58"/>
      <c r="DS6" s="58"/>
      <c r="DT6" s="58"/>
      <c r="DU6" s="58"/>
      <c r="DV6" s="58"/>
      <c r="DW6" s="56"/>
    </row>
    <row r="7" spans="2:127" ht="18" customHeight="1" thickBot="1">
      <c r="B7" s="59" t="s">
        <v>48</v>
      </c>
      <c r="C7" s="60" t="s">
        <v>20</v>
      </c>
      <c r="D7" s="61" t="s">
        <v>17</v>
      </c>
      <c r="E7" s="62"/>
      <c r="F7" s="63" t="s">
        <v>20</v>
      </c>
      <c r="G7" s="61" t="s">
        <v>17</v>
      </c>
      <c r="H7" s="62"/>
      <c r="I7" s="855"/>
      <c r="J7" s="64">
        <v>15.5</v>
      </c>
      <c r="K7" s="65">
        <v>16.5</v>
      </c>
      <c r="L7" s="65">
        <v>17.5</v>
      </c>
      <c r="M7" s="65">
        <v>18.5</v>
      </c>
      <c r="N7" s="65">
        <v>19.5</v>
      </c>
      <c r="O7" s="66">
        <v>20.5</v>
      </c>
      <c r="P7" s="66">
        <v>21.5</v>
      </c>
      <c r="Q7" s="67">
        <v>22.5</v>
      </c>
      <c r="R7" s="68">
        <v>23.5</v>
      </c>
      <c r="S7" s="69">
        <v>24.5</v>
      </c>
      <c r="T7" s="69">
        <v>25.5</v>
      </c>
      <c r="U7" s="69">
        <v>26.5</v>
      </c>
      <c r="V7" s="69">
        <v>27.5</v>
      </c>
      <c r="W7" s="69">
        <v>28.5</v>
      </c>
      <c r="X7" s="70">
        <v>29.5</v>
      </c>
      <c r="Y7" s="67">
        <v>30.5</v>
      </c>
      <c r="Z7" s="71">
        <v>31.5</v>
      </c>
      <c r="AA7" s="72">
        <v>32.5</v>
      </c>
      <c r="AB7" s="72">
        <v>33.5</v>
      </c>
      <c r="AC7" s="72">
        <v>34.5</v>
      </c>
      <c r="AD7" s="72">
        <v>35.5</v>
      </c>
      <c r="AE7" s="73">
        <v>36.5</v>
      </c>
      <c r="AF7" s="73">
        <v>37.5</v>
      </c>
      <c r="AG7" s="73">
        <v>38.5</v>
      </c>
      <c r="AH7" s="73">
        <v>39.5</v>
      </c>
      <c r="AI7" s="73">
        <v>40.5</v>
      </c>
      <c r="AJ7" s="73">
        <v>41.5</v>
      </c>
      <c r="AK7" s="73">
        <v>42.5</v>
      </c>
      <c r="AL7" s="73">
        <v>43.5</v>
      </c>
      <c r="AM7" s="73">
        <v>44.5</v>
      </c>
      <c r="AN7" s="73">
        <v>45.5</v>
      </c>
      <c r="AO7" s="73">
        <v>46.5</v>
      </c>
      <c r="AP7" s="73">
        <v>47.5</v>
      </c>
      <c r="AQ7" s="73">
        <v>48.5</v>
      </c>
      <c r="AR7" s="73">
        <v>49.5</v>
      </c>
      <c r="AS7" s="73">
        <v>50.5</v>
      </c>
      <c r="AT7" s="73">
        <v>51.5</v>
      </c>
      <c r="AU7" s="73">
        <v>52.5</v>
      </c>
      <c r="AV7" s="73">
        <v>53.5</v>
      </c>
      <c r="AW7" s="73">
        <v>54.5</v>
      </c>
      <c r="AX7" s="73">
        <v>55.5</v>
      </c>
      <c r="AY7" s="73">
        <v>56.5</v>
      </c>
      <c r="AZ7" s="73">
        <v>57.5</v>
      </c>
      <c r="BA7" s="73">
        <v>58.5</v>
      </c>
      <c r="BB7" s="73">
        <v>59.5</v>
      </c>
      <c r="BC7" s="73">
        <v>60.5</v>
      </c>
      <c r="BD7" s="73">
        <v>61.5</v>
      </c>
      <c r="BE7" s="73">
        <v>62.5</v>
      </c>
      <c r="BF7" s="73">
        <v>63.5</v>
      </c>
      <c r="BG7" s="73">
        <v>64.5</v>
      </c>
      <c r="BH7" s="73">
        <v>65.5</v>
      </c>
      <c r="BI7" s="73">
        <v>66.5</v>
      </c>
      <c r="BJ7" s="73">
        <v>67.5</v>
      </c>
      <c r="BK7" s="73">
        <v>68.5</v>
      </c>
      <c r="BL7" s="73">
        <v>69.5</v>
      </c>
      <c r="BM7" s="73">
        <v>70.5</v>
      </c>
      <c r="BN7" s="858"/>
      <c r="BO7" s="74">
        <v>15.5</v>
      </c>
      <c r="BP7" s="74">
        <v>16.5</v>
      </c>
      <c r="BQ7" s="74">
        <v>17.5</v>
      </c>
      <c r="BR7" s="74">
        <v>18.5</v>
      </c>
      <c r="BS7" s="74">
        <v>19.5</v>
      </c>
      <c r="BT7" s="75">
        <v>20.5</v>
      </c>
      <c r="BU7" s="75">
        <v>21.5</v>
      </c>
      <c r="BV7" s="75">
        <v>22.5</v>
      </c>
      <c r="BW7" s="76">
        <v>23.5</v>
      </c>
      <c r="BX7" s="77">
        <v>24.5</v>
      </c>
      <c r="BY7" s="76">
        <v>25.5</v>
      </c>
      <c r="BZ7" s="77">
        <v>26.5</v>
      </c>
      <c r="CA7" s="77">
        <v>27.5</v>
      </c>
      <c r="CB7" s="77">
        <v>28.5</v>
      </c>
      <c r="CC7" s="78">
        <v>29.5</v>
      </c>
      <c r="CD7" s="75">
        <v>30.5</v>
      </c>
      <c r="CE7" s="79">
        <v>31.5</v>
      </c>
      <c r="CF7" s="79">
        <v>32.5</v>
      </c>
      <c r="CG7" s="79">
        <v>33.5</v>
      </c>
      <c r="CH7" s="79">
        <v>34.5</v>
      </c>
      <c r="CI7" s="79">
        <v>35.5</v>
      </c>
      <c r="CJ7" s="73">
        <v>36.5</v>
      </c>
      <c r="CK7" s="73">
        <v>37.5</v>
      </c>
      <c r="CL7" s="73">
        <v>38.5</v>
      </c>
      <c r="CM7" s="73">
        <v>39.5</v>
      </c>
      <c r="CN7" s="73">
        <v>40.5</v>
      </c>
      <c r="CO7" s="73">
        <v>41.5</v>
      </c>
      <c r="CP7" s="73">
        <v>42.5</v>
      </c>
      <c r="CQ7" s="73">
        <v>43.5</v>
      </c>
      <c r="CR7" s="73">
        <v>44.5</v>
      </c>
      <c r="CS7" s="73">
        <v>45.5</v>
      </c>
      <c r="CT7" s="73">
        <v>46.5</v>
      </c>
      <c r="CU7" s="73">
        <v>47.5</v>
      </c>
      <c r="CV7" s="73">
        <v>48.5</v>
      </c>
      <c r="CW7" s="73">
        <v>49.5</v>
      </c>
      <c r="CX7" s="73">
        <v>50.5</v>
      </c>
      <c r="CY7" s="73">
        <v>51.5</v>
      </c>
      <c r="CZ7" s="73">
        <v>52.5</v>
      </c>
      <c r="DA7" s="73">
        <v>53.5</v>
      </c>
      <c r="DB7" s="73">
        <v>54.5</v>
      </c>
      <c r="DC7" s="73">
        <v>55.5</v>
      </c>
      <c r="DD7" s="73">
        <v>56.5</v>
      </c>
      <c r="DE7" s="73">
        <v>57.5</v>
      </c>
      <c r="DF7" s="73">
        <v>58.5</v>
      </c>
      <c r="DG7" s="73">
        <v>59.5</v>
      </c>
      <c r="DH7" s="73">
        <v>60.5</v>
      </c>
      <c r="DI7" s="73">
        <v>61.5</v>
      </c>
      <c r="DJ7" s="73">
        <v>62.5</v>
      </c>
      <c r="DK7" s="73">
        <v>63.5</v>
      </c>
      <c r="DL7" s="73">
        <v>64.5</v>
      </c>
      <c r="DM7" s="73">
        <v>65.5</v>
      </c>
      <c r="DN7" s="73">
        <v>66.5</v>
      </c>
      <c r="DO7" s="73">
        <v>67.5</v>
      </c>
      <c r="DP7" s="73">
        <v>68.5</v>
      </c>
      <c r="DQ7" s="73">
        <v>69.5</v>
      </c>
      <c r="DR7" s="73">
        <v>70.5</v>
      </c>
      <c r="DS7" s="73"/>
      <c r="DT7" s="73"/>
      <c r="DU7" s="73"/>
      <c r="DV7" s="73"/>
      <c r="DW7" s="73"/>
    </row>
    <row r="8" spans="2:127" ht="18" customHeight="1">
      <c r="B8" s="80">
        <v>1</v>
      </c>
      <c r="C8" s="81" t="str">
        <f t="shared" ref="C8:C39" si="0">IF($F$3=40.5,AI8,IF($F$3=41.5,AJ8,IF($F$3=42.5,AK8,IF($F$3=43.5,AM8,IF($F$3=44.5,AM8,IF($F$3=45.5,AN8,IF($F$3=46.5,AO8,)))))))&amp;
IF($F$3=47.5,AP8,IF($F$3=48.5,AQ8,IF($F$3=49.5,AR8,IF($F$3=50.5,AS8,IF($F$3=51.5,AT8,IF($F$3=52.5,AU8,IF($F$3=53.5,AV8,)))))))&amp;
IF($F$3=54.5,AW8,IF($F$3=55.5,AX8,IF($F$3=56.5,AY8,IF($F$3=57.5,AZ8,IF($F$3=15.5,J8,IF($F$3=16.5,K8,IF($F$3=17.5,L8,)))))))&amp;
IF($F$3=18.5,M8,IF($F$3=19.5,N8,IF($F$3=20.5,O8,IF($F$3=21.5,P8,IF($F$3=22.5,Q8,IF($F$3=23.5,R8,IF($F$3=24.5,S8,)))))))&amp;IF($F$3=25.5,T8,IF($F$3=26.5,U8,IF($F$3=39.5,AH8,)))&amp;IF($F$3=31.5,Z8,IF($F$3=32.5,AA8,IF($F$3=33.5,AB8,IF($F$3=34.5,AC8,IF($F$3=35.5,AD8,)))))&amp;IF($F$3=36.5,AE8,IF($F$3=37.5,AF8,IF($F$3=38.5,AG8,)))&amp;IF($F$3=27.5,V8,IF($F$3=28.5,W8,IF($F$3=29.5,X8,IF($F$3=30.5,Y8,))))</f>
        <v>8.14</v>
      </c>
      <c r="D8" s="82">
        <f>ROUND(C8*1.4,2)</f>
        <v>11.4</v>
      </c>
      <c r="E8" s="83"/>
      <c r="F8" s="81" t="str">
        <f t="shared" ref="F8:F39" si="1">IF($F$3=40.5,CN8,IF($F$3=41.5,CO8,IF($F$3=42.5,CP8,IF($F$3=43.5,CR8,IF($F$3=44.5,CR8,IF($F$3=45.5,CS8,IF($F$3=46.5,CT8,)))))))&amp;
IF($F$3=47.5,CU8,IF($F$3=48.5,CV8,IF($F$3=49.5,CW8,IF($F$3=50.5,CX8,IF($F$3=51.5,CY8,IF($F$3=52.5,CZ8,IF($F$3=53.5,DA8,)))))))&amp;
IF($F$3=54.5,DB8,IF($F$3=55.5,DC8,IF($F$3=56.5,DD8,IF($F$3=57.5,DE8,IF($F$3=15.5,BO8,IF($F$3=16.5,BP8,IF($F$3=17.5,BQ8,)))))))&amp;
IF($F$3=18.5,BR8,IF($F$3=19.5,BS8,IF($F$3=20.5,BT8,IF($F$3=21.5,BU8,IF($F$3=22.5,BV8,IF($F$3=23.5,BW8,IF($F$3=24.5,BX8,)))))))&amp;IF($F$3=25.5,BY8,IF($F$3=26.5,BZ8,IF($F$3=39.5,CM8,)))&amp;IF($F$3=31.5,CE8,IF($F$3=32.5,CF8,IF($F$3=33.5,CG8,IF($F$3=34.5,CH8,IF($F$3=35.5,CI8,)))))&amp;IF($F$3=36.5,CJ8,IF($F$3=37.5,CK8,IF($F$3=38.5,CL8,)))&amp;IF($F$3=27.5,CA8,IF($F$3=28.5,CB8,IF($F$3=29.5,CC8,IF($F$3=30.5,CD8,))))</f>
        <v>4.5</v>
      </c>
      <c r="G8" s="85">
        <f t="shared" ref="G8:G71" si="2">ROUND(F8*1.4,2)</f>
        <v>6.3</v>
      </c>
      <c r="H8" s="86"/>
      <c r="I8" s="87">
        <v>1</v>
      </c>
      <c r="J8" s="88">
        <v>7.59</v>
      </c>
      <c r="K8" s="88">
        <v>7.63</v>
      </c>
      <c r="L8" s="88">
        <v>7.67</v>
      </c>
      <c r="M8" s="88">
        <v>7.7</v>
      </c>
      <c r="N8" s="88">
        <v>7.74</v>
      </c>
      <c r="O8" s="89">
        <v>7.78</v>
      </c>
      <c r="P8" s="89">
        <v>7.81</v>
      </c>
      <c r="Q8" s="89">
        <v>7.85</v>
      </c>
      <c r="R8" s="90">
        <v>7.89</v>
      </c>
      <c r="S8" s="91">
        <v>7.92</v>
      </c>
      <c r="T8" s="91">
        <v>7.96</v>
      </c>
      <c r="U8" s="90">
        <v>7.99</v>
      </c>
      <c r="V8" s="90">
        <v>8.0299999999999994</v>
      </c>
      <c r="W8" s="90">
        <v>8.07</v>
      </c>
      <c r="X8" s="92">
        <v>8.1</v>
      </c>
      <c r="Y8" s="93">
        <v>8.14</v>
      </c>
      <c r="Z8" s="94">
        <v>8.18</v>
      </c>
      <c r="AA8" s="94">
        <v>8.2100000000000009</v>
      </c>
      <c r="AB8" s="94">
        <v>8.25</v>
      </c>
      <c r="AC8" s="94">
        <v>8.2899999999999991</v>
      </c>
      <c r="AD8" s="94">
        <v>8.32</v>
      </c>
      <c r="AE8" s="95">
        <v>5.5</v>
      </c>
      <c r="AF8" s="95">
        <v>5.54</v>
      </c>
      <c r="AG8" s="95">
        <v>5.58</v>
      </c>
      <c r="AH8" s="95">
        <v>5.61</v>
      </c>
      <c r="AI8" s="96">
        <v>5.65</v>
      </c>
      <c r="AJ8" s="96">
        <v>5.69</v>
      </c>
      <c r="AK8" s="96">
        <v>5.72</v>
      </c>
      <c r="AL8" s="96">
        <v>5.76</v>
      </c>
      <c r="AM8" s="96">
        <v>5.8</v>
      </c>
      <c r="AN8" s="97">
        <v>5.83</v>
      </c>
      <c r="AO8" s="95">
        <v>5.87</v>
      </c>
      <c r="AP8" s="95">
        <v>5.9</v>
      </c>
      <c r="AQ8" s="95">
        <v>5.94</v>
      </c>
      <c r="AR8" s="95">
        <v>5.98</v>
      </c>
      <c r="AS8" s="95">
        <v>6.01</v>
      </c>
      <c r="AT8" s="95">
        <v>6.05</v>
      </c>
      <c r="AU8" s="95">
        <v>6.09</v>
      </c>
      <c r="AV8" s="95">
        <v>6.12</v>
      </c>
      <c r="AW8" s="95">
        <v>6.16</v>
      </c>
      <c r="AX8" s="95">
        <v>6.2</v>
      </c>
      <c r="AY8" s="95">
        <v>6.23</v>
      </c>
      <c r="AZ8" s="95">
        <v>6.27</v>
      </c>
      <c r="BA8" s="95">
        <v>6.31</v>
      </c>
      <c r="BB8" s="95">
        <v>6.34</v>
      </c>
      <c r="BC8" s="95">
        <v>6.38</v>
      </c>
      <c r="BD8" s="95">
        <v>6.41</v>
      </c>
      <c r="BE8" s="95">
        <v>6.45</v>
      </c>
      <c r="BF8" s="95">
        <v>6.49</v>
      </c>
      <c r="BG8" s="95">
        <v>6.52</v>
      </c>
      <c r="BH8" s="95">
        <v>6.56</v>
      </c>
      <c r="BI8" s="95">
        <v>6.6</v>
      </c>
      <c r="BJ8" s="95">
        <v>6.63</v>
      </c>
      <c r="BK8" s="95">
        <v>6.67</v>
      </c>
      <c r="BL8" s="95">
        <v>6.71</v>
      </c>
      <c r="BM8" s="95"/>
      <c r="BN8" s="98">
        <v>1</v>
      </c>
      <c r="BO8" s="88">
        <v>4.12</v>
      </c>
      <c r="BP8" s="88">
        <v>4.1399999999999997</v>
      </c>
      <c r="BQ8" s="88">
        <v>4.17</v>
      </c>
      <c r="BR8" s="88">
        <v>4.1900000000000004</v>
      </c>
      <c r="BS8" s="88">
        <v>4.22</v>
      </c>
      <c r="BT8" s="89">
        <v>4.24</v>
      </c>
      <c r="BU8" s="89">
        <v>4.2699999999999996</v>
      </c>
      <c r="BV8" s="89">
        <v>4.3</v>
      </c>
      <c r="BW8" s="90">
        <v>4.32</v>
      </c>
      <c r="BX8" s="91">
        <v>4.3499999999999996</v>
      </c>
      <c r="BY8" s="91">
        <v>4.37</v>
      </c>
      <c r="BZ8" s="90">
        <v>4.4000000000000004</v>
      </c>
      <c r="CA8" s="90">
        <v>4.42</v>
      </c>
      <c r="CB8" s="99">
        <v>4.45</v>
      </c>
      <c r="CC8" s="92">
        <v>4.4800000000000004</v>
      </c>
      <c r="CD8" s="93">
        <v>4.5</v>
      </c>
      <c r="CE8" s="94">
        <v>4.53</v>
      </c>
      <c r="CF8" s="94">
        <v>4.55</v>
      </c>
      <c r="CG8" s="94">
        <v>4.58</v>
      </c>
      <c r="CH8" s="94">
        <v>4.5999999999999996</v>
      </c>
      <c r="CI8" s="94">
        <v>4.63</v>
      </c>
      <c r="CJ8" s="95">
        <v>3.29</v>
      </c>
      <c r="CK8" s="95">
        <v>3.32</v>
      </c>
      <c r="CL8" s="95">
        <v>3.35</v>
      </c>
      <c r="CM8" s="95">
        <v>3.37</v>
      </c>
      <c r="CN8" s="100">
        <v>3.4</v>
      </c>
      <c r="CO8" s="101">
        <v>3.42</v>
      </c>
      <c r="CP8" s="96">
        <v>3.45</v>
      </c>
      <c r="CQ8" s="96">
        <v>3.47</v>
      </c>
      <c r="CR8" s="102">
        <v>3.5</v>
      </c>
      <c r="CS8" s="95">
        <v>3.53</v>
      </c>
      <c r="CT8" s="95">
        <v>3.55</v>
      </c>
      <c r="CU8" s="95">
        <v>3.58</v>
      </c>
      <c r="CV8" s="95">
        <v>3.6</v>
      </c>
      <c r="CW8" s="95">
        <v>3.63</v>
      </c>
      <c r="CX8" s="95">
        <v>3.65</v>
      </c>
      <c r="CY8" s="95">
        <v>3.68</v>
      </c>
      <c r="CZ8" s="95">
        <v>3.71</v>
      </c>
      <c r="DA8" s="95">
        <v>3.73</v>
      </c>
      <c r="DB8" s="95">
        <v>3.76</v>
      </c>
      <c r="DC8" s="95">
        <v>3.78</v>
      </c>
      <c r="DD8" s="95">
        <v>3.81</v>
      </c>
      <c r="DE8" s="95">
        <v>3.83</v>
      </c>
      <c r="DF8" s="95">
        <v>3.86</v>
      </c>
      <c r="DG8" s="95">
        <v>3.89</v>
      </c>
      <c r="DH8" s="95">
        <v>3.91</v>
      </c>
      <c r="DI8" s="95">
        <v>3.94</v>
      </c>
      <c r="DJ8" s="95">
        <v>3.96</v>
      </c>
      <c r="DK8" s="95">
        <v>3.99</v>
      </c>
      <c r="DL8" s="95">
        <v>4.01</v>
      </c>
      <c r="DM8" s="95">
        <v>4.04</v>
      </c>
      <c r="DN8" s="95">
        <v>4.07</v>
      </c>
      <c r="DO8" s="95">
        <v>4.09</v>
      </c>
      <c r="DP8" s="95">
        <v>4.12</v>
      </c>
      <c r="DQ8" s="95">
        <v>4.1399999999999997</v>
      </c>
      <c r="DR8" s="95"/>
      <c r="DS8" s="95"/>
      <c r="DT8" s="95"/>
      <c r="DU8" s="95"/>
      <c r="DV8" s="95"/>
      <c r="DW8" s="95"/>
    </row>
    <row r="9" spans="2:127" ht="18" customHeight="1">
      <c r="B9" s="103">
        <f>B8+1</f>
        <v>2</v>
      </c>
      <c r="C9" s="81" t="str">
        <f t="shared" si="0"/>
        <v>9.97</v>
      </c>
      <c r="D9" s="85">
        <f t="shared" ref="D9:D72" si="3">ROUND(C9*1.4,2)</f>
        <v>13.96</v>
      </c>
      <c r="E9" s="83"/>
      <c r="F9" s="81" t="str">
        <f t="shared" si="1"/>
        <v>5.89</v>
      </c>
      <c r="G9" s="85">
        <f t="shared" si="2"/>
        <v>8.25</v>
      </c>
      <c r="H9" s="83"/>
      <c r="I9" s="104">
        <v>2</v>
      </c>
      <c r="J9" s="105">
        <v>8.8800000000000008</v>
      </c>
      <c r="K9" s="105">
        <v>8.9499999999999993</v>
      </c>
      <c r="L9" s="105">
        <v>9.0299999999999994</v>
      </c>
      <c r="M9" s="105">
        <v>9.1</v>
      </c>
      <c r="N9" s="105">
        <v>9.17</v>
      </c>
      <c r="O9" s="106">
        <v>9.24</v>
      </c>
      <c r="P9" s="106">
        <v>9.32</v>
      </c>
      <c r="Q9" s="106">
        <v>9.39</v>
      </c>
      <c r="R9" s="107">
        <v>9.4600000000000009</v>
      </c>
      <c r="S9" s="108">
        <v>9.5399999999999991</v>
      </c>
      <c r="T9" s="108">
        <v>9.61</v>
      </c>
      <c r="U9" s="107">
        <v>9.68</v>
      </c>
      <c r="V9" s="107">
        <v>9.75</v>
      </c>
      <c r="W9" s="107">
        <v>9.83</v>
      </c>
      <c r="X9" s="109">
        <v>9.9</v>
      </c>
      <c r="Y9" s="110">
        <v>9.9700000000000006</v>
      </c>
      <c r="Z9" s="111">
        <v>10.039999999999999</v>
      </c>
      <c r="AA9" s="111">
        <v>10.119999999999999</v>
      </c>
      <c r="AB9" s="111">
        <v>10.19</v>
      </c>
      <c r="AC9" s="111">
        <v>10.26</v>
      </c>
      <c r="AD9" s="111">
        <v>10.34</v>
      </c>
      <c r="AE9" s="112">
        <v>7.33</v>
      </c>
      <c r="AF9" s="112">
        <v>7.4</v>
      </c>
      <c r="AG9" s="112">
        <v>7.47</v>
      </c>
      <c r="AH9" s="112">
        <v>7.55</v>
      </c>
      <c r="AI9" s="113">
        <v>7.62</v>
      </c>
      <c r="AJ9" s="113">
        <v>7.69</v>
      </c>
      <c r="AK9" s="113">
        <v>7.76</v>
      </c>
      <c r="AL9" s="113">
        <v>7.84</v>
      </c>
      <c r="AM9" s="113">
        <v>7.91</v>
      </c>
      <c r="AN9" s="114">
        <v>7.98</v>
      </c>
      <c r="AO9" s="112">
        <v>8.06</v>
      </c>
      <c r="AP9" s="112">
        <v>8.1300000000000008</v>
      </c>
      <c r="AQ9" s="112">
        <v>8.1999999999999993</v>
      </c>
      <c r="AR9" s="112">
        <v>8.27</v>
      </c>
      <c r="AS9" s="112">
        <v>8.35</v>
      </c>
      <c r="AT9" s="112">
        <v>8.42</v>
      </c>
      <c r="AU9" s="112">
        <v>8.49</v>
      </c>
      <c r="AV9" s="112">
        <v>8.56</v>
      </c>
      <c r="AW9" s="112">
        <v>8.64</v>
      </c>
      <c r="AX9" s="112">
        <v>8.7100000000000009</v>
      </c>
      <c r="AY9" s="112">
        <v>8.7799999999999994</v>
      </c>
      <c r="AZ9" s="112">
        <v>8.86</v>
      </c>
      <c r="BA9" s="112">
        <v>8.93</v>
      </c>
      <c r="BB9" s="112">
        <v>9</v>
      </c>
      <c r="BC9" s="112">
        <v>9.07</v>
      </c>
      <c r="BD9" s="112">
        <v>9.15</v>
      </c>
      <c r="BE9" s="112">
        <v>9.2200000000000006</v>
      </c>
      <c r="BF9" s="112">
        <v>9.2899999999999991</v>
      </c>
      <c r="BG9" s="112">
        <v>9.3699999999999992</v>
      </c>
      <c r="BH9" s="112">
        <v>9.44</v>
      </c>
      <c r="BI9" s="112">
        <v>9.51</v>
      </c>
      <c r="BJ9" s="112">
        <v>9.58</v>
      </c>
      <c r="BK9" s="112">
        <v>9.66</v>
      </c>
      <c r="BL9" s="112">
        <v>9.73</v>
      </c>
      <c r="BM9" s="112"/>
      <c r="BN9" s="115">
        <v>2</v>
      </c>
      <c r="BO9" s="105">
        <v>5.12</v>
      </c>
      <c r="BP9" s="105">
        <v>5.17</v>
      </c>
      <c r="BQ9" s="105">
        <v>5.22</v>
      </c>
      <c r="BR9" s="105">
        <v>5.27</v>
      </c>
      <c r="BS9" s="105">
        <v>5.32</v>
      </c>
      <c r="BT9" s="106">
        <v>5.37</v>
      </c>
      <c r="BU9" s="106">
        <v>5.42</v>
      </c>
      <c r="BV9" s="106">
        <v>5.48</v>
      </c>
      <c r="BW9" s="107">
        <v>5.53</v>
      </c>
      <c r="BX9" s="108">
        <v>5.58</v>
      </c>
      <c r="BY9" s="108">
        <v>5.63</v>
      </c>
      <c r="BZ9" s="107">
        <v>5.68</v>
      </c>
      <c r="CA9" s="107">
        <v>5.73</v>
      </c>
      <c r="CB9" s="116">
        <v>5.78</v>
      </c>
      <c r="CC9" s="109">
        <v>5.84</v>
      </c>
      <c r="CD9" s="110">
        <v>5.89</v>
      </c>
      <c r="CE9" s="111">
        <v>5.94</v>
      </c>
      <c r="CF9" s="111">
        <v>5.99</v>
      </c>
      <c r="CG9" s="111">
        <v>6.04</v>
      </c>
      <c r="CH9" s="111">
        <v>6.09</v>
      </c>
      <c r="CI9" s="111">
        <v>6.14</v>
      </c>
      <c r="CJ9" s="112">
        <v>4.6500000000000004</v>
      </c>
      <c r="CK9" s="112">
        <v>4.7</v>
      </c>
      <c r="CL9" s="112">
        <v>4.75</v>
      </c>
      <c r="CM9" s="112">
        <v>4.8</v>
      </c>
      <c r="CN9" s="117">
        <v>4.8499999999999996</v>
      </c>
      <c r="CO9" s="118">
        <v>4.9000000000000004</v>
      </c>
      <c r="CP9" s="113">
        <v>4.95</v>
      </c>
      <c r="CQ9" s="113">
        <v>5.01</v>
      </c>
      <c r="CR9" s="119">
        <v>5.0599999999999996</v>
      </c>
      <c r="CS9" s="112">
        <v>5.1100000000000003</v>
      </c>
      <c r="CT9" s="112">
        <v>5.16</v>
      </c>
      <c r="CU9" s="112">
        <v>5.21</v>
      </c>
      <c r="CV9" s="112">
        <v>5.26</v>
      </c>
      <c r="CW9" s="112">
        <v>5.31</v>
      </c>
      <c r="CX9" s="112">
        <v>5.37</v>
      </c>
      <c r="CY9" s="112">
        <v>5.42</v>
      </c>
      <c r="CZ9" s="112">
        <v>5.47</v>
      </c>
      <c r="DA9" s="112">
        <v>5.52</v>
      </c>
      <c r="DB9" s="112">
        <v>5.57</v>
      </c>
      <c r="DC9" s="112">
        <v>5.62</v>
      </c>
      <c r="DD9" s="112">
        <v>5.67</v>
      </c>
      <c r="DE9" s="112">
        <v>5.73</v>
      </c>
      <c r="DF9" s="112">
        <v>5.78</v>
      </c>
      <c r="DG9" s="112">
        <v>5.83</v>
      </c>
      <c r="DH9" s="112">
        <v>5.88</v>
      </c>
      <c r="DI9" s="112">
        <v>5.93</v>
      </c>
      <c r="DJ9" s="112">
        <v>5.98</v>
      </c>
      <c r="DK9" s="112">
        <v>6.03</v>
      </c>
      <c r="DL9" s="112">
        <v>6.08</v>
      </c>
      <c r="DM9" s="112">
        <v>6.14</v>
      </c>
      <c r="DN9" s="112">
        <v>6.19</v>
      </c>
      <c r="DO9" s="112">
        <v>6.24</v>
      </c>
      <c r="DP9" s="112">
        <v>6.29</v>
      </c>
      <c r="DQ9" s="112">
        <v>6.34</v>
      </c>
      <c r="DR9" s="112"/>
      <c r="DS9" s="112"/>
      <c r="DT9" s="112"/>
      <c r="DU9" s="112"/>
      <c r="DV9" s="112"/>
      <c r="DW9" s="112"/>
    </row>
    <row r="10" spans="2:127" ht="18" customHeight="1">
      <c r="B10" s="103">
        <f t="shared" ref="B10:B73" si="4">B9+1</f>
        <v>3</v>
      </c>
      <c r="C10" s="81" t="str">
        <f t="shared" si="0"/>
        <v>11.81</v>
      </c>
      <c r="D10" s="85">
        <f t="shared" si="3"/>
        <v>16.53</v>
      </c>
      <c r="E10" s="83"/>
      <c r="F10" s="81" t="str">
        <f t="shared" si="1"/>
        <v>7.27</v>
      </c>
      <c r="G10" s="85">
        <f t="shared" si="2"/>
        <v>10.18</v>
      </c>
      <c r="H10" s="83"/>
      <c r="I10" s="120">
        <v>3</v>
      </c>
      <c r="J10" s="105">
        <v>10.17</v>
      </c>
      <c r="K10" s="105">
        <v>10.28</v>
      </c>
      <c r="L10" s="105">
        <v>10.39</v>
      </c>
      <c r="M10" s="105">
        <v>10.5</v>
      </c>
      <c r="N10" s="105">
        <v>10.61</v>
      </c>
      <c r="O10" s="106">
        <v>10.71</v>
      </c>
      <c r="P10" s="106">
        <v>10.82</v>
      </c>
      <c r="Q10" s="106">
        <v>10.93</v>
      </c>
      <c r="R10" s="107">
        <v>11.04</v>
      </c>
      <c r="S10" s="108">
        <v>11.15</v>
      </c>
      <c r="T10" s="108">
        <v>11.26</v>
      </c>
      <c r="U10" s="107">
        <v>11.37</v>
      </c>
      <c r="V10" s="107">
        <v>11.48</v>
      </c>
      <c r="W10" s="107">
        <v>11.59</v>
      </c>
      <c r="X10" s="109">
        <v>11.7</v>
      </c>
      <c r="Y10" s="110">
        <v>11.81</v>
      </c>
      <c r="Z10" s="111">
        <v>11.92</v>
      </c>
      <c r="AA10" s="111">
        <v>12.02</v>
      </c>
      <c r="AB10" s="111">
        <v>12.13</v>
      </c>
      <c r="AC10" s="111">
        <v>12.24</v>
      </c>
      <c r="AD10" s="111">
        <v>12.35</v>
      </c>
      <c r="AE10" s="112">
        <v>9.15</v>
      </c>
      <c r="AF10" s="112">
        <v>9.26</v>
      </c>
      <c r="AG10" s="112">
        <v>9.3699999999999992</v>
      </c>
      <c r="AH10" s="112">
        <v>9.48</v>
      </c>
      <c r="AI10" s="113">
        <v>9.59</v>
      </c>
      <c r="AJ10" s="113">
        <v>9.6999999999999993</v>
      </c>
      <c r="AK10" s="113">
        <v>9.81</v>
      </c>
      <c r="AL10" s="113">
        <v>9.92</v>
      </c>
      <c r="AM10" s="113">
        <v>10.02</v>
      </c>
      <c r="AN10" s="114">
        <v>10.130000000000001</v>
      </c>
      <c r="AO10" s="112">
        <v>10.24</v>
      </c>
      <c r="AP10" s="112">
        <v>10.35</v>
      </c>
      <c r="AQ10" s="95">
        <v>10.46</v>
      </c>
      <c r="AR10" s="112">
        <v>10.57</v>
      </c>
      <c r="AS10" s="112">
        <v>10.68</v>
      </c>
      <c r="AT10" s="112">
        <v>10.79</v>
      </c>
      <c r="AU10" s="112">
        <v>10.9</v>
      </c>
      <c r="AV10" s="112">
        <v>11.01</v>
      </c>
      <c r="AW10" s="112">
        <v>11.12</v>
      </c>
      <c r="AX10" s="112">
        <v>11.23</v>
      </c>
      <c r="AY10" s="112">
        <v>11.34</v>
      </c>
      <c r="AZ10" s="112">
        <v>11.44</v>
      </c>
      <c r="BA10" s="112">
        <v>11.55</v>
      </c>
      <c r="BB10" s="112">
        <v>11.66</v>
      </c>
      <c r="BC10" s="112">
        <v>11.77</v>
      </c>
      <c r="BD10" s="112">
        <v>11.88</v>
      </c>
      <c r="BE10" s="112">
        <v>11.99</v>
      </c>
      <c r="BF10" s="112">
        <v>12.1</v>
      </c>
      <c r="BG10" s="112">
        <v>12.21</v>
      </c>
      <c r="BH10" s="112">
        <v>12.32</v>
      </c>
      <c r="BI10" s="112">
        <v>12.43</v>
      </c>
      <c r="BJ10" s="112">
        <v>12.54</v>
      </c>
      <c r="BK10" s="112">
        <v>12.65</v>
      </c>
      <c r="BL10" s="112">
        <v>12.75</v>
      </c>
      <c r="BM10" s="112"/>
      <c r="BN10" s="115">
        <v>3</v>
      </c>
      <c r="BO10" s="105">
        <v>6.11</v>
      </c>
      <c r="BP10" s="105">
        <v>6.19</v>
      </c>
      <c r="BQ10" s="105">
        <v>6.27</v>
      </c>
      <c r="BR10" s="105">
        <v>6.35</v>
      </c>
      <c r="BS10" s="105">
        <v>6.42</v>
      </c>
      <c r="BT10" s="106">
        <v>6.5</v>
      </c>
      <c r="BU10" s="106">
        <v>6.58</v>
      </c>
      <c r="BV10" s="106">
        <v>6.65</v>
      </c>
      <c r="BW10" s="107">
        <v>6.73</v>
      </c>
      <c r="BX10" s="108">
        <v>6.81</v>
      </c>
      <c r="BY10" s="108">
        <v>6.89</v>
      </c>
      <c r="BZ10" s="107">
        <v>6.96</v>
      </c>
      <c r="CA10" s="107">
        <v>7.04</v>
      </c>
      <c r="CB10" s="116">
        <v>7.12</v>
      </c>
      <c r="CC10" s="109">
        <v>7.19</v>
      </c>
      <c r="CD10" s="110">
        <v>7.27</v>
      </c>
      <c r="CE10" s="111">
        <v>7.35</v>
      </c>
      <c r="CF10" s="111">
        <v>7.43</v>
      </c>
      <c r="CG10" s="111">
        <v>7.05</v>
      </c>
      <c r="CH10" s="111">
        <v>7.58</v>
      </c>
      <c r="CI10" s="111">
        <v>7.66</v>
      </c>
      <c r="CJ10" s="112">
        <v>6</v>
      </c>
      <c r="CK10" s="112">
        <v>6.07</v>
      </c>
      <c r="CL10" s="112">
        <v>6.15</v>
      </c>
      <c r="CM10" s="112">
        <v>6.23</v>
      </c>
      <c r="CN10" s="117">
        <v>6.3</v>
      </c>
      <c r="CO10" s="118">
        <v>6.38</v>
      </c>
      <c r="CP10" s="113">
        <v>6.46</v>
      </c>
      <c r="CQ10" s="113">
        <v>6.54</v>
      </c>
      <c r="CR10" s="119">
        <v>6.61</v>
      </c>
      <c r="CS10" s="112">
        <v>6.69</v>
      </c>
      <c r="CT10" s="112">
        <v>6.77</v>
      </c>
      <c r="CU10" s="112">
        <v>6.84</v>
      </c>
      <c r="CV10" s="112">
        <v>6.92</v>
      </c>
      <c r="CW10" s="112">
        <v>7</v>
      </c>
      <c r="CX10" s="112">
        <v>7.08</v>
      </c>
      <c r="CY10" s="112">
        <v>7.15</v>
      </c>
      <c r="CZ10" s="112">
        <v>7.23</v>
      </c>
      <c r="DA10" s="112">
        <v>7.31</v>
      </c>
      <c r="DB10" s="112">
        <v>7.38</v>
      </c>
      <c r="DC10" s="112">
        <v>7.46</v>
      </c>
      <c r="DD10" s="112">
        <v>7.54</v>
      </c>
      <c r="DE10" s="112">
        <v>7.62</v>
      </c>
      <c r="DF10" s="112">
        <v>7.69</v>
      </c>
      <c r="DG10" s="112">
        <v>7.77</v>
      </c>
      <c r="DH10" s="112">
        <v>7.85</v>
      </c>
      <c r="DI10" s="112">
        <v>7.92</v>
      </c>
      <c r="DJ10" s="112">
        <v>8</v>
      </c>
      <c r="DK10" s="112">
        <v>8.08</v>
      </c>
      <c r="DL10" s="112">
        <v>8.16</v>
      </c>
      <c r="DM10" s="112">
        <v>8.23</v>
      </c>
      <c r="DN10" s="112">
        <v>8.31</v>
      </c>
      <c r="DO10" s="112">
        <v>8.39</v>
      </c>
      <c r="DP10" s="112">
        <v>8.4600000000000009</v>
      </c>
      <c r="DQ10" s="112">
        <v>8.5399999999999991</v>
      </c>
      <c r="DR10" s="112"/>
      <c r="DS10" s="112"/>
      <c r="DT10" s="112"/>
      <c r="DU10" s="112"/>
      <c r="DV10" s="112"/>
      <c r="DW10" s="112"/>
    </row>
    <row r="11" spans="2:127" ht="18" customHeight="1">
      <c r="B11" s="103">
        <f t="shared" si="4"/>
        <v>4</v>
      </c>
      <c r="C11" s="81" t="str">
        <f t="shared" si="0"/>
        <v>13.64</v>
      </c>
      <c r="D11" s="85">
        <f t="shared" si="3"/>
        <v>19.100000000000001</v>
      </c>
      <c r="E11" s="83"/>
      <c r="F11" s="81" t="str">
        <f t="shared" si="1"/>
        <v>8.66</v>
      </c>
      <c r="G11" s="85">
        <f t="shared" si="2"/>
        <v>12.12</v>
      </c>
      <c r="H11" s="83"/>
      <c r="I11" s="120">
        <v>4</v>
      </c>
      <c r="J11" s="105">
        <v>11.46</v>
      </c>
      <c r="K11" s="105">
        <v>11.6</v>
      </c>
      <c r="L11" s="105">
        <v>11.75</v>
      </c>
      <c r="M11" s="105">
        <v>11.89</v>
      </c>
      <c r="N11" s="105">
        <v>12.04</v>
      </c>
      <c r="O11" s="106">
        <v>12.18</v>
      </c>
      <c r="P11" s="106">
        <v>12.33</v>
      </c>
      <c r="Q11" s="106">
        <v>12.47</v>
      </c>
      <c r="R11" s="107">
        <v>12.62</v>
      </c>
      <c r="S11" s="108">
        <v>12.77</v>
      </c>
      <c r="T11" s="108">
        <v>12.91</v>
      </c>
      <c r="U11" s="107">
        <v>13.06</v>
      </c>
      <c r="V11" s="107">
        <v>13.2</v>
      </c>
      <c r="W11" s="107">
        <v>13.35</v>
      </c>
      <c r="X11" s="109">
        <v>13.49</v>
      </c>
      <c r="Y11" s="110">
        <v>13.64</v>
      </c>
      <c r="Z11" s="111">
        <v>13.78</v>
      </c>
      <c r="AA11" s="111">
        <v>13.93</v>
      </c>
      <c r="AB11" s="111">
        <v>14.08</v>
      </c>
      <c r="AC11" s="111">
        <v>14.22</v>
      </c>
      <c r="AD11" s="111">
        <v>14.37</v>
      </c>
      <c r="AE11" s="95">
        <v>10.97</v>
      </c>
      <c r="AF11" s="95">
        <v>11.12</v>
      </c>
      <c r="AG11" s="95">
        <v>11.27</v>
      </c>
      <c r="AH11" s="95">
        <v>11.41</v>
      </c>
      <c r="AI11" s="113">
        <v>11.56</v>
      </c>
      <c r="AJ11" s="113">
        <v>11.7</v>
      </c>
      <c r="AK11" s="113">
        <v>11.85</v>
      </c>
      <c r="AL11" s="113">
        <v>11.99</v>
      </c>
      <c r="AM11" s="113">
        <v>12.14</v>
      </c>
      <c r="AN11" s="114">
        <v>12.28</v>
      </c>
      <c r="AO11" s="112">
        <v>12.43</v>
      </c>
      <c r="AP11" s="112">
        <v>12.58</v>
      </c>
      <c r="AQ11" s="112">
        <v>12.72</v>
      </c>
      <c r="AR11" s="112">
        <v>12.87</v>
      </c>
      <c r="AS11" s="95">
        <v>13.01</v>
      </c>
      <c r="AT11" s="112">
        <v>13.16</v>
      </c>
      <c r="AU11" s="95">
        <v>13.3</v>
      </c>
      <c r="AV11" s="95">
        <v>13.45</v>
      </c>
      <c r="AW11" s="95">
        <v>13.6</v>
      </c>
      <c r="AX11" s="95">
        <v>13.74</v>
      </c>
      <c r="AY11" s="95">
        <v>13.89</v>
      </c>
      <c r="AZ11" s="95">
        <v>14.03</v>
      </c>
      <c r="BA11" s="95">
        <v>14.18</v>
      </c>
      <c r="BB11" s="95">
        <v>14.32</v>
      </c>
      <c r="BC11" s="95">
        <v>14.47</v>
      </c>
      <c r="BD11" s="95">
        <v>14.61</v>
      </c>
      <c r="BE11" s="95">
        <v>14.76</v>
      </c>
      <c r="BF11" s="95">
        <v>14.91</v>
      </c>
      <c r="BG11" s="95">
        <v>15.05</v>
      </c>
      <c r="BH11" s="95">
        <v>15.2</v>
      </c>
      <c r="BI11" s="95">
        <v>15.34</v>
      </c>
      <c r="BJ11" s="95">
        <v>15.49</v>
      </c>
      <c r="BK11" s="95">
        <v>15.63</v>
      </c>
      <c r="BL11" s="95">
        <v>15.78</v>
      </c>
      <c r="BM11" s="95"/>
      <c r="BN11" s="115">
        <v>4</v>
      </c>
      <c r="BO11" s="105">
        <v>7.11</v>
      </c>
      <c r="BP11" s="105">
        <v>7.22</v>
      </c>
      <c r="BQ11" s="105">
        <v>7.32</v>
      </c>
      <c r="BR11" s="105">
        <v>7.42</v>
      </c>
      <c r="BS11" s="105">
        <v>7.53</v>
      </c>
      <c r="BT11" s="106">
        <v>7.63</v>
      </c>
      <c r="BU11" s="106">
        <v>7.73</v>
      </c>
      <c r="BV11" s="106">
        <v>7.83</v>
      </c>
      <c r="BW11" s="107">
        <v>7.94</v>
      </c>
      <c r="BX11" s="108">
        <v>8.0399999999999991</v>
      </c>
      <c r="BY11" s="108">
        <v>8.14</v>
      </c>
      <c r="BZ11" s="107">
        <v>8.24</v>
      </c>
      <c r="CA11" s="107">
        <v>8.35</v>
      </c>
      <c r="CB11" s="116">
        <v>8.4499999999999993</v>
      </c>
      <c r="CC11" s="109">
        <v>8.5500000000000007</v>
      </c>
      <c r="CD11" s="110">
        <v>8.66</v>
      </c>
      <c r="CE11" s="111">
        <v>8.76</v>
      </c>
      <c r="CF11" s="111">
        <v>8.86</v>
      </c>
      <c r="CG11" s="111">
        <v>8.9600000000000009</v>
      </c>
      <c r="CH11" s="111">
        <v>9.07</v>
      </c>
      <c r="CI11" s="111">
        <v>9.17</v>
      </c>
      <c r="CJ11" s="112">
        <v>7.35</v>
      </c>
      <c r="CK11" s="112">
        <v>7.45</v>
      </c>
      <c r="CL11" s="112">
        <v>7.55</v>
      </c>
      <c r="CM11" s="112">
        <v>7.66</v>
      </c>
      <c r="CN11" s="117">
        <v>7.76</v>
      </c>
      <c r="CO11" s="118">
        <v>7.86</v>
      </c>
      <c r="CP11" s="113">
        <v>7.96</v>
      </c>
      <c r="CQ11" s="113">
        <v>8.07</v>
      </c>
      <c r="CR11" s="119">
        <v>8.17</v>
      </c>
      <c r="CS11" s="112">
        <v>8.27</v>
      </c>
      <c r="CT11" s="112">
        <v>8.3699999999999992</v>
      </c>
      <c r="CU11" s="112">
        <v>8.48</v>
      </c>
      <c r="CV11" s="112">
        <v>8.58</v>
      </c>
      <c r="CW11" s="112">
        <v>8.68</v>
      </c>
      <c r="CX11" s="112">
        <v>8.7899999999999991</v>
      </c>
      <c r="CY11" s="112">
        <v>8.89</v>
      </c>
      <c r="CZ11" s="112">
        <v>8.99</v>
      </c>
      <c r="DA11" s="112">
        <v>9.09</v>
      </c>
      <c r="DB11" s="112">
        <v>9.1999999999999993</v>
      </c>
      <c r="DC11" s="112">
        <v>9.3000000000000007</v>
      </c>
      <c r="DD11" s="112">
        <v>9.4</v>
      </c>
      <c r="DE11" s="112">
        <v>9.51</v>
      </c>
      <c r="DF11" s="112">
        <v>9.61</v>
      </c>
      <c r="DG11" s="112">
        <v>9.7100000000000009</v>
      </c>
      <c r="DH11" s="112">
        <v>9.81</v>
      </c>
      <c r="DI11" s="112">
        <v>9.92</v>
      </c>
      <c r="DJ11" s="112">
        <v>10.02</v>
      </c>
      <c r="DK11" s="112">
        <v>10.119999999999999</v>
      </c>
      <c r="DL11" s="112">
        <v>10.23</v>
      </c>
      <c r="DM11" s="112">
        <v>10.33</v>
      </c>
      <c r="DN11" s="112">
        <v>10.43</v>
      </c>
      <c r="DO11" s="112">
        <v>10.53</v>
      </c>
      <c r="DP11" s="112">
        <v>10.64</v>
      </c>
      <c r="DQ11" s="112">
        <v>10.74</v>
      </c>
      <c r="DR11" s="112"/>
      <c r="DS11" s="112"/>
      <c r="DT11" s="112"/>
      <c r="DU11" s="112"/>
      <c r="DV11" s="112"/>
      <c r="DW11" s="112"/>
    </row>
    <row r="12" spans="2:127" ht="18" customHeight="1">
      <c r="B12" s="103">
        <f t="shared" si="4"/>
        <v>5</v>
      </c>
      <c r="C12" s="81" t="str">
        <f t="shared" si="0"/>
        <v>15.47</v>
      </c>
      <c r="D12" s="85">
        <f t="shared" si="3"/>
        <v>21.66</v>
      </c>
      <c r="E12" s="83"/>
      <c r="F12" s="81" t="str">
        <f t="shared" si="1"/>
        <v>10.04</v>
      </c>
      <c r="G12" s="85">
        <f t="shared" si="2"/>
        <v>14.06</v>
      </c>
      <c r="H12" s="83"/>
      <c r="I12" s="120">
        <v>5</v>
      </c>
      <c r="J12" s="105">
        <v>12.74</v>
      </c>
      <c r="K12" s="105">
        <v>12.93</v>
      </c>
      <c r="L12" s="105">
        <v>13.11</v>
      </c>
      <c r="M12" s="105">
        <v>13.29</v>
      </c>
      <c r="N12" s="105">
        <v>13.47</v>
      </c>
      <c r="O12" s="106">
        <v>13.65</v>
      </c>
      <c r="P12" s="106">
        <v>13.84</v>
      </c>
      <c r="Q12" s="106">
        <v>14.02</v>
      </c>
      <c r="R12" s="107">
        <v>14.2</v>
      </c>
      <c r="S12" s="108">
        <v>14.38</v>
      </c>
      <c r="T12" s="108">
        <v>14.56</v>
      </c>
      <c r="U12" s="107">
        <v>14.75</v>
      </c>
      <c r="V12" s="107">
        <v>14.93</v>
      </c>
      <c r="W12" s="107">
        <v>15.11</v>
      </c>
      <c r="X12" s="109">
        <v>15.29</v>
      </c>
      <c r="Y12" s="110">
        <v>15.47</v>
      </c>
      <c r="Z12" s="111">
        <v>15.66</v>
      </c>
      <c r="AA12" s="111">
        <v>15.84</v>
      </c>
      <c r="AB12" s="111">
        <v>16.02</v>
      </c>
      <c r="AC12" s="111">
        <v>16.2</v>
      </c>
      <c r="AD12" s="111">
        <v>16.38</v>
      </c>
      <c r="AE12" s="112">
        <v>12.8</v>
      </c>
      <c r="AF12" s="112">
        <v>12.98</v>
      </c>
      <c r="AG12" s="112">
        <v>13.16</v>
      </c>
      <c r="AH12" s="112">
        <v>13.34</v>
      </c>
      <c r="AI12" s="113">
        <v>13.53</v>
      </c>
      <c r="AJ12" s="113">
        <v>13.71</v>
      </c>
      <c r="AK12" s="113">
        <v>13.89</v>
      </c>
      <c r="AL12" s="113">
        <v>14.07</v>
      </c>
      <c r="AM12" s="113">
        <v>14.25</v>
      </c>
      <c r="AN12" s="114">
        <v>14.44</v>
      </c>
      <c r="AO12" s="112">
        <v>14.62</v>
      </c>
      <c r="AP12" s="112">
        <v>14.8</v>
      </c>
      <c r="AQ12" s="95">
        <v>14.98</v>
      </c>
      <c r="AR12" s="112">
        <v>15.16</v>
      </c>
      <c r="AS12" s="112">
        <v>15.35</v>
      </c>
      <c r="AT12" s="112">
        <v>15.53</v>
      </c>
      <c r="AU12" s="112">
        <v>15.71</v>
      </c>
      <c r="AV12" s="112">
        <v>15.89</v>
      </c>
      <c r="AW12" s="112">
        <v>16.07</v>
      </c>
      <c r="AX12" s="112">
        <v>16.260000000000002</v>
      </c>
      <c r="AY12" s="112">
        <v>16.440000000000001</v>
      </c>
      <c r="AZ12" s="112">
        <v>16.62</v>
      </c>
      <c r="BA12" s="112">
        <v>16.8</v>
      </c>
      <c r="BB12" s="112">
        <v>16.98</v>
      </c>
      <c r="BC12" s="112">
        <v>17.170000000000002</v>
      </c>
      <c r="BD12" s="112">
        <v>17.350000000000001</v>
      </c>
      <c r="BE12" s="112">
        <v>17.53</v>
      </c>
      <c r="BF12" s="112">
        <v>17.71</v>
      </c>
      <c r="BG12" s="112">
        <v>17.89</v>
      </c>
      <c r="BH12" s="112">
        <v>18.079999999999998</v>
      </c>
      <c r="BI12" s="112">
        <v>18.260000000000002</v>
      </c>
      <c r="BJ12" s="112">
        <v>18.440000000000001</v>
      </c>
      <c r="BK12" s="112">
        <v>18.62</v>
      </c>
      <c r="BL12" s="112">
        <v>18.8</v>
      </c>
      <c r="BM12" s="112"/>
      <c r="BN12" s="115">
        <v>5</v>
      </c>
      <c r="BO12" s="105">
        <v>8.11</v>
      </c>
      <c r="BP12" s="105">
        <v>8.24</v>
      </c>
      <c r="BQ12" s="105">
        <v>8.3699999999999992</v>
      </c>
      <c r="BR12" s="105">
        <v>8.5</v>
      </c>
      <c r="BS12" s="105">
        <v>8.6300000000000008</v>
      </c>
      <c r="BT12" s="106">
        <v>8.75</v>
      </c>
      <c r="BU12" s="106">
        <v>8.8800000000000008</v>
      </c>
      <c r="BV12" s="106">
        <v>9.01</v>
      </c>
      <c r="BW12" s="107">
        <v>9.14</v>
      </c>
      <c r="BX12" s="108">
        <v>9.27</v>
      </c>
      <c r="BY12" s="108">
        <v>9.4</v>
      </c>
      <c r="BZ12" s="107">
        <v>9.5299999999999994</v>
      </c>
      <c r="CA12" s="107">
        <v>9.65</v>
      </c>
      <c r="CB12" s="116">
        <v>9.7799999999999994</v>
      </c>
      <c r="CC12" s="109">
        <v>9.91</v>
      </c>
      <c r="CD12" s="110">
        <v>10.039999999999999</v>
      </c>
      <c r="CE12" s="111">
        <v>10.17</v>
      </c>
      <c r="CF12" s="111">
        <v>10.3</v>
      </c>
      <c r="CG12" s="111">
        <v>10.43</v>
      </c>
      <c r="CH12" s="111">
        <v>10.55</v>
      </c>
      <c r="CI12" s="111">
        <v>10.68</v>
      </c>
      <c r="CJ12" s="112">
        <v>8.6999999999999993</v>
      </c>
      <c r="CK12" s="112">
        <v>8.83</v>
      </c>
      <c r="CL12" s="112">
        <v>8.9499999999999993</v>
      </c>
      <c r="CM12" s="112">
        <v>9.08</v>
      </c>
      <c r="CN12" s="117">
        <v>9.2100000000000009</v>
      </c>
      <c r="CO12" s="118">
        <v>9.34</v>
      </c>
      <c r="CP12" s="113">
        <v>9.4700000000000006</v>
      </c>
      <c r="CQ12" s="113">
        <v>9.6</v>
      </c>
      <c r="CR12" s="119">
        <v>9.73</v>
      </c>
      <c r="CS12" s="112">
        <v>9.85</v>
      </c>
      <c r="CT12" s="112">
        <v>9.98</v>
      </c>
      <c r="CU12" s="112">
        <v>10.11</v>
      </c>
      <c r="CV12" s="112">
        <v>10.24</v>
      </c>
      <c r="CW12" s="112">
        <v>10.37</v>
      </c>
      <c r="CX12" s="112">
        <v>10.5</v>
      </c>
      <c r="CY12" s="112">
        <v>10.62</v>
      </c>
      <c r="CZ12" s="112">
        <v>10.75</v>
      </c>
      <c r="DA12" s="112">
        <v>10.88</v>
      </c>
      <c r="DB12" s="112">
        <v>11.01</v>
      </c>
      <c r="DC12" s="112">
        <v>11.14</v>
      </c>
      <c r="DD12" s="112">
        <v>11.27</v>
      </c>
      <c r="DE12" s="112">
        <v>11.4</v>
      </c>
      <c r="DF12" s="112">
        <v>11.52</v>
      </c>
      <c r="DG12" s="112">
        <v>11.65</v>
      </c>
      <c r="DH12" s="112">
        <v>11.78</v>
      </c>
      <c r="DI12" s="112">
        <v>11.91</v>
      </c>
      <c r="DJ12" s="112">
        <v>12.04</v>
      </c>
      <c r="DK12" s="112">
        <v>12.17</v>
      </c>
      <c r="DL12" s="112">
        <v>12.3</v>
      </c>
      <c r="DM12" s="112">
        <v>12.42</v>
      </c>
      <c r="DN12" s="112">
        <v>12.55</v>
      </c>
      <c r="DO12" s="112">
        <v>12.68</v>
      </c>
      <c r="DP12" s="112">
        <v>12.81</v>
      </c>
      <c r="DQ12" s="112">
        <v>12.94</v>
      </c>
      <c r="DR12" s="112"/>
      <c r="DS12" s="112"/>
      <c r="DT12" s="112"/>
      <c r="DU12" s="112"/>
      <c r="DV12" s="112"/>
      <c r="DW12" s="112"/>
    </row>
    <row r="13" spans="2:127" ht="18" customHeight="1">
      <c r="B13" s="103">
        <f t="shared" si="4"/>
        <v>6</v>
      </c>
      <c r="C13" s="81" t="str">
        <f t="shared" si="0"/>
        <v>17.31</v>
      </c>
      <c r="D13" s="85">
        <f t="shared" si="3"/>
        <v>24.23</v>
      </c>
      <c r="E13" s="83"/>
      <c r="F13" s="81" t="str">
        <f t="shared" si="1"/>
        <v>11.43</v>
      </c>
      <c r="G13" s="85">
        <f t="shared" si="2"/>
        <v>16</v>
      </c>
      <c r="H13" s="83"/>
      <c r="I13" s="120">
        <v>6</v>
      </c>
      <c r="J13" s="105">
        <v>14.03</v>
      </c>
      <c r="K13" s="105">
        <v>14.25</v>
      </c>
      <c r="L13" s="105">
        <v>14.47</v>
      </c>
      <c r="M13" s="105">
        <v>14.68</v>
      </c>
      <c r="N13" s="105">
        <v>14.9</v>
      </c>
      <c r="O13" s="106">
        <v>15.12</v>
      </c>
      <c r="P13" s="106">
        <v>15.34</v>
      </c>
      <c r="Q13" s="106">
        <v>15.56</v>
      </c>
      <c r="R13" s="107">
        <v>15.78</v>
      </c>
      <c r="S13" s="108">
        <v>16</v>
      </c>
      <c r="T13" s="108">
        <v>16.21</v>
      </c>
      <c r="U13" s="107">
        <v>16.43</v>
      </c>
      <c r="V13" s="107">
        <v>16.649999999999999</v>
      </c>
      <c r="W13" s="107">
        <v>16.87</v>
      </c>
      <c r="X13" s="109">
        <v>17.09</v>
      </c>
      <c r="Y13" s="110">
        <v>17.309999999999999</v>
      </c>
      <c r="Z13" s="111">
        <v>17.52</v>
      </c>
      <c r="AA13" s="111">
        <v>17.739999999999998</v>
      </c>
      <c r="AB13" s="111">
        <v>17.96</v>
      </c>
      <c r="AC13" s="111">
        <v>18.18</v>
      </c>
      <c r="AD13" s="111">
        <v>18.399999999999999</v>
      </c>
      <c r="AE13" s="112">
        <v>14.62</v>
      </c>
      <c r="AF13" s="112">
        <v>14.84</v>
      </c>
      <c r="AG13" s="112">
        <v>15.06</v>
      </c>
      <c r="AH13" s="112">
        <v>15.28</v>
      </c>
      <c r="AI13" s="113">
        <v>15.49</v>
      </c>
      <c r="AJ13" s="113">
        <v>15.71</v>
      </c>
      <c r="AK13" s="113">
        <v>15.93</v>
      </c>
      <c r="AL13" s="113">
        <v>16.149999999999999</v>
      </c>
      <c r="AM13" s="113">
        <v>16.37</v>
      </c>
      <c r="AN13" s="114">
        <v>16.59</v>
      </c>
      <c r="AO13" s="112">
        <v>16.809999999999999</v>
      </c>
      <c r="AP13" s="112">
        <v>17.02</v>
      </c>
      <c r="AQ13" s="112">
        <v>17.239999999999998</v>
      </c>
      <c r="AR13" s="112">
        <v>17.46</v>
      </c>
      <c r="AS13" s="112">
        <v>17.68</v>
      </c>
      <c r="AT13" s="112">
        <v>17.899999999999999</v>
      </c>
      <c r="AU13" s="112">
        <v>18.12</v>
      </c>
      <c r="AV13" s="112">
        <v>18.329999999999998</v>
      </c>
      <c r="AW13" s="112">
        <v>18.55</v>
      </c>
      <c r="AX13" s="112">
        <v>18.77</v>
      </c>
      <c r="AY13" s="112">
        <v>18.989999999999998</v>
      </c>
      <c r="AZ13" s="112">
        <v>19.21</v>
      </c>
      <c r="BA13" s="112">
        <v>19.43</v>
      </c>
      <c r="BB13" s="112">
        <v>19.64</v>
      </c>
      <c r="BC13" s="112">
        <v>19.86</v>
      </c>
      <c r="BD13" s="112">
        <v>20.079999999999998</v>
      </c>
      <c r="BE13" s="112">
        <v>20.3</v>
      </c>
      <c r="BF13" s="112">
        <v>20.52</v>
      </c>
      <c r="BG13" s="112">
        <v>20.74</v>
      </c>
      <c r="BH13" s="112">
        <v>20.95</v>
      </c>
      <c r="BI13" s="112">
        <v>21.17</v>
      </c>
      <c r="BJ13" s="112">
        <v>21.39</v>
      </c>
      <c r="BK13" s="112">
        <v>21.61</v>
      </c>
      <c r="BL13" s="112">
        <v>21.83</v>
      </c>
      <c r="BM13" s="112"/>
      <c r="BN13" s="115">
        <v>6</v>
      </c>
      <c r="BO13" s="105">
        <v>9.11</v>
      </c>
      <c r="BP13" s="105">
        <v>9.27</v>
      </c>
      <c r="BQ13" s="105">
        <v>9.42</v>
      </c>
      <c r="BR13" s="105">
        <v>9.58</v>
      </c>
      <c r="BS13" s="105">
        <v>9.73</v>
      </c>
      <c r="BT13" s="106">
        <v>9.8800000000000008</v>
      </c>
      <c r="BU13" s="106">
        <v>10.039999999999999</v>
      </c>
      <c r="BV13" s="106">
        <v>10.19</v>
      </c>
      <c r="BW13" s="107">
        <v>10.35</v>
      </c>
      <c r="BX13" s="108">
        <v>10.5</v>
      </c>
      <c r="BY13" s="108">
        <v>10.66</v>
      </c>
      <c r="BZ13" s="107">
        <v>10.81</v>
      </c>
      <c r="CA13" s="107">
        <v>10.96</v>
      </c>
      <c r="CB13" s="116">
        <v>11.12</v>
      </c>
      <c r="CC13" s="109">
        <v>11.27</v>
      </c>
      <c r="CD13" s="110">
        <v>11.43</v>
      </c>
      <c r="CE13" s="111">
        <v>11.58</v>
      </c>
      <c r="CF13" s="111">
        <v>11.73</v>
      </c>
      <c r="CG13" s="111">
        <v>11.89</v>
      </c>
      <c r="CH13" s="111">
        <v>12.04</v>
      </c>
      <c r="CI13" s="111">
        <v>12.2</v>
      </c>
      <c r="CJ13" s="112">
        <v>10.050000000000001</v>
      </c>
      <c r="CK13" s="112">
        <v>10.199999999999999</v>
      </c>
      <c r="CL13" s="112">
        <v>10.36</v>
      </c>
      <c r="CM13" s="112">
        <v>10.51</v>
      </c>
      <c r="CN13" s="117">
        <v>10.67</v>
      </c>
      <c r="CO13" s="118">
        <v>10.82</v>
      </c>
      <c r="CP13" s="113">
        <v>10.97</v>
      </c>
      <c r="CQ13" s="113">
        <v>11.13</v>
      </c>
      <c r="CR13" s="119">
        <v>11.28</v>
      </c>
      <c r="CS13" s="112">
        <v>11.44</v>
      </c>
      <c r="CT13" s="112">
        <v>11.59</v>
      </c>
      <c r="CU13" s="112">
        <v>11.74</v>
      </c>
      <c r="CV13" s="112">
        <v>11.9</v>
      </c>
      <c r="CW13" s="35">
        <v>12.05</v>
      </c>
      <c r="CX13" s="112">
        <v>12.21</v>
      </c>
      <c r="CY13" s="112">
        <v>12.36</v>
      </c>
      <c r="CZ13" s="112">
        <v>12.52</v>
      </c>
      <c r="DA13" s="112">
        <v>12.67</v>
      </c>
      <c r="DB13" s="112">
        <v>12.82</v>
      </c>
      <c r="DC13" s="112">
        <v>12.98</v>
      </c>
      <c r="DD13" s="112">
        <v>13.13</v>
      </c>
      <c r="DE13" s="112">
        <v>13.29</v>
      </c>
      <c r="DF13" s="112">
        <v>13.44</v>
      </c>
      <c r="DG13" s="112">
        <v>13.6</v>
      </c>
      <c r="DH13" s="112">
        <v>13.75</v>
      </c>
      <c r="DI13" s="112">
        <v>13.9</v>
      </c>
      <c r="DJ13" s="112">
        <v>14.06</v>
      </c>
      <c r="DK13" s="112">
        <v>14.21</v>
      </c>
      <c r="DL13" s="112">
        <v>14.37</v>
      </c>
      <c r="DM13" s="112">
        <v>14.52</v>
      </c>
      <c r="DN13" s="112">
        <v>14.67</v>
      </c>
      <c r="DO13" s="112">
        <v>14.83</v>
      </c>
      <c r="DP13" s="112">
        <v>14.98</v>
      </c>
      <c r="DQ13" s="112">
        <v>15.14</v>
      </c>
      <c r="DR13" s="112"/>
      <c r="DS13" s="112"/>
      <c r="DT13" s="112"/>
      <c r="DU13" s="112"/>
      <c r="DV13" s="112"/>
      <c r="DW13" s="112"/>
    </row>
    <row r="14" spans="2:127" ht="18" customHeight="1">
      <c r="B14" s="103">
        <f t="shared" si="4"/>
        <v>7</v>
      </c>
      <c r="C14" s="81" t="str">
        <f t="shared" si="0"/>
        <v>19.14</v>
      </c>
      <c r="D14" s="85">
        <f t="shared" si="3"/>
        <v>26.8</v>
      </c>
      <c r="E14" s="83"/>
      <c r="F14" s="81" t="str">
        <f t="shared" si="1"/>
        <v>12.81</v>
      </c>
      <c r="G14" s="85">
        <f t="shared" si="2"/>
        <v>17.93</v>
      </c>
      <c r="H14" s="83"/>
      <c r="I14" s="120">
        <v>7</v>
      </c>
      <c r="J14" s="105">
        <v>15.32</v>
      </c>
      <c r="K14" s="105">
        <v>15.57</v>
      </c>
      <c r="L14" s="105">
        <v>15.83</v>
      </c>
      <c r="M14" s="105">
        <v>16.079999999999998</v>
      </c>
      <c r="N14" s="105">
        <v>16.34</v>
      </c>
      <c r="O14" s="106">
        <v>16.59</v>
      </c>
      <c r="P14" s="106">
        <v>16.850000000000001</v>
      </c>
      <c r="Q14" s="106">
        <v>17.100000000000001</v>
      </c>
      <c r="R14" s="107">
        <v>17.36</v>
      </c>
      <c r="S14" s="108">
        <v>17.61</v>
      </c>
      <c r="T14" s="108">
        <v>17.86</v>
      </c>
      <c r="U14" s="107">
        <v>18.12</v>
      </c>
      <c r="V14" s="107">
        <v>18.37</v>
      </c>
      <c r="W14" s="107">
        <v>18.63</v>
      </c>
      <c r="X14" s="109">
        <v>18.88</v>
      </c>
      <c r="Y14" s="110">
        <v>19.14</v>
      </c>
      <c r="Z14" s="111">
        <v>19.39</v>
      </c>
      <c r="AA14" s="111">
        <v>19.649999999999999</v>
      </c>
      <c r="AB14" s="111">
        <v>19.899999999999999</v>
      </c>
      <c r="AC14" s="111">
        <v>20.16</v>
      </c>
      <c r="AD14" s="111">
        <v>20.41</v>
      </c>
      <c r="AE14" s="95">
        <v>16.440000000000001</v>
      </c>
      <c r="AF14" s="95">
        <v>16.7</v>
      </c>
      <c r="AG14" s="95">
        <v>16.95</v>
      </c>
      <c r="AH14" s="95">
        <v>17.21</v>
      </c>
      <c r="AI14" s="113">
        <v>17.46</v>
      </c>
      <c r="AJ14" s="113">
        <v>17.72</v>
      </c>
      <c r="AK14" s="113">
        <v>17.97</v>
      </c>
      <c r="AL14" s="113">
        <v>18.23</v>
      </c>
      <c r="AM14" s="113">
        <v>18.48</v>
      </c>
      <c r="AN14" s="114">
        <v>18.739999999999998</v>
      </c>
      <c r="AO14" s="112">
        <v>18.989999999999998</v>
      </c>
      <c r="AP14" s="112">
        <v>19.25</v>
      </c>
      <c r="AQ14" s="95">
        <v>19.5</v>
      </c>
      <c r="AR14" s="112">
        <v>19.760000000000002</v>
      </c>
      <c r="AS14" s="95">
        <v>20.010000000000002</v>
      </c>
      <c r="AT14" s="112">
        <v>20.27</v>
      </c>
      <c r="AU14" s="95">
        <v>20.52</v>
      </c>
      <c r="AV14" s="95">
        <v>20.78</v>
      </c>
      <c r="AW14" s="95">
        <v>21.03</v>
      </c>
      <c r="AX14" s="95">
        <v>21.29</v>
      </c>
      <c r="AY14" s="95">
        <v>21.54</v>
      </c>
      <c r="AZ14" s="95">
        <v>21.8</v>
      </c>
      <c r="BA14" s="112">
        <v>22.05</v>
      </c>
      <c r="BB14" s="95">
        <v>22.3</v>
      </c>
      <c r="BC14" s="95">
        <v>22.56</v>
      </c>
      <c r="BD14" s="95">
        <v>22.81</v>
      </c>
      <c r="BE14" s="95">
        <v>23.07</v>
      </c>
      <c r="BF14" s="95">
        <v>23.32</v>
      </c>
      <c r="BG14" s="95">
        <v>23.58</v>
      </c>
      <c r="BH14" s="95">
        <v>23.83</v>
      </c>
      <c r="BI14" s="95">
        <v>24.09</v>
      </c>
      <c r="BJ14" s="95">
        <v>24.34</v>
      </c>
      <c r="BK14" s="95">
        <v>24.6</v>
      </c>
      <c r="BL14" s="95">
        <v>24.85</v>
      </c>
      <c r="BM14" s="95"/>
      <c r="BN14" s="115">
        <v>7</v>
      </c>
      <c r="BO14" s="105">
        <v>10.11</v>
      </c>
      <c r="BP14" s="105">
        <v>10.29</v>
      </c>
      <c r="BQ14" s="105">
        <v>0.47</v>
      </c>
      <c r="BR14" s="105"/>
      <c r="BS14" s="105">
        <v>10.83</v>
      </c>
      <c r="BT14" s="106">
        <v>11.01</v>
      </c>
      <c r="BU14" s="106">
        <v>11.19</v>
      </c>
      <c r="BV14" s="106">
        <v>11.37</v>
      </c>
      <c r="BW14" s="107">
        <v>11.55</v>
      </c>
      <c r="BX14" s="108">
        <v>11.73</v>
      </c>
      <c r="BY14" s="108">
        <v>11.91</v>
      </c>
      <c r="BZ14" s="107">
        <v>12.09</v>
      </c>
      <c r="CA14" s="107">
        <v>12.27</v>
      </c>
      <c r="CB14" s="116">
        <v>12.45</v>
      </c>
      <c r="CC14" s="109">
        <v>12.63</v>
      </c>
      <c r="CD14" s="110">
        <v>12.81</v>
      </c>
      <c r="CE14" s="111">
        <v>12.99</v>
      </c>
      <c r="CF14" s="111">
        <v>13.17</v>
      </c>
      <c r="CG14" s="111">
        <v>13.35</v>
      </c>
      <c r="CH14" s="111">
        <v>13.53</v>
      </c>
      <c r="CI14" s="111">
        <v>13.71</v>
      </c>
      <c r="CJ14" s="112">
        <v>11.4</v>
      </c>
      <c r="CK14" s="112">
        <v>11.58</v>
      </c>
      <c r="CL14" s="112">
        <v>11.76</v>
      </c>
      <c r="CM14" s="112">
        <v>11.94</v>
      </c>
      <c r="CN14" s="117">
        <v>12.12</v>
      </c>
      <c r="CO14" s="118">
        <v>12.3</v>
      </c>
      <c r="CP14" s="113">
        <v>12.48</v>
      </c>
      <c r="CQ14" s="113">
        <v>12.66</v>
      </c>
      <c r="CR14" s="119">
        <v>12.84</v>
      </c>
      <c r="CS14" s="112">
        <v>13.02</v>
      </c>
      <c r="CT14" s="112">
        <v>13.2</v>
      </c>
      <c r="CU14" s="112">
        <v>13.38</v>
      </c>
      <c r="CV14" s="112">
        <v>13.56</v>
      </c>
      <c r="CW14" s="112">
        <v>13.74</v>
      </c>
      <c r="CX14" s="112">
        <v>13.92</v>
      </c>
      <c r="CY14" s="112">
        <v>14.1</v>
      </c>
      <c r="CZ14" s="112">
        <v>14.28</v>
      </c>
      <c r="DA14" s="112">
        <v>14.46</v>
      </c>
      <c r="DB14" s="112">
        <v>14.64</v>
      </c>
      <c r="DC14" s="112">
        <v>14.82</v>
      </c>
      <c r="DD14" s="112">
        <v>15</v>
      </c>
      <c r="DE14" s="112">
        <v>15.18</v>
      </c>
      <c r="DF14" s="112">
        <v>15.36</v>
      </c>
      <c r="DG14" s="112">
        <v>15.54</v>
      </c>
      <c r="DH14" s="112">
        <v>15.72</v>
      </c>
      <c r="DI14" s="112">
        <v>15.9</v>
      </c>
      <c r="DJ14" s="112">
        <v>16.079999999999998</v>
      </c>
      <c r="DK14" s="112">
        <v>16.260000000000002</v>
      </c>
      <c r="DL14" s="112">
        <v>16.440000000000001</v>
      </c>
      <c r="DM14" s="112">
        <v>16.62</v>
      </c>
      <c r="DN14" s="112">
        <v>16.8</v>
      </c>
      <c r="DO14" s="112">
        <v>16.98</v>
      </c>
      <c r="DP14" s="112">
        <v>17.16</v>
      </c>
      <c r="DQ14" s="112">
        <v>17.34</v>
      </c>
      <c r="DR14" s="112"/>
      <c r="DS14" s="112"/>
      <c r="DT14" s="112"/>
      <c r="DU14" s="112"/>
      <c r="DV14" s="112"/>
      <c r="DW14" s="112"/>
    </row>
    <row r="15" spans="2:127" ht="18" customHeight="1">
      <c r="B15" s="103">
        <f t="shared" si="4"/>
        <v>8</v>
      </c>
      <c r="C15" s="81" t="str">
        <f t="shared" si="0"/>
        <v>21.21</v>
      </c>
      <c r="D15" s="85">
        <f t="shared" si="3"/>
        <v>29.69</v>
      </c>
      <c r="E15" s="83"/>
      <c r="F15" s="81" t="str">
        <f t="shared" si="1"/>
        <v>14.2</v>
      </c>
      <c r="G15" s="85">
        <f t="shared" si="2"/>
        <v>19.88</v>
      </c>
      <c r="H15" s="83"/>
      <c r="I15" s="120">
        <v>8</v>
      </c>
      <c r="J15" s="105">
        <v>16.84</v>
      </c>
      <c r="K15" s="105">
        <v>17.13</v>
      </c>
      <c r="L15" s="105">
        <v>17.420000000000002</v>
      </c>
      <c r="M15" s="105">
        <v>17.71</v>
      </c>
      <c r="N15" s="105">
        <v>18.010000000000002</v>
      </c>
      <c r="O15" s="106">
        <v>18.3</v>
      </c>
      <c r="P15" s="106">
        <v>18.59</v>
      </c>
      <c r="Q15" s="106">
        <v>18.88</v>
      </c>
      <c r="R15" s="107">
        <v>19.170000000000002</v>
      </c>
      <c r="S15" s="108">
        <v>19.46</v>
      </c>
      <c r="T15" s="108">
        <v>19.75</v>
      </c>
      <c r="U15" s="107">
        <v>20.04</v>
      </c>
      <c r="V15" s="107">
        <v>20.34</v>
      </c>
      <c r="W15" s="107">
        <v>20.63</v>
      </c>
      <c r="X15" s="109">
        <v>20.92</v>
      </c>
      <c r="Y15" s="110">
        <v>21.21</v>
      </c>
      <c r="Z15" s="111">
        <v>21.5</v>
      </c>
      <c r="AA15" s="111">
        <v>21.79</v>
      </c>
      <c r="AB15" s="111">
        <v>22.08</v>
      </c>
      <c r="AC15" s="111">
        <v>22.37</v>
      </c>
      <c r="AD15" s="111">
        <v>22.66</v>
      </c>
      <c r="AE15" s="112">
        <v>18.41</v>
      </c>
      <c r="AF15" s="112">
        <v>18.7</v>
      </c>
      <c r="AG15" s="112">
        <v>18.989999999999998</v>
      </c>
      <c r="AH15" s="112">
        <v>19.28</v>
      </c>
      <c r="AI15" s="113">
        <v>19.57</v>
      </c>
      <c r="AJ15" s="113">
        <v>19.86</v>
      </c>
      <c r="AK15" s="113">
        <v>20.149999999999999</v>
      </c>
      <c r="AL15" s="113">
        <v>20.440000000000001</v>
      </c>
      <c r="AM15" s="113">
        <v>20.74</v>
      </c>
      <c r="AN15" s="114">
        <v>21.03</v>
      </c>
      <c r="AO15" s="112">
        <v>21.32</v>
      </c>
      <c r="AP15" s="112">
        <v>21.61</v>
      </c>
      <c r="AQ15" s="112">
        <v>21.9</v>
      </c>
      <c r="AR15" s="112">
        <v>22.19</v>
      </c>
      <c r="AS15" s="112">
        <v>22.48</v>
      </c>
      <c r="AT15" s="112">
        <v>22.77</v>
      </c>
      <c r="AU15" s="112">
        <v>23.07</v>
      </c>
      <c r="AV15" s="112">
        <v>23.36</v>
      </c>
      <c r="AW15" s="112">
        <v>23.65</v>
      </c>
      <c r="AX15" s="112">
        <v>23.94</v>
      </c>
      <c r="AY15" s="112">
        <v>24.23</v>
      </c>
      <c r="AZ15" s="112">
        <v>24.52</v>
      </c>
      <c r="BA15" s="112">
        <v>24.81</v>
      </c>
      <c r="BB15" s="112">
        <v>25.1</v>
      </c>
      <c r="BC15" s="112">
        <v>25.4</v>
      </c>
      <c r="BD15" s="112">
        <v>25.69</v>
      </c>
      <c r="BE15" s="112">
        <v>25.98</v>
      </c>
      <c r="BF15" s="112">
        <v>26.27</v>
      </c>
      <c r="BG15" s="112">
        <v>26.56</v>
      </c>
      <c r="BH15" s="112">
        <v>26.85</v>
      </c>
      <c r="BI15" s="112">
        <v>27.14</v>
      </c>
      <c r="BJ15" s="112">
        <v>27.43</v>
      </c>
      <c r="BK15" s="112">
        <v>27.72</v>
      </c>
      <c r="BL15" s="112">
        <v>28.02</v>
      </c>
      <c r="BM15" s="112"/>
      <c r="BN15" s="115">
        <v>8</v>
      </c>
      <c r="BO15" s="105">
        <v>11.11</v>
      </c>
      <c r="BP15" s="105">
        <v>11.32</v>
      </c>
      <c r="BQ15" s="105">
        <v>11.52</v>
      </c>
      <c r="BR15" s="105">
        <v>10.65</v>
      </c>
      <c r="BS15" s="105">
        <v>11.93</v>
      </c>
      <c r="BT15" s="106">
        <v>12.14</v>
      </c>
      <c r="BU15" s="106">
        <v>12.35</v>
      </c>
      <c r="BV15" s="106">
        <v>12.55</v>
      </c>
      <c r="BW15" s="107">
        <v>12.76</v>
      </c>
      <c r="BX15" s="108">
        <v>12.96</v>
      </c>
      <c r="BY15" s="108">
        <v>13.17</v>
      </c>
      <c r="BZ15" s="107">
        <v>13.37</v>
      </c>
      <c r="CA15" s="107">
        <v>13.58</v>
      </c>
      <c r="CB15" s="116">
        <v>13.78</v>
      </c>
      <c r="CC15" s="109">
        <v>13.99</v>
      </c>
      <c r="CD15" s="110">
        <v>14.2</v>
      </c>
      <c r="CE15" s="111">
        <v>14.4</v>
      </c>
      <c r="CF15" s="111">
        <v>14.61</v>
      </c>
      <c r="CG15" s="111">
        <v>14.81</v>
      </c>
      <c r="CH15" s="111">
        <v>15.02</v>
      </c>
      <c r="CI15" s="111">
        <v>15.22</v>
      </c>
      <c r="CJ15" s="112">
        <v>12.75</v>
      </c>
      <c r="CK15" s="112">
        <v>12.96</v>
      </c>
      <c r="CL15" s="112">
        <v>13.16</v>
      </c>
      <c r="CM15" s="112">
        <v>13.37</v>
      </c>
      <c r="CN15" s="117">
        <v>13.57</v>
      </c>
      <c r="CO15" s="118">
        <v>13.78</v>
      </c>
      <c r="CP15" s="113">
        <v>13.98</v>
      </c>
      <c r="CQ15" s="113">
        <v>14.19</v>
      </c>
      <c r="CR15" s="119">
        <v>14.4</v>
      </c>
      <c r="CS15" s="112">
        <v>14.6</v>
      </c>
      <c r="CT15" s="112">
        <v>14.81</v>
      </c>
      <c r="CU15" s="112">
        <v>15.01</v>
      </c>
      <c r="CV15" s="112">
        <v>15.22</v>
      </c>
      <c r="CW15" s="112">
        <v>15.42</v>
      </c>
      <c r="CX15" s="112">
        <v>15.63</v>
      </c>
      <c r="CY15" s="112">
        <v>15.83</v>
      </c>
      <c r="CZ15" s="112">
        <v>16.04</v>
      </c>
      <c r="DA15" s="112">
        <v>16.25</v>
      </c>
      <c r="DB15" s="112">
        <v>16.45</v>
      </c>
      <c r="DC15" s="112">
        <v>16.66</v>
      </c>
      <c r="DD15" s="112">
        <v>16.86</v>
      </c>
      <c r="DE15" s="112">
        <v>17.07</v>
      </c>
      <c r="DF15" s="112">
        <v>17.27</v>
      </c>
      <c r="DG15" s="112">
        <v>17.48</v>
      </c>
      <c r="DH15" s="112">
        <v>17.68</v>
      </c>
      <c r="DI15" s="112">
        <v>17.89</v>
      </c>
      <c r="DJ15" s="112">
        <v>18.100000000000001</v>
      </c>
      <c r="DK15" s="112">
        <v>18.3</v>
      </c>
      <c r="DL15" s="112">
        <v>18.510000000000002</v>
      </c>
      <c r="DM15" s="112">
        <v>18.71</v>
      </c>
      <c r="DN15" s="112">
        <v>18.920000000000002</v>
      </c>
      <c r="DO15" s="112">
        <v>19.12</v>
      </c>
      <c r="DP15" s="112">
        <v>19.329999999999998</v>
      </c>
      <c r="DQ15" s="112">
        <v>19.54</v>
      </c>
      <c r="DR15" s="112"/>
      <c r="DS15" s="112"/>
      <c r="DT15" s="112"/>
      <c r="DU15" s="112"/>
      <c r="DV15" s="112"/>
      <c r="DW15" s="112"/>
    </row>
    <row r="16" spans="2:127" ht="18" customHeight="1">
      <c r="B16" s="103">
        <f t="shared" si="4"/>
        <v>9</v>
      </c>
      <c r="C16" s="81" t="str">
        <f t="shared" si="0"/>
        <v>23.7</v>
      </c>
      <c r="D16" s="85">
        <f t="shared" si="3"/>
        <v>33.18</v>
      </c>
      <c r="E16" s="83"/>
      <c r="F16" s="81" t="str">
        <f t="shared" si="1"/>
        <v>15.58</v>
      </c>
      <c r="G16" s="85">
        <f t="shared" si="2"/>
        <v>21.81</v>
      </c>
      <c r="H16" s="83"/>
      <c r="I16" s="120">
        <v>9</v>
      </c>
      <c r="J16" s="105">
        <v>18.79</v>
      </c>
      <c r="K16" s="105">
        <v>19.12</v>
      </c>
      <c r="L16" s="105">
        <v>19.45</v>
      </c>
      <c r="M16" s="105">
        <v>19.77</v>
      </c>
      <c r="N16" s="105">
        <v>20.100000000000001</v>
      </c>
      <c r="O16" s="106">
        <v>20.43</v>
      </c>
      <c r="P16" s="106">
        <v>20.76</v>
      </c>
      <c r="Q16" s="106">
        <v>21.08</v>
      </c>
      <c r="R16" s="107">
        <v>21.41</v>
      </c>
      <c r="S16" s="108">
        <v>21.74</v>
      </c>
      <c r="T16" s="108">
        <v>22.07</v>
      </c>
      <c r="U16" s="107">
        <v>22.39</v>
      </c>
      <c r="V16" s="107">
        <v>22.72</v>
      </c>
      <c r="W16" s="107">
        <v>23.05</v>
      </c>
      <c r="X16" s="109">
        <v>23.38</v>
      </c>
      <c r="Y16" s="110">
        <v>23.7</v>
      </c>
      <c r="Z16" s="111">
        <v>24.03</v>
      </c>
      <c r="AA16" s="111">
        <v>24.36</v>
      </c>
      <c r="AB16" s="111">
        <v>24.69</v>
      </c>
      <c r="AC16" s="111">
        <v>25.01</v>
      </c>
      <c r="AD16" s="111">
        <v>25.34</v>
      </c>
      <c r="AE16" s="112">
        <v>20.62</v>
      </c>
      <c r="AF16" s="112">
        <v>20.94</v>
      </c>
      <c r="AG16" s="112">
        <v>21.27</v>
      </c>
      <c r="AH16" s="112">
        <v>21.6</v>
      </c>
      <c r="AI16" s="113">
        <v>21.93</v>
      </c>
      <c r="AJ16" s="113">
        <v>22.25</v>
      </c>
      <c r="AK16" s="113">
        <v>22.58</v>
      </c>
      <c r="AL16" s="113">
        <v>22.91</v>
      </c>
      <c r="AM16" s="113">
        <v>23.24</v>
      </c>
      <c r="AN16" s="114">
        <v>23.56</v>
      </c>
      <c r="AO16" s="112">
        <v>23.89</v>
      </c>
      <c r="AP16" s="112">
        <v>24.22</v>
      </c>
      <c r="AQ16" s="95">
        <v>24.55</v>
      </c>
      <c r="AR16" s="112">
        <v>24.87</v>
      </c>
      <c r="AS16" s="112">
        <v>25.2</v>
      </c>
      <c r="AT16" s="112">
        <v>25.53</v>
      </c>
      <c r="AU16" s="112">
        <v>25.86</v>
      </c>
      <c r="AV16" s="112">
        <v>26.19</v>
      </c>
      <c r="AW16" s="112">
        <v>26.51</v>
      </c>
      <c r="AX16" s="112">
        <v>26.84</v>
      </c>
      <c r="AY16" s="112">
        <v>27.17</v>
      </c>
      <c r="AZ16" s="112">
        <v>27.5</v>
      </c>
      <c r="BA16" s="95">
        <v>27.82</v>
      </c>
      <c r="BB16" s="112">
        <v>28.15</v>
      </c>
      <c r="BC16" s="112">
        <v>28.48</v>
      </c>
      <c r="BD16" s="112">
        <v>28.81</v>
      </c>
      <c r="BE16" s="112">
        <v>29.13</v>
      </c>
      <c r="BF16" s="112">
        <v>29.46</v>
      </c>
      <c r="BG16" s="112">
        <v>29.79</v>
      </c>
      <c r="BH16" s="112">
        <v>30.12</v>
      </c>
      <c r="BI16" s="112">
        <v>30.44</v>
      </c>
      <c r="BJ16" s="112">
        <v>30.77</v>
      </c>
      <c r="BK16" s="112">
        <v>31.1</v>
      </c>
      <c r="BL16" s="112">
        <v>31.43</v>
      </c>
      <c r="BM16" s="112"/>
      <c r="BN16" s="115">
        <v>9</v>
      </c>
      <c r="BO16" s="105">
        <v>12.11</v>
      </c>
      <c r="BP16" s="105">
        <v>12.34</v>
      </c>
      <c r="BQ16" s="105">
        <v>12.58</v>
      </c>
      <c r="BR16" s="105">
        <v>11.73</v>
      </c>
      <c r="BS16" s="105">
        <v>13.04</v>
      </c>
      <c r="BT16" s="106">
        <v>13.27</v>
      </c>
      <c r="BU16" s="106">
        <v>13.5</v>
      </c>
      <c r="BV16" s="106">
        <v>13.73</v>
      </c>
      <c r="BW16" s="107">
        <v>13.96</v>
      </c>
      <c r="BX16" s="108">
        <v>14.19</v>
      </c>
      <c r="BY16" s="108">
        <v>14.43</v>
      </c>
      <c r="BZ16" s="107">
        <v>14.66</v>
      </c>
      <c r="CA16" s="107">
        <v>14.89</v>
      </c>
      <c r="CB16" s="116">
        <v>15.12</v>
      </c>
      <c r="CC16" s="109">
        <v>15.35</v>
      </c>
      <c r="CD16" s="110">
        <v>15.58</v>
      </c>
      <c r="CE16" s="111">
        <v>15.81</v>
      </c>
      <c r="CF16" s="111">
        <v>16.04</v>
      </c>
      <c r="CG16" s="111">
        <v>16.28</v>
      </c>
      <c r="CH16" s="111">
        <v>16.510000000000002</v>
      </c>
      <c r="CI16" s="111">
        <v>16.739999999999998</v>
      </c>
      <c r="CJ16" s="112">
        <v>14.1</v>
      </c>
      <c r="CK16" s="112">
        <v>14.33</v>
      </c>
      <c r="CL16" s="112">
        <v>14.56</v>
      </c>
      <c r="CM16" s="112">
        <v>14.8</v>
      </c>
      <c r="CN16" s="117">
        <v>15.03</v>
      </c>
      <c r="CO16" s="118">
        <v>15.26</v>
      </c>
      <c r="CP16" s="113">
        <v>15.49</v>
      </c>
      <c r="CQ16" s="113">
        <v>15.72</v>
      </c>
      <c r="CR16" s="119">
        <v>15.95</v>
      </c>
      <c r="CS16" s="112">
        <v>16.18</v>
      </c>
      <c r="CT16" s="112">
        <v>16.41</v>
      </c>
      <c r="CU16" s="112">
        <v>16.649999999999999</v>
      </c>
      <c r="CV16" s="112">
        <v>16.88</v>
      </c>
      <c r="CW16" s="112">
        <v>17.11</v>
      </c>
      <c r="CX16" s="112">
        <v>17.34</v>
      </c>
      <c r="CY16" s="112">
        <v>17.57</v>
      </c>
      <c r="CZ16" s="112">
        <v>17.8</v>
      </c>
      <c r="DA16" s="112">
        <v>18.03</v>
      </c>
      <c r="DB16" s="112">
        <v>18.27</v>
      </c>
      <c r="DC16" s="112">
        <v>18.5</v>
      </c>
      <c r="DD16" s="112">
        <v>18.73</v>
      </c>
      <c r="DE16" s="112">
        <v>18.96</v>
      </c>
      <c r="DF16" s="112">
        <v>19.190000000000001</v>
      </c>
      <c r="DG16" s="112">
        <v>19.420000000000002</v>
      </c>
      <c r="DH16" s="112">
        <v>19.649999999999999</v>
      </c>
      <c r="DI16" s="112">
        <v>19.88</v>
      </c>
      <c r="DJ16" s="112">
        <v>20.12</v>
      </c>
      <c r="DK16" s="112">
        <v>20.350000000000001</v>
      </c>
      <c r="DL16" s="112">
        <v>20.58</v>
      </c>
      <c r="DM16" s="112">
        <v>20.81</v>
      </c>
      <c r="DN16" s="112">
        <v>21.04</v>
      </c>
      <c r="DO16" s="112">
        <v>21.27</v>
      </c>
      <c r="DP16" s="112">
        <v>21.5</v>
      </c>
      <c r="DQ16" s="112">
        <v>21.73</v>
      </c>
      <c r="DR16" s="112"/>
      <c r="DS16" s="112"/>
      <c r="DT16" s="112"/>
      <c r="DU16" s="112"/>
      <c r="DV16" s="112"/>
      <c r="DW16" s="112"/>
    </row>
    <row r="17" spans="2:127" ht="18" customHeight="1">
      <c r="B17" s="103">
        <f t="shared" si="4"/>
        <v>10</v>
      </c>
      <c r="C17" s="81" t="str">
        <f t="shared" si="0"/>
        <v>26.2</v>
      </c>
      <c r="D17" s="85">
        <f t="shared" si="3"/>
        <v>36.68</v>
      </c>
      <c r="E17" s="83"/>
      <c r="F17" s="81" t="str">
        <f t="shared" si="1"/>
        <v>16.97</v>
      </c>
      <c r="G17" s="85">
        <f t="shared" si="2"/>
        <v>23.76</v>
      </c>
      <c r="H17" s="83"/>
      <c r="I17" s="120">
        <v>10</v>
      </c>
      <c r="J17" s="105">
        <v>20.74</v>
      </c>
      <c r="K17" s="105">
        <v>21.1</v>
      </c>
      <c r="L17" s="105">
        <v>21.47</v>
      </c>
      <c r="M17" s="105">
        <v>21.83</v>
      </c>
      <c r="N17" s="105">
        <v>22.19</v>
      </c>
      <c r="O17" s="106">
        <v>22.56</v>
      </c>
      <c r="P17" s="106">
        <v>22.92</v>
      </c>
      <c r="Q17" s="106">
        <v>23.29</v>
      </c>
      <c r="R17" s="107">
        <v>23.65</v>
      </c>
      <c r="S17" s="108">
        <v>24.01</v>
      </c>
      <c r="T17" s="108">
        <v>24.38</v>
      </c>
      <c r="U17" s="107">
        <v>24.74</v>
      </c>
      <c r="V17" s="107">
        <v>25.11</v>
      </c>
      <c r="W17" s="107">
        <v>25.47</v>
      </c>
      <c r="X17" s="109">
        <v>25.83</v>
      </c>
      <c r="Y17" s="110">
        <v>26.2</v>
      </c>
      <c r="Z17" s="111">
        <v>26.56</v>
      </c>
      <c r="AA17" s="111">
        <v>26.93</v>
      </c>
      <c r="AB17" s="111">
        <v>27.29</v>
      </c>
      <c r="AC17" s="111">
        <v>27.65</v>
      </c>
      <c r="AD17" s="111">
        <v>28.02</v>
      </c>
      <c r="AE17" s="95">
        <v>22.82</v>
      </c>
      <c r="AF17" s="95">
        <v>23.19</v>
      </c>
      <c r="AG17" s="95">
        <v>23.55</v>
      </c>
      <c r="AH17" s="95">
        <v>23.92</v>
      </c>
      <c r="AI17" s="113">
        <v>24.28</v>
      </c>
      <c r="AJ17" s="113">
        <v>24.64</v>
      </c>
      <c r="AK17" s="113">
        <v>25.01</v>
      </c>
      <c r="AL17" s="113">
        <v>25.37</v>
      </c>
      <c r="AM17" s="113">
        <v>25.74</v>
      </c>
      <c r="AN17" s="114">
        <v>26.1</v>
      </c>
      <c r="AO17" s="112">
        <v>26.46</v>
      </c>
      <c r="AP17" s="112">
        <v>26.83</v>
      </c>
      <c r="AQ17" s="112">
        <v>27.19</v>
      </c>
      <c r="AR17" s="112">
        <v>27.56</v>
      </c>
      <c r="AS17" s="95">
        <v>27.92</v>
      </c>
      <c r="AT17" s="112">
        <v>28.28</v>
      </c>
      <c r="AU17" s="95">
        <v>28.65</v>
      </c>
      <c r="AV17" s="95">
        <v>29.01</v>
      </c>
      <c r="AW17" s="95">
        <v>29.38</v>
      </c>
      <c r="AX17" s="95">
        <v>29.74</v>
      </c>
      <c r="AY17" s="95">
        <v>30.1</v>
      </c>
      <c r="AZ17" s="95">
        <v>30.47</v>
      </c>
      <c r="BA17" s="112">
        <v>30.83</v>
      </c>
      <c r="BB17" s="95">
        <v>31.2</v>
      </c>
      <c r="BC17" s="95">
        <v>31.56</v>
      </c>
      <c r="BD17" s="95">
        <v>31.92</v>
      </c>
      <c r="BE17" s="95">
        <v>32.29</v>
      </c>
      <c r="BF17" s="95">
        <v>32.65</v>
      </c>
      <c r="BG17" s="95">
        <v>33.020000000000003</v>
      </c>
      <c r="BH17" s="95">
        <v>33.380000000000003</v>
      </c>
      <c r="BI17" s="95">
        <v>33.74</v>
      </c>
      <c r="BJ17" s="95">
        <v>34.11</v>
      </c>
      <c r="BK17" s="95">
        <v>34.47</v>
      </c>
      <c r="BL17" s="95">
        <v>34.840000000000003</v>
      </c>
      <c r="BM17" s="95"/>
      <c r="BN17" s="115">
        <v>10</v>
      </c>
      <c r="BO17" s="105">
        <v>13.11</v>
      </c>
      <c r="BP17" s="105">
        <v>13.37</v>
      </c>
      <c r="BQ17" s="105">
        <v>13.63</v>
      </c>
      <c r="BR17" s="105">
        <v>12.81</v>
      </c>
      <c r="BS17" s="105">
        <v>14.14</v>
      </c>
      <c r="BT17" s="106">
        <v>14.4</v>
      </c>
      <c r="BU17" s="106">
        <v>14.65</v>
      </c>
      <c r="BV17" s="106">
        <v>14.91</v>
      </c>
      <c r="BW17" s="107">
        <v>15.17</v>
      </c>
      <c r="BX17" s="108">
        <v>15.42</v>
      </c>
      <c r="BY17" s="108">
        <v>15.68</v>
      </c>
      <c r="BZ17" s="107">
        <v>15.94</v>
      </c>
      <c r="CA17" s="107">
        <v>16.2</v>
      </c>
      <c r="CB17" s="116">
        <v>16.45</v>
      </c>
      <c r="CC17" s="109">
        <v>16.71</v>
      </c>
      <c r="CD17" s="110">
        <v>16.97</v>
      </c>
      <c r="CE17" s="111">
        <v>17.22</v>
      </c>
      <c r="CF17" s="111">
        <v>17.48</v>
      </c>
      <c r="CG17" s="111">
        <v>17.739999999999998</v>
      </c>
      <c r="CH17" s="111">
        <v>17.989999999999998</v>
      </c>
      <c r="CI17" s="111">
        <v>18.25</v>
      </c>
      <c r="CJ17" s="112">
        <v>15.45</v>
      </c>
      <c r="CK17" s="112">
        <v>15.71</v>
      </c>
      <c r="CL17" s="112">
        <v>15.97</v>
      </c>
      <c r="CM17" s="112">
        <v>16.22</v>
      </c>
      <c r="CN17" s="117">
        <v>16.48</v>
      </c>
      <c r="CO17" s="118">
        <v>16.739999999999998</v>
      </c>
      <c r="CP17" s="113">
        <v>16.989999999999998</v>
      </c>
      <c r="CQ17" s="113">
        <v>17.25</v>
      </c>
      <c r="CR17" s="119">
        <v>17.510000000000002</v>
      </c>
      <c r="CS17" s="112">
        <v>17.77</v>
      </c>
      <c r="CT17" s="112">
        <v>18.02</v>
      </c>
      <c r="CU17" s="112">
        <v>18.28</v>
      </c>
      <c r="CV17" s="112">
        <v>18.54</v>
      </c>
      <c r="CW17" s="112">
        <v>18.79</v>
      </c>
      <c r="CX17" s="112">
        <v>19.05</v>
      </c>
      <c r="CY17" s="112">
        <v>19.309999999999999</v>
      </c>
      <c r="CZ17" s="112">
        <v>19.559999999999999</v>
      </c>
      <c r="DA17" s="112">
        <v>19.82</v>
      </c>
      <c r="DB17" s="112">
        <v>20.079999999999998</v>
      </c>
      <c r="DC17" s="112">
        <v>20.34</v>
      </c>
      <c r="DD17" s="112">
        <v>20.59</v>
      </c>
      <c r="DE17" s="112">
        <v>20.85</v>
      </c>
      <c r="DF17" s="112">
        <v>21.11</v>
      </c>
      <c r="DG17" s="112">
        <v>21.36</v>
      </c>
      <c r="DH17" s="112">
        <v>21.62</v>
      </c>
      <c r="DI17" s="112">
        <v>21.88</v>
      </c>
      <c r="DJ17" s="112">
        <v>22.13</v>
      </c>
      <c r="DK17" s="112">
        <v>22.39</v>
      </c>
      <c r="DL17" s="112">
        <v>22.65</v>
      </c>
      <c r="DM17" s="112">
        <v>22.91</v>
      </c>
      <c r="DN17" s="112">
        <v>23.16</v>
      </c>
      <c r="DO17" s="112">
        <v>23.42</v>
      </c>
      <c r="DP17" s="112">
        <v>23.68</v>
      </c>
      <c r="DQ17" s="112">
        <v>23.93</v>
      </c>
      <c r="DR17" s="112"/>
      <c r="DS17" s="112"/>
      <c r="DT17" s="112"/>
      <c r="DU17" s="112"/>
      <c r="DV17" s="112"/>
      <c r="DW17" s="112"/>
    </row>
    <row r="18" spans="2:127" ht="18" customHeight="1">
      <c r="B18" s="103">
        <f t="shared" si="4"/>
        <v>11</v>
      </c>
      <c r="C18" s="81" t="str">
        <f t="shared" si="0"/>
        <v>28.69</v>
      </c>
      <c r="D18" s="85">
        <f t="shared" si="3"/>
        <v>40.17</v>
      </c>
      <c r="E18" s="83"/>
      <c r="F18" s="81" t="str">
        <f t="shared" si="1"/>
        <v>18.35</v>
      </c>
      <c r="G18" s="85">
        <f t="shared" si="2"/>
        <v>25.69</v>
      </c>
      <c r="H18" s="83"/>
      <c r="I18" s="120">
        <v>11</v>
      </c>
      <c r="J18" s="105">
        <v>22.68</v>
      </c>
      <c r="K18" s="105">
        <v>23.08</v>
      </c>
      <c r="L18" s="105">
        <v>23.49</v>
      </c>
      <c r="M18" s="105">
        <v>23.89</v>
      </c>
      <c r="N18" s="105">
        <v>24.29</v>
      </c>
      <c r="O18" s="106">
        <v>24.69</v>
      </c>
      <c r="P18" s="106">
        <v>25.09</v>
      </c>
      <c r="Q18" s="106">
        <v>25.49</v>
      </c>
      <c r="R18" s="107">
        <v>25.89</v>
      </c>
      <c r="S18" s="108">
        <v>26.29</v>
      </c>
      <c r="T18" s="108">
        <v>26.69</v>
      </c>
      <c r="U18" s="107">
        <v>27.09</v>
      </c>
      <c r="V18" s="107">
        <v>27.49</v>
      </c>
      <c r="W18" s="107">
        <v>27.89</v>
      </c>
      <c r="X18" s="109">
        <v>28.29</v>
      </c>
      <c r="Y18" s="110">
        <v>28.69</v>
      </c>
      <c r="Z18" s="111">
        <v>29.09</v>
      </c>
      <c r="AA18" s="111">
        <v>29.49</v>
      </c>
      <c r="AB18" s="111">
        <v>29.89</v>
      </c>
      <c r="AC18" s="111">
        <v>30.29</v>
      </c>
      <c r="AD18" s="111">
        <v>30.69</v>
      </c>
      <c r="AE18" s="112">
        <v>25.03</v>
      </c>
      <c r="AF18" s="112">
        <v>25.43</v>
      </c>
      <c r="AG18" s="112">
        <v>25.83</v>
      </c>
      <c r="AH18" s="112">
        <v>26.23</v>
      </c>
      <c r="AI18" s="113">
        <v>26.63</v>
      </c>
      <c r="AJ18" s="113">
        <v>27.04</v>
      </c>
      <c r="AK18" s="113">
        <v>27.44</v>
      </c>
      <c r="AL18" s="113">
        <v>27.84</v>
      </c>
      <c r="AM18" s="113">
        <v>28.24</v>
      </c>
      <c r="AN18" s="114">
        <v>28.64</v>
      </c>
      <c r="AO18" s="112">
        <v>29.04</v>
      </c>
      <c r="AP18" s="112">
        <v>29.44</v>
      </c>
      <c r="AQ18" s="95">
        <v>29.84</v>
      </c>
      <c r="AR18" s="112">
        <v>30.24</v>
      </c>
      <c r="AS18" s="112">
        <v>30.64</v>
      </c>
      <c r="AT18" s="112">
        <v>31.04</v>
      </c>
      <c r="AU18" s="112">
        <v>31.44</v>
      </c>
      <c r="AV18" s="112">
        <v>31.84</v>
      </c>
      <c r="AW18" s="112">
        <v>32.24</v>
      </c>
      <c r="AX18" s="112">
        <v>32.64</v>
      </c>
      <c r="AY18" s="112">
        <v>33.04</v>
      </c>
      <c r="AZ18" s="112">
        <v>33.44</v>
      </c>
      <c r="BA18" s="112">
        <v>33.840000000000003</v>
      </c>
      <c r="BB18" s="112">
        <v>34.24</v>
      </c>
      <c r="BC18" s="112">
        <v>34.64</v>
      </c>
      <c r="BD18" s="112">
        <v>35.04</v>
      </c>
      <c r="BE18" s="112">
        <v>35.44</v>
      </c>
      <c r="BF18" s="112">
        <v>35.840000000000003</v>
      </c>
      <c r="BG18" s="112">
        <v>36.24</v>
      </c>
      <c r="BH18" s="112">
        <v>36.64</v>
      </c>
      <c r="BI18" s="112">
        <v>37.049999999999997</v>
      </c>
      <c r="BJ18" s="112">
        <v>37.450000000000003</v>
      </c>
      <c r="BK18" s="112">
        <v>37.85</v>
      </c>
      <c r="BL18" s="112">
        <v>38.25</v>
      </c>
      <c r="BM18" s="112"/>
      <c r="BN18" s="115">
        <v>11</v>
      </c>
      <c r="BO18" s="105">
        <v>14.11</v>
      </c>
      <c r="BP18" s="105">
        <v>14.39</v>
      </c>
      <c r="BQ18" s="105">
        <v>14.68</v>
      </c>
      <c r="BR18" s="105">
        <v>14.96</v>
      </c>
      <c r="BS18" s="105">
        <v>15.24</v>
      </c>
      <c r="BT18" s="106">
        <v>15.52</v>
      </c>
      <c r="BU18" s="106">
        <v>15.81</v>
      </c>
      <c r="BV18" s="106">
        <v>16.09</v>
      </c>
      <c r="BW18" s="107">
        <v>16.37</v>
      </c>
      <c r="BX18" s="108">
        <v>16.649999999999999</v>
      </c>
      <c r="BY18" s="108">
        <v>16.940000000000001</v>
      </c>
      <c r="BZ18" s="107">
        <v>17.22</v>
      </c>
      <c r="CA18" s="107">
        <v>17.5</v>
      </c>
      <c r="CB18" s="116">
        <v>17.79</v>
      </c>
      <c r="CC18" s="109">
        <v>18.07</v>
      </c>
      <c r="CD18" s="110">
        <v>18.350000000000001</v>
      </c>
      <c r="CE18" s="111">
        <v>18.63</v>
      </c>
      <c r="CF18" s="111">
        <v>18.920000000000002</v>
      </c>
      <c r="CG18" s="111">
        <v>19.2</v>
      </c>
      <c r="CH18" s="111">
        <v>19.48</v>
      </c>
      <c r="CI18" s="111">
        <v>19.760000000000002</v>
      </c>
      <c r="CJ18" s="112">
        <v>16.8</v>
      </c>
      <c r="CK18" s="112">
        <v>17.09</v>
      </c>
      <c r="CL18" s="112">
        <v>17.37</v>
      </c>
      <c r="CM18" s="112">
        <v>17.649999999999999</v>
      </c>
      <c r="CN18" s="117">
        <v>17.93</v>
      </c>
      <c r="CO18" s="118">
        <v>18.22</v>
      </c>
      <c r="CP18" s="113">
        <v>18.5</v>
      </c>
      <c r="CQ18" s="113">
        <v>18.78</v>
      </c>
      <c r="CR18" s="119">
        <v>19.059999999999999</v>
      </c>
      <c r="CS18" s="112">
        <v>19.350000000000001</v>
      </c>
      <c r="CT18" s="112">
        <v>19.63</v>
      </c>
      <c r="CU18" s="112">
        <v>19.91</v>
      </c>
      <c r="CV18" s="112">
        <v>20.2</v>
      </c>
      <c r="CW18" s="112">
        <v>20.48</v>
      </c>
      <c r="CX18" s="112">
        <v>20.79</v>
      </c>
      <c r="CY18" s="112">
        <v>21.04</v>
      </c>
      <c r="CZ18" s="112">
        <v>21.33</v>
      </c>
      <c r="DA18" s="112">
        <v>21.61</v>
      </c>
      <c r="DB18" s="112">
        <v>21.89</v>
      </c>
      <c r="DC18" s="112">
        <v>22.17</v>
      </c>
      <c r="DD18" s="112">
        <v>22.46</v>
      </c>
      <c r="DE18" s="112">
        <v>22.74</v>
      </c>
      <c r="DF18" s="112">
        <v>23.02</v>
      </c>
      <c r="DG18" s="112">
        <v>23.3</v>
      </c>
      <c r="DH18" s="112">
        <v>23.59</v>
      </c>
      <c r="DI18" s="112">
        <v>23.87</v>
      </c>
      <c r="DJ18" s="112">
        <v>24.15</v>
      </c>
      <c r="DK18" s="112">
        <v>24.44</v>
      </c>
      <c r="DL18" s="112">
        <v>24.72</v>
      </c>
      <c r="DM18" s="112">
        <v>25</v>
      </c>
      <c r="DN18" s="112">
        <v>25.28</v>
      </c>
      <c r="DO18" s="112">
        <v>25.57</v>
      </c>
      <c r="DP18" s="112">
        <v>25.85</v>
      </c>
      <c r="DQ18" s="112">
        <v>26.13</v>
      </c>
      <c r="DR18" s="112"/>
      <c r="DS18" s="112"/>
      <c r="DT18" s="112"/>
      <c r="DU18" s="112"/>
      <c r="DV18" s="112"/>
      <c r="DW18" s="112"/>
    </row>
    <row r="19" spans="2:127" ht="18" customHeight="1">
      <c r="B19" s="103">
        <f t="shared" si="4"/>
        <v>12</v>
      </c>
      <c r="C19" s="81" t="str">
        <f t="shared" si="0"/>
        <v>31.18</v>
      </c>
      <c r="D19" s="85">
        <f t="shared" si="3"/>
        <v>43.65</v>
      </c>
      <c r="E19" s="83"/>
      <c r="F19" s="81" t="str">
        <f t="shared" si="1"/>
        <v>19.74</v>
      </c>
      <c r="G19" s="85">
        <f t="shared" si="2"/>
        <v>27.64</v>
      </c>
      <c r="H19" s="83"/>
      <c r="I19" s="120">
        <v>12</v>
      </c>
      <c r="J19" s="105">
        <v>24.63</v>
      </c>
      <c r="K19" s="105">
        <v>25.07</v>
      </c>
      <c r="L19" s="105">
        <v>25.5</v>
      </c>
      <c r="M19" s="105">
        <v>25.94</v>
      </c>
      <c r="N19" s="105">
        <v>26.38</v>
      </c>
      <c r="O19" s="106">
        <v>26.81</v>
      </c>
      <c r="P19" s="106">
        <v>27.25</v>
      </c>
      <c r="Q19" s="106">
        <v>27.69</v>
      </c>
      <c r="R19" s="107">
        <v>28.12</v>
      </c>
      <c r="S19" s="108">
        <v>28.56</v>
      </c>
      <c r="T19" s="108">
        <v>29</v>
      </c>
      <c r="U19" s="107">
        <v>29.44</v>
      </c>
      <c r="V19" s="107">
        <v>29.87</v>
      </c>
      <c r="W19" s="107">
        <v>30.31</v>
      </c>
      <c r="X19" s="109">
        <v>30.75</v>
      </c>
      <c r="Y19" s="110">
        <v>31.18</v>
      </c>
      <c r="Z19" s="111">
        <v>31.62</v>
      </c>
      <c r="AA19" s="111">
        <v>32.06</v>
      </c>
      <c r="AB19" s="111">
        <v>32.49</v>
      </c>
      <c r="AC19" s="111">
        <v>32.93</v>
      </c>
      <c r="AD19" s="111">
        <v>33.369999999999997</v>
      </c>
      <c r="AE19" s="112">
        <v>27.24</v>
      </c>
      <c r="AF19" s="112">
        <v>27.68</v>
      </c>
      <c r="AG19" s="112">
        <v>28.11</v>
      </c>
      <c r="AH19" s="112">
        <v>28.55</v>
      </c>
      <c r="AI19" s="113">
        <v>28.99</v>
      </c>
      <c r="AJ19" s="113">
        <v>29.43</v>
      </c>
      <c r="AK19" s="113">
        <v>29.86</v>
      </c>
      <c r="AL19" s="113">
        <v>30.3</v>
      </c>
      <c r="AM19" s="113">
        <v>30.74</v>
      </c>
      <c r="AN19" s="114">
        <v>31.17</v>
      </c>
      <c r="AO19" s="112">
        <v>31.61</v>
      </c>
      <c r="AP19" s="112">
        <v>32.049999999999997</v>
      </c>
      <c r="AQ19" s="112">
        <v>32.479999999999997</v>
      </c>
      <c r="AR19" s="112">
        <v>32.92</v>
      </c>
      <c r="AS19" s="112">
        <v>33.36</v>
      </c>
      <c r="AT19" s="112">
        <v>33.79</v>
      </c>
      <c r="AU19" s="112">
        <v>34.229999999999997</v>
      </c>
      <c r="AV19" s="112">
        <v>34.67</v>
      </c>
      <c r="AW19" s="112">
        <v>35.1</v>
      </c>
      <c r="AX19" s="112">
        <v>35.54</v>
      </c>
      <c r="AY19" s="112">
        <v>35.979999999999997</v>
      </c>
      <c r="AZ19" s="112">
        <v>36.409999999999997</v>
      </c>
      <c r="BA19" s="95">
        <v>36.85</v>
      </c>
      <c r="BB19" s="112">
        <v>37.29</v>
      </c>
      <c r="BC19" s="112">
        <v>37.72</v>
      </c>
      <c r="BD19" s="112">
        <v>38.159999999999997</v>
      </c>
      <c r="BE19" s="112">
        <v>38.6</v>
      </c>
      <c r="BF19" s="95">
        <v>39.03</v>
      </c>
      <c r="BG19" s="112">
        <v>39.47</v>
      </c>
      <c r="BH19" s="112">
        <v>39.909999999999997</v>
      </c>
      <c r="BI19" s="112">
        <v>40.35</v>
      </c>
      <c r="BJ19" s="112">
        <v>40.78</v>
      </c>
      <c r="BK19" s="112">
        <v>41.22</v>
      </c>
      <c r="BL19" s="112">
        <v>41.66</v>
      </c>
      <c r="BM19" s="112"/>
      <c r="BN19" s="115">
        <v>12</v>
      </c>
      <c r="BO19" s="105">
        <v>15.11</v>
      </c>
      <c r="BP19" s="105">
        <v>15.42</v>
      </c>
      <c r="BQ19" s="105">
        <v>15.73</v>
      </c>
      <c r="BR19" s="105">
        <v>16.04</v>
      </c>
      <c r="BS19" s="105">
        <v>16.34</v>
      </c>
      <c r="BT19" s="106">
        <v>16.649999999999999</v>
      </c>
      <c r="BU19" s="106">
        <v>16.96</v>
      </c>
      <c r="BV19" s="106">
        <v>17.27</v>
      </c>
      <c r="BW19" s="107">
        <v>17.579999999999998</v>
      </c>
      <c r="BX19" s="108">
        <v>17.89</v>
      </c>
      <c r="BY19" s="108">
        <v>18.190000000000001</v>
      </c>
      <c r="BZ19" s="107">
        <v>18.5</v>
      </c>
      <c r="CA19" s="107">
        <v>18.809999999999999</v>
      </c>
      <c r="CB19" s="116">
        <v>19.12</v>
      </c>
      <c r="CC19" s="109">
        <v>19.43</v>
      </c>
      <c r="CD19" s="110">
        <v>19.739999999999998</v>
      </c>
      <c r="CE19" s="111">
        <v>20.04</v>
      </c>
      <c r="CF19" s="111">
        <v>20.350000000000001</v>
      </c>
      <c r="CG19" s="111">
        <v>20.66</v>
      </c>
      <c r="CH19" s="111">
        <v>20.97</v>
      </c>
      <c r="CI19" s="111">
        <v>21.28</v>
      </c>
      <c r="CJ19" s="112">
        <v>18.149999999999999</v>
      </c>
      <c r="CK19" s="112">
        <v>18.46</v>
      </c>
      <c r="CL19" s="112">
        <v>18.77</v>
      </c>
      <c r="CM19" s="112">
        <v>19.079999999999998</v>
      </c>
      <c r="CN19" s="117">
        <v>19.39</v>
      </c>
      <c r="CO19" s="118">
        <v>19.7</v>
      </c>
      <c r="CP19" s="113">
        <v>20</v>
      </c>
      <c r="CQ19" s="113">
        <v>20.309999999999999</v>
      </c>
      <c r="CR19" s="119">
        <v>20.62</v>
      </c>
      <c r="CS19" s="112">
        <v>20.93</v>
      </c>
      <c r="CT19" s="112">
        <v>21.24</v>
      </c>
      <c r="CU19" s="112">
        <v>21.55</v>
      </c>
      <c r="CV19" s="112">
        <v>21.85</v>
      </c>
      <c r="CW19" s="112">
        <v>22.16</v>
      </c>
      <c r="CX19" s="112">
        <v>22.47</v>
      </c>
      <c r="CY19" s="112">
        <v>22.78</v>
      </c>
      <c r="CZ19" s="112">
        <v>23.09</v>
      </c>
      <c r="DA19" s="112">
        <v>23.4</v>
      </c>
      <c r="DB19" s="112">
        <v>23.7</v>
      </c>
      <c r="DC19" s="112">
        <v>24.01</v>
      </c>
      <c r="DD19" s="112">
        <v>24.32</v>
      </c>
      <c r="DE19" s="112">
        <v>24.63</v>
      </c>
      <c r="DF19" s="112">
        <v>24.94</v>
      </c>
      <c r="DG19" s="112">
        <v>25.25</v>
      </c>
      <c r="DH19" s="112">
        <v>25.56</v>
      </c>
      <c r="DI19" s="112">
        <v>25.86</v>
      </c>
      <c r="DJ19" s="112">
        <v>26.17</v>
      </c>
      <c r="DK19" s="112">
        <v>26.48</v>
      </c>
      <c r="DL19" s="112">
        <v>26.79</v>
      </c>
      <c r="DM19" s="112">
        <v>27.1</v>
      </c>
      <c r="DN19" s="112">
        <v>27.41</v>
      </c>
      <c r="DO19" s="112">
        <v>27.71</v>
      </c>
      <c r="DP19" s="112">
        <v>28.02</v>
      </c>
      <c r="DQ19" s="112">
        <v>28.33</v>
      </c>
      <c r="DR19" s="112"/>
      <c r="DS19" s="112"/>
      <c r="DT19" s="112"/>
      <c r="DU19" s="112"/>
      <c r="DV19" s="112"/>
      <c r="DW19" s="112"/>
    </row>
    <row r="20" spans="2:127" ht="18" customHeight="1">
      <c r="B20" s="103">
        <f t="shared" si="4"/>
        <v>13</v>
      </c>
      <c r="C20" s="81" t="str">
        <f t="shared" si="0"/>
        <v>33.68</v>
      </c>
      <c r="D20" s="85">
        <f t="shared" si="3"/>
        <v>47.15</v>
      </c>
      <c r="E20" s="83"/>
      <c r="F20" s="81" t="str">
        <f t="shared" si="1"/>
        <v>21.12</v>
      </c>
      <c r="G20" s="85">
        <f t="shared" si="2"/>
        <v>29.57</v>
      </c>
      <c r="H20" s="83"/>
      <c r="I20" s="120">
        <v>13</v>
      </c>
      <c r="J20" s="105">
        <v>26.58</v>
      </c>
      <c r="K20" s="105">
        <v>27.05</v>
      </c>
      <c r="L20" s="105">
        <v>27.53</v>
      </c>
      <c r="M20" s="105">
        <v>28</v>
      </c>
      <c r="N20" s="105">
        <v>28.47</v>
      </c>
      <c r="O20" s="106">
        <v>28.95</v>
      </c>
      <c r="P20" s="106">
        <v>29.42</v>
      </c>
      <c r="Q20" s="106">
        <v>29.89</v>
      </c>
      <c r="R20" s="107">
        <v>30.37</v>
      </c>
      <c r="S20" s="108">
        <v>30.84</v>
      </c>
      <c r="T20" s="108">
        <v>31.31</v>
      </c>
      <c r="U20" s="107">
        <v>31.78</v>
      </c>
      <c r="V20" s="107">
        <v>32.26</v>
      </c>
      <c r="W20" s="107">
        <v>32.729999999999997</v>
      </c>
      <c r="X20" s="109">
        <v>33.200000000000003</v>
      </c>
      <c r="Y20" s="110">
        <v>33.68</v>
      </c>
      <c r="Z20" s="111">
        <v>34.15</v>
      </c>
      <c r="AA20" s="111">
        <v>34.619999999999997</v>
      </c>
      <c r="AB20" s="111">
        <v>35.1</v>
      </c>
      <c r="AC20" s="111">
        <v>35.57</v>
      </c>
      <c r="AD20" s="111">
        <v>36.04</v>
      </c>
      <c r="AE20" s="95">
        <v>29.45</v>
      </c>
      <c r="AF20" s="95">
        <v>29.92</v>
      </c>
      <c r="AG20" s="95">
        <v>30.4</v>
      </c>
      <c r="AH20" s="95">
        <v>30.87</v>
      </c>
      <c r="AI20" s="113">
        <v>31.34</v>
      </c>
      <c r="AJ20" s="113">
        <v>31.82</v>
      </c>
      <c r="AK20" s="113">
        <v>32.29</v>
      </c>
      <c r="AL20" s="113">
        <v>32.76</v>
      </c>
      <c r="AM20" s="113">
        <v>33.24</v>
      </c>
      <c r="AN20" s="114">
        <v>33.71</v>
      </c>
      <c r="AO20" s="112">
        <v>34.18</v>
      </c>
      <c r="AP20" s="112">
        <v>34.659999999999997</v>
      </c>
      <c r="AQ20" s="95">
        <v>35.130000000000003</v>
      </c>
      <c r="AR20" s="112">
        <v>35.6</v>
      </c>
      <c r="AS20" s="95">
        <v>36.08</v>
      </c>
      <c r="AT20" s="112">
        <v>36.549999999999997</v>
      </c>
      <c r="AU20" s="95">
        <v>37.020000000000003</v>
      </c>
      <c r="AV20" s="95">
        <v>37.5</v>
      </c>
      <c r="AW20" s="95">
        <v>37.97</v>
      </c>
      <c r="AX20" s="95">
        <v>38.44</v>
      </c>
      <c r="AY20" s="95">
        <v>38.909999999999997</v>
      </c>
      <c r="AZ20" s="95">
        <v>39.39</v>
      </c>
      <c r="BA20" s="112">
        <v>39.880000000000003</v>
      </c>
      <c r="BB20" s="95">
        <v>40.33</v>
      </c>
      <c r="BC20" s="95">
        <v>40.81</v>
      </c>
      <c r="BD20" s="95">
        <v>41.28</v>
      </c>
      <c r="BE20" s="95">
        <v>41.75</v>
      </c>
      <c r="BF20" s="112">
        <v>42.23</v>
      </c>
      <c r="BG20" s="95">
        <v>42.7</v>
      </c>
      <c r="BH20" s="95">
        <v>43.17</v>
      </c>
      <c r="BI20" s="95">
        <v>43.65</v>
      </c>
      <c r="BJ20" s="95">
        <v>44.12</v>
      </c>
      <c r="BK20" s="95">
        <v>44.59</v>
      </c>
      <c r="BL20" s="95">
        <v>45.07</v>
      </c>
      <c r="BM20" s="95"/>
      <c r="BN20" s="115">
        <v>13</v>
      </c>
      <c r="BO20" s="105">
        <v>16.11</v>
      </c>
      <c r="BP20" s="105">
        <v>16.440000000000001</v>
      </c>
      <c r="BQ20" s="105">
        <v>16.78</v>
      </c>
      <c r="BR20" s="105">
        <v>17.11</v>
      </c>
      <c r="BS20" s="105">
        <v>17.45</v>
      </c>
      <c r="BT20" s="106">
        <v>17.78</v>
      </c>
      <c r="BU20" s="106">
        <v>18.12</v>
      </c>
      <c r="BV20" s="106">
        <v>18.45</v>
      </c>
      <c r="BW20" s="107">
        <v>18.78</v>
      </c>
      <c r="BX20" s="108">
        <v>19.12</v>
      </c>
      <c r="BY20" s="108">
        <v>19.45</v>
      </c>
      <c r="BZ20" s="107">
        <v>19.79</v>
      </c>
      <c r="CA20" s="107">
        <v>20.12</v>
      </c>
      <c r="CB20" s="116">
        <v>20.45</v>
      </c>
      <c r="CC20" s="109">
        <v>20.79</v>
      </c>
      <c r="CD20" s="110">
        <v>21.12</v>
      </c>
      <c r="CE20" s="111">
        <v>21.46</v>
      </c>
      <c r="CF20" s="111">
        <v>21.79</v>
      </c>
      <c r="CG20" s="111">
        <v>22.12</v>
      </c>
      <c r="CH20" s="111">
        <v>22.46</v>
      </c>
      <c r="CI20" s="111">
        <v>22.79</v>
      </c>
      <c r="CJ20" s="112">
        <v>19.510000000000002</v>
      </c>
      <c r="CK20" s="112">
        <v>19.84</v>
      </c>
      <c r="CL20" s="112">
        <v>20.170000000000002</v>
      </c>
      <c r="CM20" s="112">
        <v>20.51</v>
      </c>
      <c r="CN20" s="117">
        <v>20.84</v>
      </c>
      <c r="CO20" s="118">
        <v>21.18</v>
      </c>
      <c r="CP20" s="113">
        <v>21.51</v>
      </c>
      <c r="CQ20" s="113">
        <v>21.84</v>
      </c>
      <c r="CR20" s="119">
        <v>22.18</v>
      </c>
      <c r="CS20" s="112">
        <v>22.51</v>
      </c>
      <c r="CT20" s="112">
        <v>22.85</v>
      </c>
      <c r="CU20" s="112">
        <v>23.18</v>
      </c>
      <c r="CV20" s="112">
        <v>23.51</v>
      </c>
      <c r="CW20" s="112">
        <v>23.85</v>
      </c>
      <c r="CX20" s="112">
        <v>24.18</v>
      </c>
      <c r="CY20" s="112">
        <v>24.52</v>
      </c>
      <c r="CZ20" s="112">
        <v>24.85</v>
      </c>
      <c r="DA20" s="112">
        <v>25.18</v>
      </c>
      <c r="DB20" s="112">
        <v>25.52</v>
      </c>
      <c r="DC20" s="112">
        <v>25.85</v>
      </c>
      <c r="DD20" s="112">
        <v>26.19</v>
      </c>
      <c r="DE20" s="112">
        <v>26.52</v>
      </c>
      <c r="DF20" s="112">
        <v>26.86</v>
      </c>
      <c r="DG20" s="112">
        <v>27.19</v>
      </c>
      <c r="DH20" s="112">
        <v>27.52</v>
      </c>
      <c r="DI20" s="112">
        <v>27.86</v>
      </c>
      <c r="DJ20" s="112">
        <v>28.19</v>
      </c>
      <c r="DK20" s="112">
        <v>28.53</v>
      </c>
      <c r="DL20" s="112">
        <v>28.86</v>
      </c>
      <c r="DM20" s="112">
        <v>29.19</v>
      </c>
      <c r="DN20" s="112">
        <v>29.53</v>
      </c>
      <c r="DO20" s="112">
        <v>29.86</v>
      </c>
      <c r="DP20" s="112">
        <v>30.2</v>
      </c>
      <c r="DQ20" s="112">
        <v>30.53</v>
      </c>
      <c r="DR20" s="112"/>
      <c r="DS20" s="112"/>
      <c r="DT20" s="112"/>
      <c r="DU20" s="112"/>
      <c r="DV20" s="112"/>
      <c r="DW20" s="112"/>
    </row>
    <row r="21" spans="2:127" ht="18" customHeight="1">
      <c r="B21" s="103">
        <f t="shared" si="4"/>
        <v>14</v>
      </c>
      <c r="C21" s="81" t="str">
        <f t="shared" si="0"/>
        <v>36.17</v>
      </c>
      <c r="D21" s="85">
        <f t="shared" si="3"/>
        <v>50.64</v>
      </c>
      <c r="E21" s="83"/>
      <c r="F21" s="81" t="str">
        <f t="shared" si="1"/>
        <v>22.51</v>
      </c>
      <c r="G21" s="85">
        <f t="shared" si="2"/>
        <v>31.51</v>
      </c>
      <c r="H21" s="83"/>
      <c r="I21" s="120">
        <v>14</v>
      </c>
      <c r="J21" s="105">
        <v>28.53</v>
      </c>
      <c r="K21" s="105">
        <v>29.04</v>
      </c>
      <c r="L21" s="105">
        <v>29.55</v>
      </c>
      <c r="M21" s="105">
        <v>30.06</v>
      </c>
      <c r="N21" s="105">
        <v>30.57</v>
      </c>
      <c r="O21" s="106">
        <v>31.08</v>
      </c>
      <c r="P21" s="106">
        <v>31.59</v>
      </c>
      <c r="Q21" s="106">
        <v>32.1</v>
      </c>
      <c r="R21" s="107">
        <v>32.6</v>
      </c>
      <c r="S21" s="108">
        <v>33.11</v>
      </c>
      <c r="T21" s="108">
        <v>33.619999999999997</v>
      </c>
      <c r="U21" s="107">
        <v>34.130000000000003</v>
      </c>
      <c r="V21" s="107">
        <v>34.64</v>
      </c>
      <c r="W21" s="107">
        <v>35.15</v>
      </c>
      <c r="X21" s="109">
        <v>35.659999999999997</v>
      </c>
      <c r="Y21" s="110">
        <v>36.17</v>
      </c>
      <c r="Z21" s="111">
        <v>36.68</v>
      </c>
      <c r="AA21" s="111">
        <v>37.19</v>
      </c>
      <c r="AB21" s="111">
        <v>37.700000000000003</v>
      </c>
      <c r="AC21" s="111">
        <v>38.21</v>
      </c>
      <c r="AD21" s="111">
        <v>38.72</v>
      </c>
      <c r="AE21" s="112">
        <v>31.66</v>
      </c>
      <c r="AF21" s="112">
        <v>32.17</v>
      </c>
      <c r="AG21" s="112">
        <v>32.68</v>
      </c>
      <c r="AH21" s="112">
        <v>33.19</v>
      </c>
      <c r="AI21" s="113">
        <v>33.700000000000003</v>
      </c>
      <c r="AJ21" s="113">
        <v>34.21</v>
      </c>
      <c r="AK21" s="113">
        <v>34.72</v>
      </c>
      <c r="AL21" s="113">
        <v>35.229999999999997</v>
      </c>
      <c r="AM21" s="113">
        <v>35.74</v>
      </c>
      <c r="AN21" s="114">
        <v>36.25</v>
      </c>
      <c r="AO21" s="112">
        <v>36.76</v>
      </c>
      <c r="AP21" s="112">
        <v>37.270000000000003</v>
      </c>
      <c r="AQ21" s="112">
        <v>37.78</v>
      </c>
      <c r="AR21" s="112">
        <v>38.29</v>
      </c>
      <c r="AS21" s="112">
        <v>38.79</v>
      </c>
      <c r="AT21" s="112">
        <v>39.299999999999997</v>
      </c>
      <c r="AU21" s="112">
        <v>39.81</v>
      </c>
      <c r="AV21" s="112">
        <v>40.32</v>
      </c>
      <c r="AW21" s="112">
        <v>40.83</v>
      </c>
      <c r="AX21" s="112">
        <v>41.34</v>
      </c>
      <c r="AY21" s="112">
        <v>41.85</v>
      </c>
      <c r="AZ21" s="112">
        <v>42.36</v>
      </c>
      <c r="BA21" s="112">
        <v>42.87</v>
      </c>
      <c r="BB21" s="112">
        <v>43.38</v>
      </c>
      <c r="BC21" s="112">
        <v>43.89</v>
      </c>
      <c r="BD21" s="112">
        <v>44.4</v>
      </c>
      <c r="BE21" s="112">
        <v>44.91</v>
      </c>
      <c r="BF21" s="112">
        <v>45.42</v>
      </c>
      <c r="BG21" s="112">
        <v>45.93</v>
      </c>
      <c r="BH21" s="112">
        <v>46.44</v>
      </c>
      <c r="BI21" s="112">
        <v>46.95</v>
      </c>
      <c r="BJ21" s="112">
        <v>47.46</v>
      </c>
      <c r="BK21" s="112">
        <v>47.97</v>
      </c>
      <c r="BL21" s="112">
        <v>48.48</v>
      </c>
      <c r="BM21" s="112"/>
      <c r="BN21" s="115">
        <v>14</v>
      </c>
      <c r="BO21" s="105">
        <v>17.11</v>
      </c>
      <c r="BP21" s="105">
        <v>17.47</v>
      </c>
      <c r="BQ21" s="105">
        <v>17.829999999999998</v>
      </c>
      <c r="BR21" s="105">
        <v>18.190000000000001</v>
      </c>
      <c r="BS21" s="105">
        <v>18.55</v>
      </c>
      <c r="BT21" s="106">
        <v>18.91</v>
      </c>
      <c r="BU21" s="106">
        <v>19.27</v>
      </c>
      <c r="BV21" s="106">
        <v>19.63</v>
      </c>
      <c r="BW21" s="107">
        <v>19.989999999999998</v>
      </c>
      <c r="BX21" s="108">
        <v>20.350000000000001</v>
      </c>
      <c r="BY21" s="108">
        <v>20.71</v>
      </c>
      <c r="BZ21" s="107">
        <v>21.07</v>
      </c>
      <c r="CA21" s="107">
        <v>21.43</v>
      </c>
      <c r="CB21" s="116">
        <v>21.79</v>
      </c>
      <c r="CC21" s="109">
        <v>22.15</v>
      </c>
      <c r="CD21" s="110">
        <v>22.51</v>
      </c>
      <c r="CE21" s="111">
        <v>22.87</v>
      </c>
      <c r="CF21" s="111">
        <v>23.23</v>
      </c>
      <c r="CG21" s="111">
        <v>23.59</v>
      </c>
      <c r="CH21" s="111">
        <v>23.95</v>
      </c>
      <c r="CI21" s="111">
        <v>24.31</v>
      </c>
      <c r="CJ21" s="112">
        <v>20.86</v>
      </c>
      <c r="CK21" s="112">
        <v>21.22</v>
      </c>
      <c r="CL21" s="112">
        <v>21.58</v>
      </c>
      <c r="CM21" s="112">
        <v>21.94</v>
      </c>
      <c r="CN21" s="117">
        <v>22.3</v>
      </c>
      <c r="CO21" s="118">
        <v>22.65</v>
      </c>
      <c r="CP21" s="113">
        <v>23.01</v>
      </c>
      <c r="CQ21" s="113">
        <v>23.37</v>
      </c>
      <c r="CR21" s="119">
        <v>23.73</v>
      </c>
      <c r="CS21" s="112">
        <v>24.09</v>
      </c>
      <c r="CT21" s="112">
        <v>24.45</v>
      </c>
      <c r="CU21" s="112">
        <v>24.81</v>
      </c>
      <c r="CV21" s="112">
        <v>25.17</v>
      </c>
      <c r="CW21" s="112">
        <v>25.53</v>
      </c>
      <c r="CX21" s="112">
        <v>25.89</v>
      </c>
      <c r="CY21" s="112">
        <v>26.25</v>
      </c>
      <c r="CZ21" s="112">
        <v>26.61</v>
      </c>
      <c r="DA21" s="112">
        <v>26.97</v>
      </c>
      <c r="DB21" s="112">
        <v>27.33</v>
      </c>
      <c r="DC21" s="112">
        <v>27.69</v>
      </c>
      <c r="DD21" s="112">
        <v>28.05</v>
      </c>
      <c r="DE21" s="112">
        <v>28.41</v>
      </c>
      <c r="DF21" s="112">
        <v>28.77</v>
      </c>
      <c r="DG21" s="112">
        <v>29.13</v>
      </c>
      <c r="DH21" s="112">
        <v>29.49</v>
      </c>
      <c r="DI21" s="112">
        <v>29.85</v>
      </c>
      <c r="DJ21" s="112">
        <v>30.21</v>
      </c>
      <c r="DK21" s="112">
        <v>30.57</v>
      </c>
      <c r="DL21" s="112">
        <v>30.93</v>
      </c>
      <c r="DM21" s="112">
        <v>31.29</v>
      </c>
      <c r="DN21" s="112">
        <v>31.65</v>
      </c>
      <c r="DO21" s="112">
        <v>32.01</v>
      </c>
      <c r="DP21" s="112">
        <v>32.369999999999997</v>
      </c>
      <c r="DQ21" s="112">
        <v>32.729999999999997</v>
      </c>
      <c r="DR21" s="112"/>
      <c r="DS21" s="112"/>
      <c r="DT21" s="112"/>
      <c r="DU21" s="112"/>
      <c r="DV21" s="112"/>
      <c r="DW21" s="112"/>
    </row>
    <row r="22" spans="2:127" ht="18" customHeight="1">
      <c r="B22" s="103">
        <f t="shared" si="4"/>
        <v>15</v>
      </c>
      <c r="C22" s="81" t="str">
        <f t="shared" si="0"/>
        <v>38.66</v>
      </c>
      <c r="D22" s="85">
        <f t="shared" si="3"/>
        <v>54.12</v>
      </c>
      <c r="E22" s="83"/>
      <c r="F22" s="81" t="str">
        <f t="shared" si="1"/>
        <v>23.95</v>
      </c>
      <c r="G22" s="85">
        <f t="shared" si="2"/>
        <v>33.53</v>
      </c>
      <c r="H22" s="83"/>
      <c r="I22" s="120">
        <v>15</v>
      </c>
      <c r="J22" s="105">
        <v>30.47</v>
      </c>
      <c r="K22" s="105">
        <v>31.02</v>
      </c>
      <c r="L22" s="105">
        <v>31.57</v>
      </c>
      <c r="M22" s="105">
        <v>32.11</v>
      </c>
      <c r="N22" s="105">
        <v>32.659999999999997</v>
      </c>
      <c r="O22" s="106">
        <v>33.200000000000003</v>
      </c>
      <c r="P22" s="106">
        <v>33.75</v>
      </c>
      <c r="Q22" s="106">
        <v>34.299999999999997</v>
      </c>
      <c r="R22" s="107">
        <v>34.840000000000003</v>
      </c>
      <c r="S22" s="108">
        <v>35.39</v>
      </c>
      <c r="T22" s="108">
        <v>35.93</v>
      </c>
      <c r="U22" s="107">
        <v>36.479999999999997</v>
      </c>
      <c r="V22" s="107">
        <v>37.03</v>
      </c>
      <c r="W22" s="107">
        <v>37.57</v>
      </c>
      <c r="X22" s="109">
        <v>38.119999999999997</v>
      </c>
      <c r="Y22" s="110">
        <v>38.659999999999997</v>
      </c>
      <c r="Z22" s="111">
        <v>39.21</v>
      </c>
      <c r="AA22" s="111">
        <v>39.76</v>
      </c>
      <c r="AB22" s="111">
        <v>40.299999999999997</v>
      </c>
      <c r="AC22" s="111">
        <v>40.85</v>
      </c>
      <c r="AD22" s="111">
        <v>41.39</v>
      </c>
      <c r="AE22" s="112">
        <v>33.869999999999997</v>
      </c>
      <c r="AF22" s="112">
        <v>34.409999999999997</v>
      </c>
      <c r="AG22" s="112">
        <v>34.96</v>
      </c>
      <c r="AH22" s="112">
        <v>35.51</v>
      </c>
      <c r="AI22" s="113">
        <v>36.049999999999997</v>
      </c>
      <c r="AJ22" s="113">
        <v>36.6</v>
      </c>
      <c r="AK22" s="113">
        <v>37.14</v>
      </c>
      <c r="AL22" s="113">
        <v>37.69</v>
      </c>
      <c r="AM22" s="113">
        <v>38.24</v>
      </c>
      <c r="AN22" s="114">
        <v>38.78</v>
      </c>
      <c r="AO22" s="112">
        <v>39.33</v>
      </c>
      <c r="AP22" s="112">
        <v>39.869999999999997</v>
      </c>
      <c r="AQ22" s="95">
        <v>40.42</v>
      </c>
      <c r="AR22" s="112">
        <v>40.97</v>
      </c>
      <c r="AS22" s="112">
        <v>41.51</v>
      </c>
      <c r="AT22" s="112">
        <v>42.06</v>
      </c>
      <c r="AU22" s="112">
        <v>42.6</v>
      </c>
      <c r="AV22" s="112">
        <v>43.15</v>
      </c>
      <c r="AW22" s="112">
        <v>43.7</v>
      </c>
      <c r="AX22" s="112">
        <v>44.24</v>
      </c>
      <c r="AY22" s="112">
        <v>44.79</v>
      </c>
      <c r="AZ22" s="112">
        <v>45.33</v>
      </c>
      <c r="BA22" s="95">
        <v>45.88</v>
      </c>
      <c r="BB22" s="112">
        <v>46.43</v>
      </c>
      <c r="BC22" s="112">
        <v>46.97</v>
      </c>
      <c r="BD22" s="112">
        <v>47.52</v>
      </c>
      <c r="BE22" s="112">
        <v>48.06</v>
      </c>
      <c r="BF22" s="95">
        <v>48.61</v>
      </c>
      <c r="BG22" s="112">
        <v>49.16</v>
      </c>
      <c r="BH22" s="112">
        <v>49.7</v>
      </c>
      <c r="BI22" s="112">
        <v>50.25</v>
      </c>
      <c r="BJ22" s="112">
        <v>50.79</v>
      </c>
      <c r="BK22" s="112">
        <v>51.34</v>
      </c>
      <c r="BL22" s="112">
        <v>51.89</v>
      </c>
      <c r="BM22" s="112"/>
      <c r="BN22" s="115">
        <v>15</v>
      </c>
      <c r="BO22" s="105">
        <v>18.170000000000002</v>
      </c>
      <c r="BP22" s="105">
        <v>18.55</v>
      </c>
      <c r="BQ22" s="105">
        <v>18.940000000000001</v>
      </c>
      <c r="BR22" s="105">
        <v>19.32</v>
      </c>
      <c r="BS22" s="105">
        <v>19.71</v>
      </c>
      <c r="BT22" s="106">
        <v>20.09</v>
      </c>
      <c r="BU22" s="106">
        <v>20.48</v>
      </c>
      <c r="BV22" s="106">
        <v>20.87</v>
      </c>
      <c r="BW22" s="107">
        <v>21.25</v>
      </c>
      <c r="BX22" s="108">
        <v>21.64</v>
      </c>
      <c r="BY22" s="108">
        <v>22.02</v>
      </c>
      <c r="BZ22" s="107">
        <v>22.41</v>
      </c>
      <c r="CA22" s="107">
        <v>22.79</v>
      </c>
      <c r="CB22" s="116">
        <v>23.18</v>
      </c>
      <c r="CC22" s="109">
        <v>23.56</v>
      </c>
      <c r="CD22" s="110">
        <v>23.95</v>
      </c>
      <c r="CE22" s="111">
        <v>24.33</v>
      </c>
      <c r="CF22" s="111">
        <v>24.72</v>
      </c>
      <c r="CG22" s="111">
        <v>25.11</v>
      </c>
      <c r="CH22" s="111">
        <v>25.49</v>
      </c>
      <c r="CI22" s="111">
        <v>25.88</v>
      </c>
      <c r="CJ22" s="112">
        <v>22.24</v>
      </c>
      <c r="CK22" s="112">
        <v>22.63</v>
      </c>
      <c r="CL22" s="112">
        <v>23.01</v>
      </c>
      <c r="CM22" s="112">
        <v>23.4</v>
      </c>
      <c r="CN22" s="117">
        <v>23.78</v>
      </c>
      <c r="CO22" s="118">
        <v>24.17</v>
      </c>
      <c r="CP22" s="113">
        <v>24.56</v>
      </c>
      <c r="CQ22" s="113">
        <v>24.94</v>
      </c>
      <c r="CR22" s="119">
        <v>25.33</v>
      </c>
      <c r="CS22" s="112">
        <v>25.71</v>
      </c>
      <c r="CT22" s="112">
        <v>26.1</v>
      </c>
      <c r="CU22" s="112">
        <v>26.48</v>
      </c>
      <c r="CV22" s="112">
        <v>26.87</v>
      </c>
      <c r="CW22" s="112">
        <v>27.25</v>
      </c>
      <c r="CX22" s="112">
        <v>27.64</v>
      </c>
      <c r="CY22" s="112">
        <v>28.02</v>
      </c>
      <c r="CZ22" s="112">
        <v>28.41</v>
      </c>
      <c r="DA22" s="112">
        <v>28.8</v>
      </c>
      <c r="DB22" s="112">
        <v>29.18</v>
      </c>
      <c r="DC22" s="112">
        <v>29.57</v>
      </c>
      <c r="DD22" s="112">
        <v>29.95</v>
      </c>
      <c r="DE22" s="112">
        <v>30.34</v>
      </c>
      <c r="DF22" s="112">
        <v>30.72</v>
      </c>
      <c r="DG22" s="112">
        <v>31.11</v>
      </c>
      <c r="DH22" s="112">
        <v>31.49</v>
      </c>
      <c r="DI22" s="112">
        <v>31.88</v>
      </c>
      <c r="DJ22" s="112">
        <v>32.270000000000003</v>
      </c>
      <c r="DK22" s="112">
        <v>32.65</v>
      </c>
      <c r="DL22" s="112">
        <v>33.04</v>
      </c>
      <c r="DM22" s="112">
        <v>33.42</v>
      </c>
      <c r="DN22" s="112">
        <v>33.81</v>
      </c>
      <c r="DO22" s="112">
        <v>34.19</v>
      </c>
      <c r="DP22" s="112">
        <v>34.58</v>
      </c>
      <c r="DQ22" s="112">
        <v>34.96</v>
      </c>
      <c r="DR22" s="112"/>
      <c r="DS22" s="112"/>
      <c r="DT22" s="112"/>
      <c r="DU22" s="112"/>
      <c r="DV22" s="112"/>
      <c r="DW22" s="112"/>
    </row>
    <row r="23" spans="2:127" ht="18" customHeight="1">
      <c r="B23" s="103">
        <f t="shared" si="4"/>
        <v>16</v>
      </c>
      <c r="C23" s="81" t="str">
        <f t="shared" si="0"/>
        <v>41.16</v>
      </c>
      <c r="D23" s="85">
        <f t="shared" si="3"/>
        <v>57.62</v>
      </c>
      <c r="E23" s="83"/>
      <c r="F23" s="81" t="str">
        <f t="shared" si="1"/>
        <v>25.5</v>
      </c>
      <c r="G23" s="85">
        <f t="shared" si="2"/>
        <v>35.700000000000003</v>
      </c>
      <c r="H23" s="83"/>
      <c r="I23" s="120">
        <v>16</v>
      </c>
      <c r="J23" s="105">
        <v>32.42</v>
      </c>
      <c r="K23" s="105">
        <v>33.01</v>
      </c>
      <c r="L23" s="105">
        <v>33.590000000000003</v>
      </c>
      <c r="M23" s="105">
        <v>34.17</v>
      </c>
      <c r="N23" s="105">
        <v>34.74</v>
      </c>
      <c r="O23" s="106">
        <v>35.340000000000003</v>
      </c>
      <c r="P23" s="106">
        <v>35.92</v>
      </c>
      <c r="Q23" s="106">
        <v>36.5</v>
      </c>
      <c r="R23" s="107">
        <v>37.08</v>
      </c>
      <c r="S23" s="108">
        <v>37.67</v>
      </c>
      <c r="T23" s="108">
        <v>38.25</v>
      </c>
      <c r="U23" s="107">
        <v>38.83</v>
      </c>
      <c r="V23" s="107">
        <v>39.409999999999997</v>
      </c>
      <c r="W23" s="107">
        <v>40</v>
      </c>
      <c r="X23" s="109">
        <v>40.58</v>
      </c>
      <c r="Y23" s="110">
        <v>41.16</v>
      </c>
      <c r="Z23" s="111">
        <v>41.74</v>
      </c>
      <c r="AA23" s="111">
        <v>42.33</v>
      </c>
      <c r="AB23" s="111">
        <v>42.91</v>
      </c>
      <c r="AC23" s="111">
        <v>43.49</v>
      </c>
      <c r="AD23" s="111">
        <v>44.07</v>
      </c>
      <c r="AE23" s="95">
        <v>36.08</v>
      </c>
      <c r="AF23" s="95">
        <v>36.659999999999997</v>
      </c>
      <c r="AG23" s="95">
        <v>37.24</v>
      </c>
      <c r="AH23" s="95">
        <v>37.83</v>
      </c>
      <c r="AI23" s="113">
        <v>38.409999999999997</v>
      </c>
      <c r="AJ23" s="113">
        <v>38.99</v>
      </c>
      <c r="AK23" s="113">
        <v>39.57</v>
      </c>
      <c r="AL23" s="113">
        <v>40.159999999999997</v>
      </c>
      <c r="AM23" s="113">
        <v>40.74</v>
      </c>
      <c r="AN23" s="114">
        <v>41.32</v>
      </c>
      <c r="AO23" s="112">
        <v>41.9</v>
      </c>
      <c r="AP23" s="112">
        <v>42.49</v>
      </c>
      <c r="AQ23" s="112">
        <v>43.07</v>
      </c>
      <c r="AR23" s="112">
        <v>43.65</v>
      </c>
      <c r="AS23" s="95">
        <v>44.23</v>
      </c>
      <c r="AT23" s="112">
        <v>44.81</v>
      </c>
      <c r="AU23" s="95">
        <v>45.4</v>
      </c>
      <c r="AV23" s="95">
        <v>45.98</v>
      </c>
      <c r="AW23" s="95">
        <v>46.56</v>
      </c>
      <c r="AX23" s="95">
        <v>47.14</v>
      </c>
      <c r="AY23" s="95">
        <v>47.73</v>
      </c>
      <c r="AZ23" s="95">
        <v>48.31</v>
      </c>
      <c r="BA23" s="112">
        <v>48.89</v>
      </c>
      <c r="BB23" s="95">
        <v>49.47</v>
      </c>
      <c r="BC23" s="95">
        <v>50.06</v>
      </c>
      <c r="BD23" s="95">
        <v>50.64</v>
      </c>
      <c r="BE23" s="95">
        <v>51.22</v>
      </c>
      <c r="BF23" s="35">
        <v>51.8</v>
      </c>
      <c r="BG23" s="95">
        <v>52.39</v>
      </c>
      <c r="BH23" s="95">
        <v>52.97</v>
      </c>
      <c r="BI23" s="95">
        <v>53.55</v>
      </c>
      <c r="BJ23" s="95">
        <v>54.13</v>
      </c>
      <c r="BK23" s="95">
        <v>54.72</v>
      </c>
      <c r="BL23" s="95">
        <v>55.3</v>
      </c>
      <c r="BM23" s="95"/>
      <c r="BN23" s="115">
        <v>16</v>
      </c>
      <c r="BO23" s="105">
        <v>19.34</v>
      </c>
      <c r="BP23" s="105">
        <v>19.75</v>
      </c>
      <c r="BQ23" s="105">
        <v>20.16</v>
      </c>
      <c r="BR23" s="105">
        <v>20.57</v>
      </c>
      <c r="BS23" s="105">
        <v>20.98</v>
      </c>
      <c r="BT23" s="106">
        <v>21.39</v>
      </c>
      <c r="BU23" s="106">
        <v>21.8</v>
      </c>
      <c r="BV23" s="106">
        <v>22.21</v>
      </c>
      <c r="BW23" s="107">
        <v>22.63</v>
      </c>
      <c r="BX23" s="108">
        <v>23.04</v>
      </c>
      <c r="BY23" s="108">
        <v>23.45</v>
      </c>
      <c r="BZ23" s="107">
        <v>23.86</v>
      </c>
      <c r="CA23" s="107">
        <v>24.27</v>
      </c>
      <c r="CB23" s="116">
        <v>24.68</v>
      </c>
      <c r="CC23" s="109">
        <v>25.09</v>
      </c>
      <c r="CD23" s="110">
        <v>25.5</v>
      </c>
      <c r="CE23" s="111">
        <v>25.91</v>
      </c>
      <c r="CF23" s="111">
        <v>26.33</v>
      </c>
      <c r="CG23" s="111">
        <v>26.74</v>
      </c>
      <c r="CH23" s="111">
        <v>27.15</v>
      </c>
      <c r="CI23" s="111">
        <v>27.56</v>
      </c>
      <c r="CJ23" s="112">
        <v>23.7</v>
      </c>
      <c r="CK23" s="112">
        <v>24.11</v>
      </c>
      <c r="CL23" s="112">
        <v>24.52</v>
      </c>
      <c r="CM23" s="112">
        <v>24.93</v>
      </c>
      <c r="CN23" s="117">
        <v>25.34</v>
      </c>
      <c r="CO23" s="118">
        <v>25.75</v>
      </c>
      <c r="CP23" s="113">
        <v>26.17</v>
      </c>
      <c r="CQ23" s="113">
        <v>26.58</v>
      </c>
      <c r="CR23" s="119">
        <v>26.99</v>
      </c>
      <c r="CS23" s="112">
        <v>27.4</v>
      </c>
      <c r="CT23" s="112">
        <v>27.81</v>
      </c>
      <c r="CU23" s="112">
        <v>28.22</v>
      </c>
      <c r="CV23" s="112">
        <v>28.63</v>
      </c>
      <c r="CW23" s="112">
        <v>29.04</v>
      </c>
      <c r="CX23" s="112">
        <v>29.46</v>
      </c>
      <c r="CY23" s="112">
        <v>29.87</v>
      </c>
      <c r="CZ23" s="112">
        <v>30.28</v>
      </c>
      <c r="DA23" s="112">
        <v>30.69</v>
      </c>
      <c r="DB23" s="112">
        <v>31.1</v>
      </c>
      <c r="DC23" s="112">
        <v>31.51</v>
      </c>
      <c r="DD23" s="112">
        <v>31.92</v>
      </c>
      <c r="DE23" s="112">
        <v>32.33</v>
      </c>
      <c r="DF23" s="112">
        <v>32.75</v>
      </c>
      <c r="DG23" s="112">
        <v>38.159999999999997</v>
      </c>
      <c r="DH23" s="112">
        <v>33.57</v>
      </c>
      <c r="DI23" s="112">
        <v>33.979999999999997</v>
      </c>
      <c r="DJ23" s="112">
        <v>34.39</v>
      </c>
      <c r="DK23" s="112">
        <v>34.799999999999997</v>
      </c>
      <c r="DL23" s="112">
        <v>35.21</v>
      </c>
      <c r="DM23" s="112">
        <v>35.619999999999997</v>
      </c>
      <c r="DN23" s="112">
        <v>36.03</v>
      </c>
      <c r="DO23" s="112">
        <v>36.450000000000003</v>
      </c>
      <c r="DP23" s="112">
        <v>36.86</v>
      </c>
      <c r="DQ23" s="112">
        <v>37.270000000000003</v>
      </c>
      <c r="DR23" s="112"/>
      <c r="DS23" s="112"/>
      <c r="DT23" s="112"/>
      <c r="DU23" s="112"/>
      <c r="DV23" s="112"/>
      <c r="DW23" s="112"/>
    </row>
    <row r="24" spans="2:127" ht="18" customHeight="1">
      <c r="B24" s="103">
        <f t="shared" si="4"/>
        <v>17</v>
      </c>
      <c r="C24" s="81" t="str">
        <f t="shared" si="0"/>
        <v>43.65</v>
      </c>
      <c r="D24" s="85">
        <f t="shared" si="3"/>
        <v>61.11</v>
      </c>
      <c r="E24" s="83"/>
      <c r="F24" s="81" t="str">
        <f t="shared" si="1"/>
        <v>27.06</v>
      </c>
      <c r="G24" s="85">
        <f t="shared" si="2"/>
        <v>37.880000000000003</v>
      </c>
      <c r="H24" s="83"/>
      <c r="I24" s="120">
        <v>17</v>
      </c>
      <c r="J24" s="105">
        <v>34.369999999999997</v>
      </c>
      <c r="K24" s="105">
        <v>34.99</v>
      </c>
      <c r="L24" s="105">
        <v>35.61</v>
      </c>
      <c r="M24" s="105">
        <v>36.229999999999997</v>
      </c>
      <c r="N24" s="105">
        <v>36.85</v>
      </c>
      <c r="O24" s="106">
        <v>37.46</v>
      </c>
      <c r="P24" s="106">
        <v>38.08</v>
      </c>
      <c r="Q24" s="106">
        <v>38.700000000000003</v>
      </c>
      <c r="R24" s="107">
        <v>39.32</v>
      </c>
      <c r="S24" s="108">
        <v>39.94</v>
      </c>
      <c r="T24" s="108">
        <v>40.56</v>
      </c>
      <c r="U24" s="107">
        <v>41.18</v>
      </c>
      <c r="V24" s="107">
        <v>41.8</v>
      </c>
      <c r="W24" s="107">
        <v>42.41</v>
      </c>
      <c r="X24" s="109">
        <v>43.03</v>
      </c>
      <c r="Y24" s="110">
        <v>43.65</v>
      </c>
      <c r="Z24" s="111">
        <v>44.27</v>
      </c>
      <c r="AA24" s="111">
        <v>44.89</v>
      </c>
      <c r="AB24" s="111">
        <v>45.51</v>
      </c>
      <c r="AC24" s="111">
        <v>46.13</v>
      </c>
      <c r="AD24" s="111">
        <v>46.75</v>
      </c>
      <c r="AE24" s="112">
        <v>38.29</v>
      </c>
      <c r="AF24" s="112">
        <v>38.909999999999997</v>
      </c>
      <c r="AG24" s="112">
        <v>39.520000000000003</v>
      </c>
      <c r="AH24" s="112">
        <v>40.14</v>
      </c>
      <c r="AI24" s="113">
        <v>40.76</v>
      </c>
      <c r="AJ24" s="113">
        <v>41.38</v>
      </c>
      <c r="AK24" s="113">
        <v>42</v>
      </c>
      <c r="AL24" s="113">
        <v>42.62</v>
      </c>
      <c r="AM24" s="113">
        <v>43.24</v>
      </c>
      <c r="AN24" s="114">
        <v>43.86</v>
      </c>
      <c r="AO24" s="112">
        <v>44.47</v>
      </c>
      <c r="AP24" s="112">
        <v>45.09</v>
      </c>
      <c r="AQ24" s="95">
        <v>45.71</v>
      </c>
      <c r="AR24" s="112">
        <v>46.33</v>
      </c>
      <c r="AS24" s="112">
        <v>46.95</v>
      </c>
      <c r="AT24" s="112">
        <v>47.57</v>
      </c>
      <c r="AU24" s="112">
        <v>48.19</v>
      </c>
      <c r="AV24" s="112">
        <v>48.81</v>
      </c>
      <c r="AW24" s="112">
        <v>49.42</v>
      </c>
      <c r="AX24" s="112">
        <v>50.04</v>
      </c>
      <c r="AY24" s="112">
        <v>50.66</v>
      </c>
      <c r="AZ24" s="112">
        <v>51.28</v>
      </c>
      <c r="BA24" s="112">
        <v>51.9</v>
      </c>
      <c r="BB24" s="112">
        <v>52.52</v>
      </c>
      <c r="BC24" s="112">
        <v>53.14</v>
      </c>
      <c r="BD24" s="112">
        <v>53.76</v>
      </c>
      <c r="BE24" s="112">
        <v>54.38</v>
      </c>
      <c r="BF24" s="112">
        <v>54.99</v>
      </c>
      <c r="BG24" s="112">
        <v>55.61</v>
      </c>
      <c r="BH24" s="112">
        <v>56.23</v>
      </c>
      <c r="BI24" s="112">
        <v>56.85</v>
      </c>
      <c r="BJ24" s="112">
        <v>57.47</v>
      </c>
      <c r="BK24" s="112">
        <v>58.09</v>
      </c>
      <c r="BL24" s="112">
        <v>58.71</v>
      </c>
      <c r="BM24" s="112"/>
      <c r="BN24" s="115">
        <v>17</v>
      </c>
      <c r="BO24" s="105">
        <v>20.51</v>
      </c>
      <c r="BP24" s="105">
        <v>20.94</v>
      </c>
      <c r="BQ24" s="105">
        <v>21.38</v>
      </c>
      <c r="BR24" s="105">
        <v>21.82</v>
      </c>
      <c r="BS24" s="105">
        <v>22.25</v>
      </c>
      <c r="BT24" s="106">
        <v>22.69</v>
      </c>
      <c r="BU24" s="106">
        <v>23.13</v>
      </c>
      <c r="BV24" s="106">
        <v>23.56</v>
      </c>
      <c r="BW24" s="107">
        <v>24</v>
      </c>
      <c r="BX24" s="108">
        <v>24.44</v>
      </c>
      <c r="BY24" s="108">
        <v>24.87</v>
      </c>
      <c r="BZ24" s="107">
        <v>25.31</v>
      </c>
      <c r="CA24" s="107">
        <v>25.75</v>
      </c>
      <c r="CB24" s="116">
        <v>26.19</v>
      </c>
      <c r="CC24" s="109">
        <v>26.62</v>
      </c>
      <c r="CD24" s="110">
        <v>27.06</v>
      </c>
      <c r="CE24" s="111">
        <v>27.5</v>
      </c>
      <c r="CF24" s="111">
        <v>27.93</v>
      </c>
      <c r="CG24" s="111">
        <v>28.37</v>
      </c>
      <c r="CH24" s="111">
        <v>28.81</v>
      </c>
      <c r="CI24" s="111">
        <v>29.24</v>
      </c>
      <c r="CJ24" s="112">
        <v>25.16</v>
      </c>
      <c r="CK24" s="112">
        <v>25.59</v>
      </c>
      <c r="CL24" s="112">
        <v>26.03</v>
      </c>
      <c r="CM24" s="112">
        <v>26.47</v>
      </c>
      <c r="CN24" s="117">
        <v>26.9</v>
      </c>
      <c r="CO24" s="118">
        <v>27.34</v>
      </c>
      <c r="CP24" s="113">
        <v>27.78</v>
      </c>
      <c r="CQ24" s="113">
        <v>28.21</v>
      </c>
      <c r="CR24" s="119">
        <v>28.65</v>
      </c>
      <c r="CS24" s="112">
        <v>29.09</v>
      </c>
      <c r="CT24" s="112">
        <v>29.52</v>
      </c>
      <c r="CU24" s="112">
        <v>29.96</v>
      </c>
      <c r="CV24" s="112">
        <v>30.4</v>
      </c>
      <c r="CW24" s="112">
        <v>30.84</v>
      </c>
      <c r="CX24" s="112">
        <v>31.27</v>
      </c>
      <c r="CY24" s="112">
        <v>31.71</v>
      </c>
      <c r="CZ24" s="112">
        <v>32.15</v>
      </c>
      <c r="DA24" s="112">
        <v>32.58</v>
      </c>
      <c r="DB24" s="112">
        <v>33.020000000000003</v>
      </c>
      <c r="DC24" s="112">
        <v>33.46</v>
      </c>
      <c r="DD24" s="112">
        <v>33.89</v>
      </c>
      <c r="DE24" s="112">
        <v>34.33</v>
      </c>
      <c r="DF24" s="112">
        <v>34.770000000000003</v>
      </c>
      <c r="DG24" s="112">
        <v>35.200000000000003</v>
      </c>
      <c r="DH24" s="112">
        <v>35.64</v>
      </c>
      <c r="DI24" s="112">
        <v>36.08</v>
      </c>
      <c r="DJ24" s="112">
        <v>36.520000000000003</v>
      </c>
      <c r="DK24" s="112">
        <v>36.950000000000003</v>
      </c>
      <c r="DL24" s="112">
        <v>37.39</v>
      </c>
      <c r="DM24" s="112">
        <v>37.83</v>
      </c>
      <c r="DN24" s="112">
        <v>38.26</v>
      </c>
      <c r="DO24" s="112">
        <v>38.700000000000003</v>
      </c>
      <c r="DP24" s="112">
        <v>39.14</v>
      </c>
      <c r="DQ24" s="112">
        <v>39.57</v>
      </c>
      <c r="DR24" s="112"/>
      <c r="DS24" s="112"/>
      <c r="DT24" s="112"/>
      <c r="DU24" s="112"/>
      <c r="DV24" s="112"/>
      <c r="DW24" s="112"/>
    </row>
    <row r="25" spans="2:127" ht="18" customHeight="1">
      <c r="B25" s="103">
        <f t="shared" si="4"/>
        <v>18</v>
      </c>
      <c r="C25" s="81" t="str">
        <f t="shared" si="0"/>
        <v>46.14</v>
      </c>
      <c r="D25" s="85">
        <f t="shared" si="3"/>
        <v>64.599999999999994</v>
      </c>
      <c r="E25" s="83"/>
      <c r="F25" s="81" t="str">
        <f t="shared" si="1"/>
        <v>28.61</v>
      </c>
      <c r="G25" s="85">
        <f t="shared" si="2"/>
        <v>40.049999999999997</v>
      </c>
      <c r="H25" s="83"/>
      <c r="I25" s="120">
        <v>18</v>
      </c>
      <c r="J25" s="105">
        <v>36.32</v>
      </c>
      <c r="K25" s="105">
        <v>36.97</v>
      </c>
      <c r="L25" s="105">
        <v>37.630000000000003</v>
      </c>
      <c r="M25" s="105">
        <v>38.28</v>
      </c>
      <c r="N25" s="105">
        <v>38.94</v>
      </c>
      <c r="O25" s="106">
        <v>39.590000000000003</v>
      </c>
      <c r="P25" s="106">
        <v>40.25</v>
      </c>
      <c r="Q25" s="106">
        <v>40.9</v>
      </c>
      <c r="R25" s="107">
        <v>41.56</v>
      </c>
      <c r="S25" s="108">
        <v>42.21</v>
      </c>
      <c r="T25" s="108">
        <v>42.87</v>
      </c>
      <c r="U25" s="107">
        <v>43.52</v>
      </c>
      <c r="V25" s="107">
        <v>44.18</v>
      </c>
      <c r="W25" s="107">
        <v>44.83</v>
      </c>
      <c r="X25" s="109">
        <v>45.49</v>
      </c>
      <c r="Y25" s="110">
        <v>46.14</v>
      </c>
      <c r="Z25" s="111">
        <v>46.8</v>
      </c>
      <c r="AA25" s="111">
        <v>47.45</v>
      </c>
      <c r="AB25" s="111">
        <v>48.11</v>
      </c>
      <c r="AC25" s="111">
        <v>48.76</v>
      </c>
      <c r="AD25" s="111">
        <v>49.42</v>
      </c>
      <c r="AE25" s="112">
        <v>40.49</v>
      </c>
      <c r="AF25" s="112">
        <v>41.15</v>
      </c>
      <c r="AG25" s="112">
        <v>41.8</v>
      </c>
      <c r="AH25" s="112">
        <v>42.46</v>
      </c>
      <c r="AI25" s="113">
        <v>43.11</v>
      </c>
      <c r="AJ25" s="113">
        <v>43.77</v>
      </c>
      <c r="AK25" s="113">
        <v>44.43</v>
      </c>
      <c r="AL25" s="113">
        <v>45.08</v>
      </c>
      <c r="AM25" s="113">
        <v>45.74</v>
      </c>
      <c r="AN25" s="114">
        <v>46.39</v>
      </c>
      <c r="AO25" s="112">
        <v>47.05</v>
      </c>
      <c r="AP25" s="112">
        <v>47.7</v>
      </c>
      <c r="AQ25" s="112">
        <v>48.36</v>
      </c>
      <c r="AR25" s="112">
        <v>49.01</v>
      </c>
      <c r="AS25" s="112">
        <v>49.67</v>
      </c>
      <c r="AT25" s="112">
        <v>50.32</v>
      </c>
      <c r="AU25" s="112">
        <v>50.98</v>
      </c>
      <c r="AV25" s="112">
        <v>51.63</v>
      </c>
      <c r="AW25" s="112">
        <v>52.29</v>
      </c>
      <c r="AX25" s="112">
        <v>52.94</v>
      </c>
      <c r="AY25" s="112">
        <v>53.6</v>
      </c>
      <c r="AZ25" s="112">
        <v>54.25</v>
      </c>
      <c r="BA25" s="95">
        <v>54.91</v>
      </c>
      <c r="BB25" s="112">
        <v>55.56</v>
      </c>
      <c r="BC25" s="112">
        <v>56.22</v>
      </c>
      <c r="BD25" s="112">
        <v>56.87</v>
      </c>
      <c r="BE25" s="112">
        <v>57.53</v>
      </c>
      <c r="BF25" s="112">
        <v>58.18</v>
      </c>
      <c r="BG25" s="112">
        <v>58.84</v>
      </c>
      <c r="BH25" s="112">
        <v>59.49</v>
      </c>
      <c r="BI25" s="112">
        <v>60.15</v>
      </c>
      <c r="BJ25" s="112">
        <v>60.81</v>
      </c>
      <c r="BK25" s="112">
        <v>61.46</v>
      </c>
      <c r="BL25" s="112">
        <v>62.12</v>
      </c>
      <c r="BM25" s="112"/>
      <c r="BN25" s="115">
        <v>18</v>
      </c>
      <c r="BO25" s="105">
        <v>21.68</v>
      </c>
      <c r="BP25" s="105">
        <v>22.14</v>
      </c>
      <c r="BQ25" s="105">
        <v>22.6</v>
      </c>
      <c r="BR25" s="105">
        <v>23.06</v>
      </c>
      <c r="BS25" s="105">
        <v>23.53</v>
      </c>
      <c r="BT25" s="106">
        <v>23.99</v>
      </c>
      <c r="BU25" s="106">
        <v>24.45</v>
      </c>
      <c r="BV25" s="106">
        <v>24.91</v>
      </c>
      <c r="BW25" s="107">
        <v>25.38</v>
      </c>
      <c r="BX25" s="108">
        <v>25.84</v>
      </c>
      <c r="BY25" s="108">
        <v>26.3</v>
      </c>
      <c r="BZ25" s="107">
        <v>26.76</v>
      </c>
      <c r="CA25" s="107">
        <v>27.23</v>
      </c>
      <c r="CB25" s="116">
        <v>27.69</v>
      </c>
      <c r="CC25" s="109">
        <v>28.15</v>
      </c>
      <c r="CD25" s="110">
        <v>28.61</v>
      </c>
      <c r="CE25" s="111">
        <v>29.08</v>
      </c>
      <c r="CF25" s="111">
        <v>29.54</v>
      </c>
      <c r="CG25" s="111">
        <v>30</v>
      </c>
      <c r="CH25" s="111">
        <v>30.46</v>
      </c>
      <c r="CI25" s="111">
        <v>30.93</v>
      </c>
      <c r="CJ25" s="112">
        <v>26.61</v>
      </c>
      <c r="CK25" s="112">
        <v>27.08</v>
      </c>
      <c r="CL25" s="112">
        <v>27.54</v>
      </c>
      <c r="CM25" s="112">
        <v>28</v>
      </c>
      <c r="CN25" s="117">
        <v>28.46</v>
      </c>
      <c r="CO25" s="118">
        <v>28.93</v>
      </c>
      <c r="CP25" s="113">
        <v>29.39</v>
      </c>
      <c r="CQ25" s="113">
        <v>29.85</v>
      </c>
      <c r="CR25" s="119">
        <v>30.31</v>
      </c>
      <c r="CS25" s="112">
        <v>30.78</v>
      </c>
      <c r="CT25" s="112">
        <v>31.24</v>
      </c>
      <c r="CU25" s="112">
        <v>31.7</v>
      </c>
      <c r="CV25" s="112">
        <v>32.159999999999997</v>
      </c>
      <c r="CW25" s="112">
        <v>32.630000000000003</v>
      </c>
      <c r="CX25" s="112">
        <v>33.090000000000003</v>
      </c>
      <c r="CY25" s="112">
        <v>33.549999999999997</v>
      </c>
      <c r="CZ25" s="112">
        <v>34.01</v>
      </c>
      <c r="DA25" s="112">
        <v>34.479999999999997</v>
      </c>
      <c r="DB25" s="112">
        <v>34.94</v>
      </c>
      <c r="DC25" s="112">
        <v>35.4</v>
      </c>
      <c r="DD25" s="112">
        <v>35.86</v>
      </c>
      <c r="DE25" s="112">
        <v>36.33</v>
      </c>
      <c r="DF25" s="112">
        <v>36.79</v>
      </c>
      <c r="DG25" s="112">
        <v>37.25</v>
      </c>
      <c r="DH25" s="112">
        <v>37.71</v>
      </c>
      <c r="DI25" s="112">
        <v>38.18</v>
      </c>
      <c r="DJ25" s="112">
        <v>38.64</v>
      </c>
      <c r="DK25" s="112">
        <v>39.1</v>
      </c>
      <c r="DL25" s="112">
        <v>39.57</v>
      </c>
      <c r="DM25" s="112">
        <v>40.03</v>
      </c>
      <c r="DN25" s="112">
        <v>40.49</v>
      </c>
      <c r="DO25" s="112">
        <v>40.950000000000003</v>
      </c>
      <c r="DP25" s="112">
        <v>41.42</v>
      </c>
      <c r="DQ25" s="112">
        <v>41.88</v>
      </c>
      <c r="DR25" s="112"/>
      <c r="DS25" s="112"/>
      <c r="DT25" s="112"/>
      <c r="DU25" s="112"/>
      <c r="DV25" s="112"/>
      <c r="DW25" s="112"/>
    </row>
    <row r="26" spans="2:127" ht="18" customHeight="1">
      <c r="B26" s="103">
        <f t="shared" si="4"/>
        <v>19</v>
      </c>
      <c r="C26" s="81" t="str">
        <f t="shared" si="0"/>
        <v>48.64</v>
      </c>
      <c r="D26" s="85">
        <f t="shared" si="3"/>
        <v>68.099999999999994</v>
      </c>
      <c r="E26" s="83"/>
      <c r="F26" s="81" t="str">
        <f t="shared" si="1"/>
        <v>30.17</v>
      </c>
      <c r="G26" s="85">
        <f t="shared" si="2"/>
        <v>42.24</v>
      </c>
      <c r="H26" s="83"/>
      <c r="I26" s="120">
        <v>19</v>
      </c>
      <c r="J26" s="105">
        <v>38.270000000000003</v>
      </c>
      <c r="K26" s="105">
        <v>38.96</v>
      </c>
      <c r="L26" s="105">
        <v>39.65</v>
      </c>
      <c r="M26" s="105">
        <v>40.340000000000003</v>
      </c>
      <c r="N26" s="105">
        <v>41.03</v>
      </c>
      <c r="O26" s="106">
        <v>41.73</v>
      </c>
      <c r="P26" s="106">
        <v>42.42</v>
      </c>
      <c r="Q26" s="106">
        <v>43.11</v>
      </c>
      <c r="R26" s="107">
        <v>43.8</v>
      </c>
      <c r="S26" s="108">
        <v>44.49</v>
      </c>
      <c r="T26" s="108">
        <v>45.18</v>
      </c>
      <c r="U26" s="107">
        <v>45.88</v>
      </c>
      <c r="V26" s="107">
        <v>46.57</v>
      </c>
      <c r="W26" s="107">
        <v>47.26</v>
      </c>
      <c r="X26" s="109">
        <v>47.95</v>
      </c>
      <c r="Y26" s="110">
        <v>48.64</v>
      </c>
      <c r="Z26" s="111">
        <v>49.33</v>
      </c>
      <c r="AA26" s="111">
        <v>50.03</v>
      </c>
      <c r="AB26" s="111">
        <v>50.72</v>
      </c>
      <c r="AC26" s="111">
        <v>51.41</v>
      </c>
      <c r="AD26" s="111">
        <v>52.1</v>
      </c>
      <c r="AE26" s="95">
        <v>42.71</v>
      </c>
      <c r="AF26" s="95">
        <v>43.4</v>
      </c>
      <c r="AG26" s="95">
        <v>44.09</v>
      </c>
      <c r="AH26" s="95">
        <v>44.78</v>
      </c>
      <c r="AI26" s="113">
        <v>45.47</v>
      </c>
      <c r="AJ26" s="113">
        <v>46.16</v>
      </c>
      <c r="AK26" s="113">
        <v>46.86</v>
      </c>
      <c r="AL26" s="113">
        <v>47.55</v>
      </c>
      <c r="AM26" s="113">
        <v>48.24</v>
      </c>
      <c r="AN26" s="114">
        <v>48.93</v>
      </c>
      <c r="AO26" s="112">
        <v>49.62</v>
      </c>
      <c r="AP26" s="112">
        <v>50.31</v>
      </c>
      <c r="AQ26" s="95">
        <v>51</v>
      </c>
      <c r="AR26" s="112">
        <v>51.7</v>
      </c>
      <c r="AS26" s="95">
        <v>52.39</v>
      </c>
      <c r="AT26" s="112">
        <v>53.08</v>
      </c>
      <c r="AU26" s="95">
        <v>53.77</v>
      </c>
      <c r="AV26" s="95">
        <v>54.46</v>
      </c>
      <c r="AW26" s="95">
        <v>55.15</v>
      </c>
      <c r="AX26" s="95">
        <v>55.85</v>
      </c>
      <c r="AY26" s="95">
        <v>56.54</v>
      </c>
      <c r="AZ26" s="95">
        <v>57.23</v>
      </c>
      <c r="BA26" s="112">
        <v>57.92</v>
      </c>
      <c r="BB26" s="95">
        <v>58.61</v>
      </c>
      <c r="BC26" s="95">
        <v>59.3</v>
      </c>
      <c r="BD26" s="95">
        <v>60</v>
      </c>
      <c r="BE26" s="95">
        <v>60.69</v>
      </c>
      <c r="BF26" s="95">
        <v>61.38</v>
      </c>
      <c r="BG26" s="95">
        <v>62.07</v>
      </c>
      <c r="BH26" s="95">
        <v>62.76</v>
      </c>
      <c r="BI26" s="95">
        <v>63.45</v>
      </c>
      <c r="BJ26" s="95">
        <v>64.150000000000006</v>
      </c>
      <c r="BK26" s="95">
        <v>64.84</v>
      </c>
      <c r="BL26" s="95">
        <v>65.53</v>
      </c>
      <c r="BM26" s="95"/>
      <c r="BN26" s="115">
        <v>19</v>
      </c>
      <c r="BO26" s="105">
        <v>22.85</v>
      </c>
      <c r="BP26" s="105">
        <v>23.33</v>
      </c>
      <c r="BQ26" s="105">
        <v>23.82</v>
      </c>
      <c r="BR26" s="105">
        <v>24.31</v>
      </c>
      <c r="BS26" s="105">
        <v>24.8</v>
      </c>
      <c r="BT26" s="106">
        <v>25.29</v>
      </c>
      <c r="BU26" s="106">
        <v>25.78</v>
      </c>
      <c r="BV26" s="106">
        <v>26.26</v>
      </c>
      <c r="BW26" s="107">
        <v>26.75</v>
      </c>
      <c r="BX26" s="108">
        <v>27.24</v>
      </c>
      <c r="BY26" s="108">
        <v>27.73</v>
      </c>
      <c r="BZ26" s="107">
        <v>28.22</v>
      </c>
      <c r="CA26" s="107">
        <v>28.7</v>
      </c>
      <c r="CB26" s="116">
        <v>29.19</v>
      </c>
      <c r="CC26" s="109">
        <v>29.68</v>
      </c>
      <c r="CD26" s="110">
        <v>30.17</v>
      </c>
      <c r="CE26" s="111">
        <v>30.66</v>
      </c>
      <c r="CF26" s="111">
        <v>31.15</v>
      </c>
      <c r="CG26" s="111">
        <v>31.63</v>
      </c>
      <c r="CH26" s="111">
        <v>32.119999999999997</v>
      </c>
      <c r="CI26" s="111">
        <v>32.61</v>
      </c>
      <c r="CJ26" s="112">
        <v>28.07</v>
      </c>
      <c r="CK26" s="112">
        <v>28.56</v>
      </c>
      <c r="CL26" s="112">
        <v>29.05</v>
      </c>
      <c r="CM26" s="112">
        <v>29.53</v>
      </c>
      <c r="CN26" s="117">
        <v>30.02</v>
      </c>
      <c r="CO26" s="118">
        <v>30.51</v>
      </c>
      <c r="CP26" s="113">
        <v>31</v>
      </c>
      <c r="CQ26" s="113">
        <v>31.49</v>
      </c>
      <c r="CR26" s="119">
        <v>31.98</v>
      </c>
      <c r="CS26" s="112">
        <v>32.46</v>
      </c>
      <c r="CT26" s="112">
        <v>32.950000000000003</v>
      </c>
      <c r="CU26" s="112">
        <v>33.44</v>
      </c>
      <c r="CV26" s="112">
        <v>33.93</v>
      </c>
      <c r="CW26" s="112">
        <v>34.42</v>
      </c>
      <c r="CX26" s="112">
        <v>34.909999999999997</v>
      </c>
      <c r="CY26" s="112">
        <v>35.39</v>
      </c>
      <c r="CZ26" s="112">
        <v>35.880000000000003</v>
      </c>
      <c r="DA26" s="112">
        <v>36.369999999999997</v>
      </c>
      <c r="DB26" s="112">
        <v>36.86</v>
      </c>
      <c r="DC26" s="112">
        <v>37.35</v>
      </c>
      <c r="DD26" s="112">
        <v>37.840000000000003</v>
      </c>
      <c r="DE26" s="112">
        <v>38.32</v>
      </c>
      <c r="DF26" s="112">
        <v>38.81</v>
      </c>
      <c r="DG26" s="112">
        <v>39.299999999999997</v>
      </c>
      <c r="DH26" s="112">
        <v>39.79</v>
      </c>
      <c r="DI26" s="112">
        <v>40.28</v>
      </c>
      <c r="DJ26" s="112">
        <v>40.770000000000003</v>
      </c>
      <c r="DK26" s="112">
        <v>41.25</v>
      </c>
      <c r="DL26" s="112">
        <v>41.74</v>
      </c>
      <c r="DM26" s="112">
        <v>42.23</v>
      </c>
      <c r="DN26" s="112">
        <v>42.72</v>
      </c>
      <c r="DO26" s="112">
        <v>43.21</v>
      </c>
      <c r="DP26" s="112">
        <v>43.7</v>
      </c>
      <c r="DQ26" s="112">
        <v>44.18</v>
      </c>
      <c r="DR26" s="112"/>
      <c r="DS26" s="112"/>
      <c r="DT26" s="112"/>
      <c r="DU26" s="112"/>
      <c r="DV26" s="112"/>
      <c r="DW26" s="112"/>
    </row>
    <row r="27" spans="2:127" ht="18" customHeight="1">
      <c r="B27" s="103">
        <f t="shared" si="4"/>
        <v>20</v>
      </c>
      <c r="C27" s="81" t="str">
        <f t="shared" si="0"/>
        <v>51.14</v>
      </c>
      <c r="D27" s="85">
        <f t="shared" si="3"/>
        <v>71.599999999999994</v>
      </c>
      <c r="E27" s="83"/>
      <c r="F27" s="81" t="str">
        <f t="shared" si="1"/>
        <v>31.72</v>
      </c>
      <c r="G27" s="85">
        <f t="shared" si="2"/>
        <v>44.41</v>
      </c>
      <c r="H27" s="83"/>
      <c r="I27" s="120">
        <v>20</v>
      </c>
      <c r="J27" s="105">
        <v>40.22</v>
      </c>
      <c r="K27" s="105">
        <v>40.94</v>
      </c>
      <c r="L27" s="105">
        <v>41.67</v>
      </c>
      <c r="M27" s="105">
        <v>42.4</v>
      </c>
      <c r="N27" s="105">
        <v>43.13</v>
      </c>
      <c r="O27" s="106">
        <v>43.86</v>
      </c>
      <c r="P27" s="106">
        <v>44.58</v>
      </c>
      <c r="Q27" s="106">
        <v>45.31</v>
      </c>
      <c r="R27" s="107">
        <v>46.04</v>
      </c>
      <c r="S27" s="108">
        <v>46.77</v>
      </c>
      <c r="T27" s="108">
        <v>47.5</v>
      </c>
      <c r="U27" s="107">
        <v>48.22</v>
      </c>
      <c r="V27" s="107">
        <v>48.95</v>
      </c>
      <c r="W27" s="107">
        <v>49.68</v>
      </c>
      <c r="X27" s="109">
        <v>50.41</v>
      </c>
      <c r="Y27" s="110">
        <v>51.14</v>
      </c>
      <c r="Z27" s="111">
        <v>51.86</v>
      </c>
      <c r="AA27" s="111">
        <v>52.59</v>
      </c>
      <c r="AB27" s="111">
        <v>53.32</v>
      </c>
      <c r="AC27" s="111">
        <v>54.05</v>
      </c>
      <c r="AD27" s="111">
        <v>54.78</v>
      </c>
      <c r="AE27" s="112">
        <v>44.91</v>
      </c>
      <c r="AF27" s="112">
        <v>45.64</v>
      </c>
      <c r="AG27" s="112">
        <v>46.37</v>
      </c>
      <c r="AH27" s="112">
        <v>47.1</v>
      </c>
      <c r="AI27" s="113">
        <v>47.83</v>
      </c>
      <c r="AJ27" s="113">
        <v>48.55</v>
      </c>
      <c r="AK27" s="113">
        <v>49.28</v>
      </c>
      <c r="AL27" s="113">
        <v>50.01</v>
      </c>
      <c r="AM27" s="113">
        <v>50.74</v>
      </c>
      <c r="AN27" s="114">
        <v>51.47</v>
      </c>
      <c r="AO27" s="112">
        <v>52.19</v>
      </c>
      <c r="AP27" s="112">
        <v>52.92</v>
      </c>
      <c r="AQ27" s="112">
        <v>53.65</v>
      </c>
      <c r="AR27" s="112">
        <v>54.38</v>
      </c>
      <c r="AS27" s="112">
        <v>55.11</v>
      </c>
      <c r="AT27" s="112">
        <v>55.83</v>
      </c>
      <c r="AU27" s="112">
        <v>56.56</v>
      </c>
      <c r="AV27" s="112">
        <v>57.29</v>
      </c>
      <c r="AW27" s="112">
        <v>58.02</v>
      </c>
      <c r="AX27" s="112">
        <v>58.75</v>
      </c>
      <c r="AY27" s="112">
        <v>59.47</v>
      </c>
      <c r="AZ27" s="112">
        <v>60.2</v>
      </c>
      <c r="BA27" s="112">
        <v>60.93</v>
      </c>
      <c r="BB27" s="112">
        <v>61.66</v>
      </c>
      <c r="BC27" s="112">
        <v>62.39</v>
      </c>
      <c r="BD27" s="112">
        <v>63.11</v>
      </c>
      <c r="BE27" s="112">
        <v>63.84</v>
      </c>
      <c r="BF27" s="112">
        <v>64.569999999999993</v>
      </c>
      <c r="BG27" s="112">
        <v>65.3</v>
      </c>
      <c r="BH27" s="112">
        <v>66.03</v>
      </c>
      <c r="BI27" s="112">
        <v>66.75</v>
      </c>
      <c r="BJ27" s="112">
        <v>67.48</v>
      </c>
      <c r="BK27" s="112">
        <v>68.209999999999994</v>
      </c>
      <c r="BL27" s="112">
        <v>68.94</v>
      </c>
      <c r="BM27" s="112"/>
      <c r="BN27" s="115">
        <v>20</v>
      </c>
      <c r="BO27" s="105">
        <v>24.01</v>
      </c>
      <c r="BP27" s="105">
        <v>24.53</v>
      </c>
      <c r="BQ27" s="105">
        <v>25.04</v>
      </c>
      <c r="BR27" s="105">
        <v>25.56</v>
      </c>
      <c r="BS27" s="105">
        <v>26.07</v>
      </c>
      <c r="BT27" s="106">
        <v>26.58</v>
      </c>
      <c r="BU27" s="106">
        <v>27.1</v>
      </c>
      <c r="BV27" s="106">
        <v>27.61</v>
      </c>
      <c r="BW27" s="107">
        <v>28.13</v>
      </c>
      <c r="BX27" s="108">
        <v>28.64</v>
      </c>
      <c r="BY27" s="108">
        <v>29.15</v>
      </c>
      <c r="BZ27" s="107">
        <v>29.67</v>
      </c>
      <c r="CA27" s="107">
        <v>30.18</v>
      </c>
      <c r="CB27" s="116">
        <v>30.7</v>
      </c>
      <c r="CC27" s="109">
        <v>31.21</v>
      </c>
      <c r="CD27" s="110">
        <v>31.72</v>
      </c>
      <c r="CE27" s="111">
        <v>32.24</v>
      </c>
      <c r="CF27" s="111">
        <v>32.75</v>
      </c>
      <c r="CG27" s="111">
        <v>33.270000000000003</v>
      </c>
      <c r="CH27" s="111">
        <v>33.78</v>
      </c>
      <c r="CI27" s="111">
        <v>34.29</v>
      </c>
      <c r="CJ27" s="112">
        <v>29.53</v>
      </c>
      <c r="CK27" s="112">
        <v>30.04</v>
      </c>
      <c r="CL27" s="112">
        <v>30.55</v>
      </c>
      <c r="CM27" s="112">
        <v>31.07</v>
      </c>
      <c r="CN27" s="117">
        <v>31.58</v>
      </c>
      <c r="CO27" s="118">
        <v>32.1</v>
      </c>
      <c r="CP27" s="113">
        <v>32.61</v>
      </c>
      <c r="CQ27" s="113">
        <v>33.119999999999997</v>
      </c>
      <c r="CR27" s="119">
        <v>33.64</v>
      </c>
      <c r="CS27" s="112">
        <v>34.15</v>
      </c>
      <c r="CT27" s="112">
        <v>34.67</v>
      </c>
      <c r="CU27" s="112">
        <v>35.18</v>
      </c>
      <c r="CV27" s="112">
        <v>35.69</v>
      </c>
      <c r="CW27" s="112">
        <v>36.21</v>
      </c>
      <c r="CX27" s="112">
        <v>36.72</v>
      </c>
      <c r="CY27" s="112">
        <v>37.24</v>
      </c>
      <c r="CZ27" s="112">
        <v>37.75</v>
      </c>
      <c r="DA27" s="112">
        <v>38.26</v>
      </c>
      <c r="DB27" s="112">
        <v>38.78</v>
      </c>
      <c r="DC27" s="112">
        <v>39.29</v>
      </c>
      <c r="DD27" s="112">
        <v>39.81</v>
      </c>
      <c r="DE27" s="112">
        <v>40.32</v>
      </c>
      <c r="DF27" s="112">
        <v>40.83</v>
      </c>
      <c r="DG27" s="112">
        <v>41.35</v>
      </c>
      <c r="DH27" s="112">
        <v>41.86</v>
      </c>
      <c r="DI27" s="112">
        <v>42.38</v>
      </c>
      <c r="DJ27" s="112">
        <v>42.89</v>
      </c>
      <c r="DK27" s="112">
        <v>43.4</v>
      </c>
      <c r="DL27" s="112">
        <v>43.92</v>
      </c>
      <c r="DM27" s="112">
        <v>44.43</v>
      </c>
      <c r="DN27" s="112">
        <v>44.95</v>
      </c>
      <c r="DO27" s="112">
        <v>45.46</v>
      </c>
      <c r="DP27" s="112">
        <v>45.97</v>
      </c>
      <c r="DQ27" s="112">
        <v>46.49</v>
      </c>
      <c r="DR27" s="112"/>
      <c r="DS27" s="112"/>
      <c r="DT27" s="112"/>
      <c r="DU27" s="112"/>
      <c r="DV27" s="112"/>
      <c r="DW27" s="112"/>
    </row>
    <row r="28" spans="2:127" ht="18" customHeight="1">
      <c r="B28" s="103">
        <f t="shared" si="4"/>
        <v>21</v>
      </c>
      <c r="C28" s="81" t="str">
        <f t="shared" si="0"/>
        <v>53.63</v>
      </c>
      <c r="D28" s="85">
        <f t="shared" si="3"/>
        <v>75.08</v>
      </c>
      <c r="E28" s="83"/>
      <c r="F28" s="81" t="str">
        <f t="shared" si="1"/>
        <v>33.28</v>
      </c>
      <c r="G28" s="85">
        <f t="shared" si="2"/>
        <v>46.59</v>
      </c>
      <c r="H28" s="83"/>
      <c r="I28" s="120">
        <v>21</v>
      </c>
      <c r="J28" s="105">
        <v>42.16</v>
      </c>
      <c r="K28" s="105">
        <v>42.92</v>
      </c>
      <c r="L28" s="105">
        <v>43.69</v>
      </c>
      <c r="M28" s="105">
        <v>44.45</v>
      </c>
      <c r="N28" s="105">
        <v>45.22</v>
      </c>
      <c r="O28" s="106">
        <v>45.98</v>
      </c>
      <c r="P28" s="106">
        <v>46.75</v>
      </c>
      <c r="Q28" s="106">
        <v>47.51</v>
      </c>
      <c r="R28" s="107">
        <v>48.28</v>
      </c>
      <c r="S28" s="108">
        <v>49.04</v>
      </c>
      <c r="T28" s="108">
        <v>49.8</v>
      </c>
      <c r="U28" s="107">
        <v>50.57</v>
      </c>
      <c r="V28" s="107">
        <v>51.33</v>
      </c>
      <c r="W28" s="107">
        <v>52.1</v>
      </c>
      <c r="X28" s="109">
        <v>52.86</v>
      </c>
      <c r="Y28" s="110">
        <v>53.63</v>
      </c>
      <c r="Z28" s="111">
        <v>54.39</v>
      </c>
      <c r="AA28" s="111">
        <v>55.16</v>
      </c>
      <c r="AB28" s="111">
        <v>55.92</v>
      </c>
      <c r="AC28" s="111">
        <v>56.68</v>
      </c>
      <c r="AD28" s="111">
        <v>57.45</v>
      </c>
      <c r="AE28" s="112">
        <v>47.12</v>
      </c>
      <c r="AF28" s="112">
        <v>47.89</v>
      </c>
      <c r="AG28" s="112">
        <v>48.65</v>
      </c>
      <c r="AH28" s="112">
        <v>49.41</v>
      </c>
      <c r="AI28" s="113">
        <v>50.18</v>
      </c>
      <c r="AJ28" s="113">
        <v>50.94</v>
      </c>
      <c r="AK28" s="113">
        <v>51.71</v>
      </c>
      <c r="AL28" s="113">
        <v>52.47</v>
      </c>
      <c r="AM28" s="113">
        <v>53.24</v>
      </c>
      <c r="AN28" s="114">
        <v>54</v>
      </c>
      <c r="AO28" s="112">
        <v>54.77</v>
      </c>
      <c r="AP28" s="112">
        <v>55.53</v>
      </c>
      <c r="AQ28" s="95">
        <v>56.29</v>
      </c>
      <c r="AR28" s="112">
        <v>57.06</v>
      </c>
      <c r="AS28" s="112">
        <v>57.82</v>
      </c>
      <c r="AT28" s="112">
        <v>58.59</v>
      </c>
      <c r="AU28" s="112">
        <v>59.35</v>
      </c>
      <c r="AV28" s="112">
        <v>60.12</v>
      </c>
      <c r="AW28" s="112">
        <v>60.88</v>
      </c>
      <c r="AX28" s="112">
        <v>61.65</v>
      </c>
      <c r="AY28" s="112">
        <v>62.41</v>
      </c>
      <c r="AZ28" s="112">
        <v>63.17</v>
      </c>
      <c r="BA28" s="95">
        <v>63.94</v>
      </c>
      <c r="BB28" s="112">
        <v>64.7</v>
      </c>
      <c r="BC28" s="95">
        <v>65.47</v>
      </c>
      <c r="BD28" s="112">
        <v>66.23</v>
      </c>
      <c r="BE28" s="112">
        <v>67</v>
      </c>
      <c r="BF28" s="112">
        <v>67.760000000000005</v>
      </c>
      <c r="BG28" s="112">
        <v>68.52</v>
      </c>
      <c r="BH28" s="112">
        <v>69.290000000000006</v>
      </c>
      <c r="BI28" s="112">
        <v>70.05</v>
      </c>
      <c r="BJ28" s="112">
        <v>70.819999999999993</v>
      </c>
      <c r="BK28" s="112">
        <v>71.58</v>
      </c>
      <c r="BL28" s="112">
        <v>72.349999999999994</v>
      </c>
      <c r="BM28" s="112"/>
      <c r="BN28" s="115">
        <v>21</v>
      </c>
      <c r="BO28" s="105">
        <v>25.19</v>
      </c>
      <c r="BP28" s="105">
        <v>25.73</v>
      </c>
      <c r="BQ28" s="105">
        <v>26.26</v>
      </c>
      <c r="BR28" s="105">
        <v>26.8</v>
      </c>
      <c r="BS28" s="105">
        <v>27.34</v>
      </c>
      <c r="BT28" s="106">
        <v>27.88</v>
      </c>
      <c r="BU28" s="106">
        <v>28.42</v>
      </c>
      <c r="BV28" s="106">
        <v>28.96</v>
      </c>
      <c r="BW28" s="107">
        <v>29.5</v>
      </c>
      <c r="BX28" s="108">
        <v>30.04</v>
      </c>
      <c r="BY28" s="108">
        <v>30.58</v>
      </c>
      <c r="BZ28" s="107">
        <v>31.12</v>
      </c>
      <c r="CA28" s="107">
        <v>31.66</v>
      </c>
      <c r="CB28" s="116">
        <v>32.200000000000003</v>
      </c>
      <c r="CC28" s="109">
        <v>32.74</v>
      </c>
      <c r="CD28" s="110">
        <v>33.28</v>
      </c>
      <c r="CE28" s="111">
        <v>33.82</v>
      </c>
      <c r="CF28" s="111">
        <v>34.36</v>
      </c>
      <c r="CG28" s="111">
        <v>34.9</v>
      </c>
      <c r="CH28" s="111">
        <v>35.44</v>
      </c>
      <c r="CI28" s="111">
        <v>35.979999999999997</v>
      </c>
      <c r="CJ28" s="112">
        <v>30.98</v>
      </c>
      <c r="CK28" s="112">
        <v>31.52</v>
      </c>
      <c r="CL28" s="112">
        <v>32.06</v>
      </c>
      <c r="CM28" s="112">
        <v>32.6</v>
      </c>
      <c r="CN28" s="117">
        <v>33.14</v>
      </c>
      <c r="CO28" s="118">
        <v>33.68</v>
      </c>
      <c r="CP28" s="113">
        <v>34.22</v>
      </c>
      <c r="CQ28" s="113">
        <v>34.76</v>
      </c>
      <c r="CR28" s="119">
        <v>35.299999999999997</v>
      </c>
      <c r="CS28" s="112">
        <v>35.840000000000003</v>
      </c>
      <c r="CT28" s="112">
        <v>36.380000000000003</v>
      </c>
      <c r="CU28" s="112">
        <v>36.92</v>
      </c>
      <c r="CV28" s="112">
        <v>37.46</v>
      </c>
      <c r="CW28" s="112">
        <v>38</v>
      </c>
      <c r="CX28" s="112">
        <v>38.54</v>
      </c>
      <c r="CY28" s="112">
        <v>39.08</v>
      </c>
      <c r="CZ28" s="112">
        <v>39.619999999999997</v>
      </c>
      <c r="DA28" s="112">
        <v>40.159999999999997</v>
      </c>
      <c r="DB28" s="112">
        <v>40.700000000000003</v>
      </c>
      <c r="DC28" s="112">
        <v>41.24</v>
      </c>
      <c r="DD28" s="112">
        <v>41.78</v>
      </c>
      <c r="DE28" s="112">
        <v>42.32</v>
      </c>
      <c r="DF28" s="112">
        <v>42.86</v>
      </c>
      <c r="DG28" s="112">
        <v>43.4</v>
      </c>
      <c r="DH28" s="112">
        <v>43.94</v>
      </c>
      <c r="DI28" s="112">
        <v>44.48</v>
      </c>
      <c r="DJ28" s="112">
        <v>45.02</v>
      </c>
      <c r="DK28" s="112">
        <v>45.56</v>
      </c>
      <c r="DL28" s="112">
        <v>46.1</v>
      </c>
      <c r="DM28" s="112">
        <v>46.64</v>
      </c>
      <c r="DN28" s="112">
        <v>47.18</v>
      </c>
      <c r="DO28" s="112">
        <v>47.71</v>
      </c>
      <c r="DP28" s="112">
        <v>48.25</v>
      </c>
      <c r="DQ28" s="112">
        <v>48.79</v>
      </c>
      <c r="DR28" s="112"/>
      <c r="DS28" s="112"/>
      <c r="DT28" s="112"/>
      <c r="DU28" s="112"/>
      <c r="DV28" s="112"/>
      <c r="DW28" s="112"/>
    </row>
    <row r="29" spans="2:127" ht="18" customHeight="1">
      <c r="B29" s="103">
        <f t="shared" si="4"/>
        <v>22</v>
      </c>
      <c r="C29" s="81" t="str">
        <f t="shared" si="0"/>
        <v>56.13</v>
      </c>
      <c r="D29" s="85">
        <f t="shared" si="3"/>
        <v>78.58</v>
      </c>
      <c r="E29" s="83"/>
      <c r="F29" s="81" t="str">
        <f t="shared" si="1"/>
        <v>34.83</v>
      </c>
      <c r="G29" s="85">
        <f t="shared" si="2"/>
        <v>48.76</v>
      </c>
      <c r="H29" s="83"/>
      <c r="I29" s="120">
        <v>22</v>
      </c>
      <c r="J29" s="105">
        <v>44.11</v>
      </c>
      <c r="K29" s="105">
        <v>44.92</v>
      </c>
      <c r="L29" s="105">
        <v>45.72</v>
      </c>
      <c r="M29" s="105">
        <v>46.522221999999999</v>
      </c>
      <c r="N29" s="105">
        <v>47.32</v>
      </c>
      <c r="O29" s="106">
        <v>48.12</v>
      </c>
      <c r="P29" s="106">
        <v>48.92</v>
      </c>
      <c r="Q29" s="106">
        <v>49.72</v>
      </c>
      <c r="R29" s="107">
        <v>50.52</v>
      </c>
      <c r="S29" s="108">
        <v>51.32</v>
      </c>
      <c r="T29" s="108">
        <v>52.12</v>
      </c>
      <c r="U29" s="107">
        <v>52.92</v>
      </c>
      <c r="V29" s="107">
        <v>53.72</v>
      </c>
      <c r="W29" s="107">
        <v>54.52</v>
      </c>
      <c r="X29" s="109">
        <v>55.33</v>
      </c>
      <c r="Y29" s="110">
        <v>56.13</v>
      </c>
      <c r="Z29" s="111">
        <v>56.93</v>
      </c>
      <c r="AA29" s="111">
        <v>57.73</v>
      </c>
      <c r="AB29" s="111">
        <v>58.53</v>
      </c>
      <c r="AC29" s="111">
        <v>59.33</v>
      </c>
      <c r="AD29" s="111">
        <v>60.13</v>
      </c>
      <c r="AE29" s="95">
        <v>49.33</v>
      </c>
      <c r="AF29" s="95">
        <v>50.14</v>
      </c>
      <c r="AG29" s="95">
        <v>50.94</v>
      </c>
      <c r="AH29" s="95">
        <v>51.74</v>
      </c>
      <c r="AI29" s="113">
        <v>52.54</v>
      </c>
      <c r="AJ29" s="113">
        <v>53.34</v>
      </c>
      <c r="AK29" s="113">
        <v>54.14</v>
      </c>
      <c r="AL29" s="113">
        <v>54.94</v>
      </c>
      <c r="AM29" s="113">
        <v>55.74</v>
      </c>
      <c r="AN29" s="114">
        <v>56.54</v>
      </c>
      <c r="AO29" s="112">
        <v>57.34</v>
      </c>
      <c r="AP29" s="112">
        <v>58.14</v>
      </c>
      <c r="AQ29" s="112">
        <v>58.94</v>
      </c>
      <c r="AR29" s="112">
        <v>59.74</v>
      </c>
      <c r="AS29" s="95">
        <v>60.55</v>
      </c>
      <c r="AT29" s="112">
        <v>61.35</v>
      </c>
      <c r="AU29" s="95">
        <v>62.15</v>
      </c>
      <c r="AV29" s="95">
        <v>62.95</v>
      </c>
      <c r="AW29" s="95">
        <v>63.75</v>
      </c>
      <c r="AX29" s="95">
        <v>64.55</v>
      </c>
      <c r="AY29" s="95">
        <v>65.349999999999994</v>
      </c>
      <c r="AZ29" s="95">
        <v>66.150000000000006</v>
      </c>
      <c r="BA29" s="112">
        <v>66.95</v>
      </c>
      <c r="BB29" s="95">
        <v>67.75</v>
      </c>
      <c r="BC29" s="112">
        <v>68.55</v>
      </c>
      <c r="BD29" s="95">
        <v>69.349999999999994</v>
      </c>
      <c r="BE29" s="95">
        <v>70.16</v>
      </c>
      <c r="BF29" s="95">
        <v>70.959999999999994</v>
      </c>
      <c r="BG29" s="95">
        <v>71.760000000000005</v>
      </c>
      <c r="BH29" s="95">
        <v>72.56</v>
      </c>
      <c r="BI29" s="95">
        <v>73.36</v>
      </c>
      <c r="BJ29" s="95">
        <v>74.16</v>
      </c>
      <c r="BK29" s="95">
        <v>74.959999999999994</v>
      </c>
      <c r="BL29" s="95">
        <v>75.760000000000005</v>
      </c>
      <c r="BM29" s="95"/>
      <c r="BN29" s="115">
        <v>22</v>
      </c>
      <c r="BO29" s="105">
        <v>26.35</v>
      </c>
      <c r="BP29" s="105">
        <v>26.92</v>
      </c>
      <c r="BQ29" s="105">
        <v>27.48</v>
      </c>
      <c r="BR29" s="105">
        <v>28.05</v>
      </c>
      <c r="BS29" s="105">
        <v>28.61</v>
      </c>
      <c r="BT29" s="106">
        <v>29.18</v>
      </c>
      <c r="BU29" s="106">
        <v>29.75</v>
      </c>
      <c r="BV29" s="106">
        <v>30.31</v>
      </c>
      <c r="BW29" s="107">
        <v>30.88</v>
      </c>
      <c r="BX29" s="108">
        <v>31.44</v>
      </c>
      <c r="BY29" s="108">
        <v>32.01</v>
      </c>
      <c r="BZ29" s="107">
        <v>32.57</v>
      </c>
      <c r="CA29" s="107">
        <v>33.14</v>
      </c>
      <c r="CB29" s="116">
        <v>33.700000000000003</v>
      </c>
      <c r="CC29" s="109">
        <v>34.270000000000003</v>
      </c>
      <c r="CD29" s="110">
        <v>34.83</v>
      </c>
      <c r="CE29" s="111">
        <v>35.4</v>
      </c>
      <c r="CF29" s="111">
        <v>35.96</v>
      </c>
      <c r="CG29" s="111">
        <v>36.53</v>
      </c>
      <c r="CH29" s="111">
        <v>37.1</v>
      </c>
      <c r="CI29" s="111">
        <v>37.659999999999997</v>
      </c>
      <c r="CJ29" s="112">
        <v>32.44</v>
      </c>
      <c r="CK29" s="112">
        <v>33.01</v>
      </c>
      <c r="CL29" s="112">
        <v>33.57</v>
      </c>
      <c r="CM29" s="112">
        <v>34.14</v>
      </c>
      <c r="CN29" s="117">
        <v>34.700000000000003</v>
      </c>
      <c r="CO29" s="118">
        <v>35.270000000000003</v>
      </c>
      <c r="CP29" s="113">
        <v>35.83</v>
      </c>
      <c r="CQ29" s="113">
        <v>36.4</v>
      </c>
      <c r="CR29" s="119">
        <v>36.96</v>
      </c>
      <c r="CS29" s="112">
        <v>37.53</v>
      </c>
      <c r="CT29" s="112">
        <v>38.090000000000003</v>
      </c>
      <c r="CU29" s="112">
        <v>38.659999999999997</v>
      </c>
      <c r="CV29" s="112">
        <v>39.22</v>
      </c>
      <c r="CW29" s="112">
        <v>39.79</v>
      </c>
      <c r="CX29" s="112">
        <v>40.36</v>
      </c>
      <c r="CY29" s="112">
        <v>40.92</v>
      </c>
      <c r="CZ29" s="112">
        <v>41.49</v>
      </c>
      <c r="DA29" s="112">
        <v>42.05</v>
      </c>
      <c r="DB29" s="112">
        <v>42.62</v>
      </c>
      <c r="DC29" s="112">
        <v>43.18</v>
      </c>
      <c r="DD29" s="112">
        <v>43.75</v>
      </c>
      <c r="DE29" s="112">
        <v>44.31</v>
      </c>
      <c r="DF29" s="112">
        <v>44.88</v>
      </c>
      <c r="DG29" s="112">
        <v>45.44</v>
      </c>
      <c r="DH29" s="112">
        <v>46.01</v>
      </c>
      <c r="DI29" s="112">
        <v>46.57</v>
      </c>
      <c r="DJ29" s="112">
        <v>47.14</v>
      </c>
      <c r="DK29" s="112">
        <v>47.71</v>
      </c>
      <c r="DL29" s="112">
        <v>48.27</v>
      </c>
      <c r="DM29" s="112">
        <v>48.84</v>
      </c>
      <c r="DN29" s="112">
        <v>49.4</v>
      </c>
      <c r="DO29" s="112">
        <v>49.97</v>
      </c>
      <c r="DP29" s="112">
        <v>50.53</v>
      </c>
      <c r="DQ29" s="112">
        <v>51.1</v>
      </c>
      <c r="DR29" s="112"/>
      <c r="DS29" s="112"/>
      <c r="DT29" s="112"/>
      <c r="DU29" s="112"/>
      <c r="DV29" s="112"/>
      <c r="DW29" s="112"/>
    </row>
    <row r="30" spans="2:127" ht="18" customHeight="1">
      <c r="B30" s="103">
        <f t="shared" si="4"/>
        <v>23</v>
      </c>
      <c r="C30" s="81" t="str">
        <f t="shared" si="0"/>
        <v>58.61</v>
      </c>
      <c r="D30" s="85">
        <f t="shared" si="3"/>
        <v>82.05</v>
      </c>
      <c r="E30" s="83"/>
      <c r="F30" s="81" t="str">
        <f t="shared" si="1"/>
        <v>36.39</v>
      </c>
      <c r="G30" s="85">
        <f t="shared" si="2"/>
        <v>50.95</v>
      </c>
      <c r="H30" s="83"/>
      <c r="I30" s="120">
        <v>23</v>
      </c>
      <c r="J30" s="105">
        <v>46.05</v>
      </c>
      <c r="K30" s="105">
        <v>46.89</v>
      </c>
      <c r="L30" s="105">
        <v>47.73</v>
      </c>
      <c r="M30" s="105">
        <v>48.57</v>
      </c>
      <c r="N30" s="105">
        <v>49.4</v>
      </c>
      <c r="O30" s="106">
        <v>50.24</v>
      </c>
      <c r="P30" s="106">
        <v>51.08</v>
      </c>
      <c r="Q30" s="106">
        <v>51.91</v>
      </c>
      <c r="R30" s="107">
        <v>52.75</v>
      </c>
      <c r="S30" s="108">
        <v>53.59</v>
      </c>
      <c r="T30" s="108">
        <v>54.43</v>
      </c>
      <c r="U30" s="107">
        <v>55.26</v>
      </c>
      <c r="V30" s="107">
        <v>56.1</v>
      </c>
      <c r="W30" s="107">
        <v>56.94</v>
      </c>
      <c r="X30" s="109">
        <v>57.78</v>
      </c>
      <c r="Y30" s="110">
        <v>58.61</v>
      </c>
      <c r="Z30" s="111">
        <v>59.45</v>
      </c>
      <c r="AA30" s="111">
        <v>60.29</v>
      </c>
      <c r="AB30" s="111">
        <v>61.12</v>
      </c>
      <c r="AC30" s="111">
        <v>61.96</v>
      </c>
      <c r="AD30" s="111">
        <v>62.8</v>
      </c>
      <c r="AE30" s="112">
        <v>51.54</v>
      </c>
      <c r="AF30" s="112">
        <v>52.38</v>
      </c>
      <c r="AG30" s="112">
        <v>53.21</v>
      </c>
      <c r="AH30" s="112">
        <v>54.05</v>
      </c>
      <c r="AI30" s="113">
        <v>54.89</v>
      </c>
      <c r="AJ30" s="113">
        <v>55.72</v>
      </c>
      <c r="AK30" s="113">
        <v>56.56</v>
      </c>
      <c r="AL30" s="113">
        <v>57.4</v>
      </c>
      <c r="AM30" s="113">
        <v>58.24</v>
      </c>
      <c r="AN30" s="114">
        <v>59.07</v>
      </c>
      <c r="AO30" s="112">
        <v>59.91</v>
      </c>
      <c r="AP30" s="112">
        <v>60.75</v>
      </c>
      <c r="AQ30" s="95">
        <v>61.59</v>
      </c>
      <c r="AR30" s="112">
        <v>62.42</v>
      </c>
      <c r="AS30" s="112">
        <v>63.26</v>
      </c>
      <c r="AT30" s="112">
        <v>64.099999999999994</v>
      </c>
      <c r="AU30" s="112">
        <v>64.930000000000007</v>
      </c>
      <c r="AV30" s="112">
        <v>65.77</v>
      </c>
      <c r="AW30" s="112">
        <v>66.61</v>
      </c>
      <c r="AX30" s="112">
        <v>67.45</v>
      </c>
      <c r="AY30" s="112">
        <v>68.28</v>
      </c>
      <c r="AZ30" s="112">
        <v>69.12</v>
      </c>
      <c r="BA30" s="112">
        <v>69.959999999999994</v>
      </c>
      <c r="BB30" s="112">
        <v>70.790000000000006</v>
      </c>
      <c r="BC30" s="112">
        <v>71.63</v>
      </c>
      <c r="BD30" s="112">
        <v>72.47</v>
      </c>
      <c r="BE30" s="112">
        <v>73.31</v>
      </c>
      <c r="BF30" s="112">
        <v>74.14</v>
      </c>
      <c r="BG30" s="112">
        <v>74.98</v>
      </c>
      <c r="BH30" s="112">
        <v>75.819999999999993</v>
      </c>
      <c r="BI30" s="112">
        <v>76.650000000000006</v>
      </c>
      <c r="BJ30" s="112">
        <v>77.489999999999995</v>
      </c>
      <c r="BK30" s="112">
        <v>78.33</v>
      </c>
      <c r="BL30" s="112">
        <v>79.17</v>
      </c>
      <c r="BM30" s="112"/>
      <c r="BN30" s="115">
        <v>23</v>
      </c>
      <c r="BO30" s="105">
        <v>27.53</v>
      </c>
      <c r="BP30" s="105">
        <v>28.12</v>
      </c>
      <c r="BQ30" s="105">
        <v>28.71</v>
      </c>
      <c r="BR30" s="105">
        <v>29.3</v>
      </c>
      <c r="BS30" s="105">
        <v>29.89</v>
      </c>
      <c r="BT30" s="106">
        <v>30.48</v>
      </c>
      <c r="BU30" s="106">
        <v>31.07</v>
      </c>
      <c r="BV30" s="106">
        <v>31.66</v>
      </c>
      <c r="BW30" s="107">
        <v>32.25</v>
      </c>
      <c r="BX30" s="108">
        <v>32.85</v>
      </c>
      <c r="BY30" s="108">
        <v>33.44</v>
      </c>
      <c r="BZ30" s="107">
        <v>34.03</v>
      </c>
      <c r="CA30" s="107">
        <v>34.619999999999997</v>
      </c>
      <c r="CB30" s="116">
        <v>35.21</v>
      </c>
      <c r="CC30" s="109">
        <v>35.799999999999997</v>
      </c>
      <c r="CD30" s="110">
        <v>36.39</v>
      </c>
      <c r="CE30" s="111">
        <v>36.979999999999997</v>
      </c>
      <c r="CF30" s="111">
        <v>37.57</v>
      </c>
      <c r="CG30" s="111">
        <v>38.17</v>
      </c>
      <c r="CH30" s="111">
        <v>38.76</v>
      </c>
      <c r="CI30" s="111">
        <v>39.35</v>
      </c>
      <c r="CJ30" s="112">
        <v>33.9</v>
      </c>
      <c r="CK30" s="112">
        <v>34.49</v>
      </c>
      <c r="CL30" s="112">
        <v>35.08</v>
      </c>
      <c r="CM30" s="112">
        <v>35.67</v>
      </c>
      <c r="CN30" s="117">
        <v>36.26</v>
      </c>
      <c r="CO30" s="118">
        <v>36.85</v>
      </c>
      <c r="CP30" s="113">
        <v>37.450000000000003</v>
      </c>
      <c r="CQ30" s="113">
        <v>38.04</v>
      </c>
      <c r="CR30" s="119">
        <v>38.630000000000003</v>
      </c>
      <c r="CS30" s="112">
        <v>39.22</v>
      </c>
      <c r="CT30" s="112">
        <v>39.81</v>
      </c>
      <c r="CU30" s="112">
        <v>40.4</v>
      </c>
      <c r="CV30" s="112">
        <v>40.99</v>
      </c>
      <c r="CW30" s="112">
        <v>41.58</v>
      </c>
      <c r="CX30" s="112">
        <v>42.17</v>
      </c>
      <c r="CY30" s="112">
        <v>42.77</v>
      </c>
      <c r="CZ30" s="112">
        <v>43.36</v>
      </c>
      <c r="DA30" s="112">
        <v>43.95</v>
      </c>
      <c r="DB30" s="112">
        <v>44.54</v>
      </c>
      <c r="DC30" s="112">
        <v>45.13</v>
      </c>
      <c r="DD30" s="112">
        <v>45.72</v>
      </c>
      <c r="DE30" s="112">
        <v>46.31</v>
      </c>
      <c r="DF30" s="112">
        <v>46.9</v>
      </c>
      <c r="DG30" s="112">
        <v>47.49</v>
      </c>
      <c r="DH30" s="112">
        <v>48.08</v>
      </c>
      <c r="DI30" s="112">
        <v>48.68</v>
      </c>
      <c r="DJ30" s="112">
        <v>49.27</v>
      </c>
      <c r="DK30" s="112">
        <v>49.86</v>
      </c>
      <c r="DL30" s="112">
        <v>50.45</v>
      </c>
      <c r="DM30" s="112">
        <v>51.04</v>
      </c>
      <c r="DN30" s="112">
        <v>51.63</v>
      </c>
      <c r="DO30" s="112">
        <v>52.22</v>
      </c>
      <c r="DP30" s="112">
        <v>52.81</v>
      </c>
      <c r="DQ30" s="112">
        <v>53.4</v>
      </c>
      <c r="DR30" s="112"/>
      <c r="DS30" s="112"/>
      <c r="DT30" s="112"/>
      <c r="DU30" s="112"/>
      <c r="DV30" s="112"/>
      <c r="DW30" s="112"/>
    </row>
    <row r="31" spans="2:127" ht="18" customHeight="1">
      <c r="B31" s="103">
        <f t="shared" si="4"/>
        <v>24</v>
      </c>
      <c r="C31" s="81" t="str">
        <f t="shared" si="0"/>
        <v>61.11</v>
      </c>
      <c r="D31" s="85">
        <f t="shared" si="3"/>
        <v>85.55</v>
      </c>
      <c r="E31" s="83"/>
      <c r="F31" s="81" t="str">
        <f t="shared" si="1"/>
        <v>37.94</v>
      </c>
      <c r="G31" s="85">
        <f t="shared" si="2"/>
        <v>53.12</v>
      </c>
      <c r="H31" s="83"/>
      <c r="I31" s="120">
        <v>24</v>
      </c>
      <c r="J31" s="105">
        <v>48.01</v>
      </c>
      <c r="K31" s="105">
        <v>48.88</v>
      </c>
      <c r="L31" s="105">
        <v>49.75</v>
      </c>
      <c r="M31" s="105">
        <v>50.63</v>
      </c>
      <c r="N31" s="105">
        <v>51.5</v>
      </c>
      <c r="O31" s="106">
        <v>52.38</v>
      </c>
      <c r="P31" s="106">
        <v>53.25</v>
      </c>
      <c r="Q31" s="106">
        <v>54.12</v>
      </c>
      <c r="R31" s="107">
        <v>55</v>
      </c>
      <c r="S31" s="108">
        <v>55.87</v>
      </c>
      <c r="T31" s="108">
        <v>56.74</v>
      </c>
      <c r="U31" s="107">
        <v>57.62</v>
      </c>
      <c r="V31" s="107">
        <v>58.49</v>
      </c>
      <c r="W31" s="107">
        <v>59.36</v>
      </c>
      <c r="X31" s="109">
        <v>60.24</v>
      </c>
      <c r="Y31" s="110">
        <v>61.11</v>
      </c>
      <c r="Z31" s="111">
        <v>61.98</v>
      </c>
      <c r="AA31" s="111">
        <v>62.86</v>
      </c>
      <c r="AB31" s="111">
        <v>63.73</v>
      </c>
      <c r="AC31" s="111">
        <v>64.61</v>
      </c>
      <c r="AD31" s="111">
        <v>65.48</v>
      </c>
      <c r="AE31" s="112">
        <v>53.75</v>
      </c>
      <c r="AF31" s="112">
        <v>54.62</v>
      </c>
      <c r="AG31" s="112">
        <v>55.5</v>
      </c>
      <c r="AH31" s="112">
        <v>56.37</v>
      </c>
      <c r="AI31" s="113">
        <v>57.25</v>
      </c>
      <c r="AJ31" s="113">
        <v>58.12</v>
      </c>
      <c r="AK31" s="113">
        <v>58.99</v>
      </c>
      <c r="AL31" s="113">
        <v>59.87</v>
      </c>
      <c r="AM31" s="113">
        <v>60.74</v>
      </c>
      <c r="AN31" s="114">
        <v>61.61</v>
      </c>
      <c r="AO31" s="112">
        <v>62.49</v>
      </c>
      <c r="AP31" s="112">
        <v>63.36</v>
      </c>
      <c r="AQ31" s="112">
        <v>64.23</v>
      </c>
      <c r="AR31" s="112">
        <v>65.11</v>
      </c>
      <c r="AS31" s="112">
        <v>65.98</v>
      </c>
      <c r="AT31" s="112">
        <v>66.849999999999994</v>
      </c>
      <c r="AU31" s="112">
        <v>67.73</v>
      </c>
      <c r="AV31" s="112">
        <v>68.599999999999994</v>
      </c>
      <c r="AW31" s="112">
        <v>69.48</v>
      </c>
      <c r="AX31" s="112">
        <v>70.349999999999994</v>
      </c>
      <c r="AY31" s="112">
        <v>71.22</v>
      </c>
      <c r="AZ31" s="112">
        <v>72.099999999999994</v>
      </c>
      <c r="BA31" s="95">
        <v>72.97</v>
      </c>
      <c r="BB31" s="112">
        <v>73.84</v>
      </c>
      <c r="BC31" s="95">
        <v>74.72</v>
      </c>
      <c r="BD31" s="112">
        <v>75.59</v>
      </c>
      <c r="BE31" s="112">
        <v>76.459999999999994</v>
      </c>
      <c r="BF31" s="112">
        <v>77.34</v>
      </c>
      <c r="BG31" s="112">
        <v>78.209999999999994</v>
      </c>
      <c r="BH31" s="112">
        <v>79.09</v>
      </c>
      <c r="BI31" s="112">
        <v>79.959999999999994</v>
      </c>
      <c r="BJ31" s="112">
        <v>80.83</v>
      </c>
      <c r="BK31" s="112">
        <v>81.709999999999994</v>
      </c>
      <c r="BL31" s="112">
        <v>82.58</v>
      </c>
      <c r="BM31" s="112"/>
      <c r="BN31" s="115">
        <v>24</v>
      </c>
      <c r="BO31" s="105">
        <v>28.69</v>
      </c>
      <c r="BP31" s="105">
        <v>29.31</v>
      </c>
      <c r="BQ31" s="105">
        <v>29.93</v>
      </c>
      <c r="BR31" s="105">
        <v>30.54</v>
      </c>
      <c r="BS31" s="105">
        <v>31.16</v>
      </c>
      <c r="BT31" s="106">
        <v>31.78</v>
      </c>
      <c r="BU31" s="106">
        <v>32.39</v>
      </c>
      <c r="BV31" s="106">
        <v>33.01</v>
      </c>
      <c r="BW31" s="107">
        <v>33.630000000000003</v>
      </c>
      <c r="BX31" s="108">
        <v>34.24</v>
      </c>
      <c r="BY31" s="108">
        <v>34.86</v>
      </c>
      <c r="BZ31" s="107">
        <v>35.479999999999997</v>
      </c>
      <c r="CA31" s="107">
        <v>36.090000000000003</v>
      </c>
      <c r="CB31" s="116">
        <v>36.71</v>
      </c>
      <c r="CC31" s="109">
        <v>37.33</v>
      </c>
      <c r="CD31" s="110">
        <v>37.94</v>
      </c>
      <c r="CE31" s="111">
        <v>38.56</v>
      </c>
      <c r="CF31" s="111">
        <v>39.18</v>
      </c>
      <c r="CG31" s="111">
        <v>39.79</v>
      </c>
      <c r="CH31" s="111">
        <v>40.409999999999997</v>
      </c>
      <c r="CI31" s="111">
        <v>41.03</v>
      </c>
      <c r="CJ31" s="112">
        <v>35.35</v>
      </c>
      <c r="CK31" s="112">
        <v>35.97</v>
      </c>
      <c r="CL31" s="112">
        <v>36.590000000000003</v>
      </c>
      <c r="CM31" s="112">
        <v>37.200000000000003</v>
      </c>
      <c r="CN31" s="117">
        <v>37.82</v>
      </c>
      <c r="CO31" s="118">
        <v>38.44</v>
      </c>
      <c r="CP31" s="113">
        <v>39.049999999999997</v>
      </c>
      <c r="CQ31" s="113">
        <v>39.67</v>
      </c>
      <c r="CR31" s="119">
        <v>40.29</v>
      </c>
      <c r="CS31" s="112">
        <v>40.909999999999997</v>
      </c>
      <c r="CT31" s="112">
        <v>41.52</v>
      </c>
      <c r="CU31" s="112">
        <v>42.14</v>
      </c>
      <c r="CV31" s="112">
        <v>42.76</v>
      </c>
      <c r="CW31" s="112">
        <v>43.37</v>
      </c>
      <c r="CX31" s="112">
        <v>43.99</v>
      </c>
      <c r="CY31" s="112">
        <v>44.61</v>
      </c>
      <c r="CZ31" s="112">
        <v>45.22</v>
      </c>
      <c r="DA31" s="112">
        <v>45.84</v>
      </c>
      <c r="DB31" s="112">
        <v>46.46</v>
      </c>
      <c r="DC31" s="112">
        <v>47.07</v>
      </c>
      <c r="DD31" s="112">
        <v>47.69</v>
      </c>
      <c r="DE31" s="112">
        <v>48.31</v>
      </c>
      <c r="DF31" s="112">
        <v>48.92</v>
      </c>
      <c r="DG31" s="112">
        <v>49.54</v>
      </c>
      <c r="DH31" s="112">
        <v>50.16</v>
      </c>
      <c r="DI31" s="112">
        <v>50.77</v>
      </c>
      <c r="DJ31" s="112">
        <v>51.39</v>
      </c>
      <c r="DK31" s="112">
        <v>52.01</v>
      </c>
      <c r="DL31" s="112">
        <v>52.62</v>
      </c>
      <c r="DM31" s="112">
        <v>53.24</v>
      </c>
      <c r="DN31" s="112">
        <v>53.86</v>
      </c>
      <c r="DO31" s="112">
        <v>54.47</v>
      </c>
      <c r="DP31" s="112">
        <v>55.09</v>
      </c>
      <c r="DQ31" s="112">
        <v>55.71</v>
      </c>
      <c r="DR31" s="112"/>
      <c r="DS31" s="112"/>
      <c r="DT31" s="112"/>
      <c r="DU31" s="112"/>
      <c r="DV31" s="112"/>
      <c r="DW31" s="112"/>
    </row>
    <row r="32" spans="2:127" ht="18" customHeight="1">
      <c r="B32" s="103">
        <f t="shared" si="4"/>
        <v>25</v>
      </c>
      <c r="C32" s="81" t="str">
        <f t="shared" si="0"/>
        <v>63.61</v>
      </c>
      <c r="D32" s="85">
        <f t="shared" si="3"/>
        <v>89.05</v>
      </c>
      <c r="E32" s="83"/>
      <c r="F32" s="81" t="str">
        <f t="shared" si="1"/>
        <v>39.5</v>
      </c>
      <c r="G32" s="85">
        <f t="shared" si="2"/>
        <v>55.3</v>
      </c>
      <c r="H32" s="83"/>
      <c r="I32" s="120">
        <v>25</v>
      </c>
      <c r="J32" s="105">
        <v>49.96</v>
      </c>
      <c r="K32" s="105">
        <v>50.87</v>
      </c>
      <c r="L32" s="105">
        <v>51.78</v>
      </c>
      <c r="M32" s="105">
        <v>52.69</v>
      </c>
      <c r="N32" s="105">
        <v>53.6</v>
      </c>
      <c r="O32" s="106">
        <v>54.51</v>
      </c>
      <c r="P32" s="106">
        <v>55.42</v>
      </c>
      <c r="Q32" s="106">
        <v>56.33</v>
      </c>
      <c r="R32" s="107">
        <v>57.24</v>
      </c>
      <c r="S32" s="108">
        <v>58.15</v>
      </c>
      <c r="T32" s="108">
        <v>59.06</v>
      </c>
      <c r="U32" s="107">
        <v>59.97</v>
      </c>
      <c r="V32" s="107">
        <v>60.88</v>
      </c>
      <c r="W32" s="107">
        <v>61.79</v>
      </c>
      <c r="X32" s="109">
        <v>62.7</v>
      </c>
      <c r="Y32" s="110">
        <v>63.61</v>
      </c>
      <c r="Z32" s="111">
        <v>64.52</v>
      </c>
      <c r="AA32" s="111">
        <v>65.430000000000007</v>
      </c>
      <c r="AB32" s="111">
        <v>66.34</v>
      </c>
      <c r="AC32" s="111">
        <v>67.25</v>
      </c>
      <c r="AD32" s="111">
        <v>68.16</v>
      </c>
      <c r="AE32" s="95">
        <v>55.96</v>
      </c>
      <c r="AF32" s="95">
        <v>56.87</v>
      </c>
      <c r="AG32" s="95">
        <v>57.78</v>
      </c>
      <c r="AH32" s="95">
        <v>58.69</v>
      </c>
      <c r="AI32" s="113">
        <v>59.6</v>
      </c>
      <c r="AJ32" s="113">
        <v>60.51</v>
      </c>
      <c r="AK32" s="113">
        <v>61.42</v>
      </c>
      <c r="AL32" s="113">
        <v>62.33</v>
      </c>
      <c r="AM32" s="113">
        <v>63.24</v>
      </c>
      <c r="AN32" s="114">
        <v>64.150000000000006</v>
      </c>
      <c r="AO32" s="112">
        <v>65.06</v>
      </c>
      <c r="AP32" s="112">
        <v>65.97</v>
      </c>
      <c r="AQ32" s="95">
        <v>66.88</v>
      </c>
      <c r="AR32" s="112">
        <v>67.790000000000006</v>
      </c>
      <c r="AS32" s="95">
        <v>68.7</v>
      </c>
      <c r="AT32" s="112">
        <v>69.61</v>
      </c>
      <c r="AU32" s="95">
        <v>70.52</v>
      </c>
      <c r="AV32" s="95">
        <v>71.430000000000007</v>
      </c>
      <c r="AW32" s="95">
        <v>72.34</v>
      </c>
      <c r="AX32" s="95">
        <v>73.25</v>
      </c>
      <c r="AY32" s="95">
        <v>74.16</v>
      </c>
      <c r="AZ32" s="95">
        <v>75.069999999999993</v>
      </c>
      <c r="BA32" s="112">
        <v>75.98</v>
      </c>
      <c r="BB32" s="95">
        <v>76.89</v>
      </c>
      <c r="BC32" s="112">
        <v>77.8</v>
      </c>
      <c r="BD32" s="95">
        <v>78.709999999999994</v>
      </c>
      <c r="BE32" s="95">
        <v>79.62</v>
      </c>
      <c r="BF32" s="95">
        <v>80.53</v>
      </c>
      <c r="BG32" s="95">
        <v>81.44</v>
      </c>
      <c r="BH32" s="95">
        <v>82.35</v>
      </c>
      <c r="BI32" s="95">
        <v>83.26</v>
      </c>
      <c r="BJ32" s="95">
        <v>84.17</v>
      </c>
      <c r="BK32" s="95">
        <v>85.08</v>
      </c>
      <c r="BL32" s="95">
        <v>85.99</v>
      </c>
      <c r="BM32" s="95"/>
      <c r="BN32" s="115">
        <v>25</v>
      </c>
      <c r="BO32" s="105">
        <v>29.86</v>
      </c>
      <c r="BP32" s="105">
        <v>30.51</v>
      </c>
      <c r="BQ32" s="105">
        <v>31.15</v>
      </c>
      <c r="BR32" s="105">
        <v>31.79</v>
      </c>
      <c r="BS32" s="105">
        <v>32.43</v>
      </c>
      <c r="BT32" s="106">
        <v>33.08</v>
      </c>
      <c r="BU32" s="106">
        <v>33.72</v>
      </c>
      <c r="BV32" s="106">
        <v>34.36</v>
      </c>
      <c r="BW32" s="107">
        <v>35</v>
      </c>
      <c r="BX32" s="108">
        <v>35.65</v>
      </c>
      <c r="BY32" s="108">
        <v>36.29</v>
      </c>
      <c r="BZ32" s="107">
        <v>36.93</v>
      </c>
      <c r="CA32" s="107">
        <v>37.57</v>
      </c>
      <c r="CB32" s="116">
        <v>38.22</v>
      </c>
      <c r="CC32" s="109">
        <v>38.86</v>
      </c>
      <c r="CD32" s="110">
        <v>39.5</v>
      </c>
      <c r="CE32" s="111">
        <v>40.14</v>
      </c>
      <c r="CF32" s="111">
        <v>40.79</v>
      </c>
      <c r="CG32" s="111">
        <v>41.43</v>
      </c>
      <c r="CH32" s="111">
        <v>42.07</v>
      </c>
      <c r="CI32" s="111">
        <v>42.71</v>
      </c>
      <c r="CJ32" s="112">
        <v>36.81</v>
      </c>
      <c r="CK32" s="112">
        <v>37.450000000000003</v>
      </c>
      <c r="CL32" s="112">
        <v>38.1</v>
      </c>
      <c r="CM32" s="112">
        <v>38.74</v>
      </c>
      <c r="CN32" s="117">
        <v>39.380000000000003</v>
      </c>
      <c r="CO32" s="118">
        <v>40.020000000000003</v>
      </c>
      <c r="CP32" s="113">
        <v>40.67</v>
      </c>
      <c r="CQ32" s="113">
        <v>41.31</v>
      </c>
      <c r="CR32" s="119">
        <v>41.95</v>
      </c>
      <c r="CS32" s="112">
        <v>42.59</v>
      </c>
      <c r="CT32" s="112">
        <v>43.24</v>
      </c>
      <c r="CU32" s="112">
        <v>43.88</v>
      </c>
      <c r="CV32" s="112">
        <v>44.52</v>
      </c>
      <c r="CW32" s="112">
        <v>45.16</v>
      </c>
      <c r="CX32" s="112">
        <v>45.81</v>
      </c>
      <c r="CY32" s="112">
        <v>46.45</v>
      </c>
      <c r="CZ32" s="112">
        <v>47.09</v>
      </c>
      <c r="DA32" s="112">
        <v>47.73</v>
      </c>
      <c r="DB32" s="112">
        <v>48.38</v>
      </c>
      <c r="DC32" s="112">
        <v>49.02</v>
      </c>
      <c r="DD32" s="112">
        <v>49.66</v>
      </c>
      <c r="DE32" s="112">
        <v>50.3</v>
      </c>
      <c r="DF32" s="112">
        <v>50.95</v>
      </c>
      <c r="DG32" s="112">
        <v>51.59</v>
      </c>
      <c r="DH32" s="112">
        <v>52.23</v>
      </c>
      <c r="DI32" s="112">
        <v>52.87</v>
      </c>
      <c r="DJ32" s="112">
        <v>53.52</v>
      </c>
      <c r="DK32" s="112">
        <v>54.16</v>
      </c>
      <c r="DL32" s="112">
        <v>54.8</v>
      </c>
      <c r="DM32" s="112">
        <v>55.44</v>
      </c>
      <c r="DN32" s="112">
        <v>56.09</v>
      </c>
      <c r="DO32" s="112">
        <v>56.73</v>
      </c>
      <c r="DP32" s="112">
        <v>57.37</v>
      </c>
      <c r="DQ32" s="112">
        <v>58.01</v>
      </c>
      <c r="DR32" s="112"/>
      <c r="DS32" s="112"/>
      <c r="DT32" s="112"/>
      <c r="DU32" s="112"/>
      <c r="DV32" s="112"/>
      <c r="DW32" s="112"/>
    </row>
    <row r="33" spans="2:127" ht="18" customHeight="1">
      <c r="B33" s="103">
        <f t="shared" si="4"/>
        <v>26</v>
      </c>
      <c r="C33" s="81" t="str">
        <f t="shared" si="0"/>
        <v>66.1</v>
      </c>
      <c r="D33" s="85">
        <f t="shared" si="3"/>
        <v>92.54</v>
      </c>
      <c r="E33" s="83"/>
      <c r="F33" s="81" t="str">
        <f t="shared" si="1"/>
        <v>41.05</v>
      </c>
      <c r="G33" s="85">
        <f t="shared" si="2"/>
        <v>57.47</v>
      </c>
      <c r="H33" s="83"/>
      <c r="I33" s="120">
        <v>26</v>
      </c>
      <c r="J33" s="105">
        <v>51.9</v>
      </c>
      <c r="K33" s="105">
        <v>52.85</v>
      </c>
      <c r="L33" s="105">
        <v>53.8</v>
      </c>
      <c r="M33" s="105">
        <v>54.74</v>
      </c>
      <c r="N33" s="105">
        <v>55.69</v>
      </c>
      <c r="O33" s="106">
        <v>56.64</v>
      </c>
      <c r="P33" s="106">
        <v>57.58</v>
      </c>
      <c r="Q33" s="106">
        <v>58.53</v>
      </c>
      <c r="R33" s="107">
        <v>59.48</v>
      </c>
      <c r="S33" s="108">
        <v>60.42</v>
      </c>
      <c r="T33" s="108">
        <v>61.37</v>
      </c>
      <c r="U33" s="107">
        <v>62.31</v>
      </c>
      <c r="V33" s="107">
        <v>63.26</v>
      </c>
      <c r="W33" s="107">
        <v>64.209999999999994</v>
      </c>
      <c r="X33" s="109">
        <v>65.150000000000006</v>
      </c>
      <c r="Y33" s="110">
        <v>66.099999999999994</v>
      </c>
      <c r="Z33" s="111">
        <v>67.05</v>
      </c>
      <c r="AA33" s="111">
        <v>67.989999999999995</v>
      </c>
      <c r="AB33" s="111">
        <v>68.94</v>
      </c>
      <c r="AC33" s="111">
        <v>69.89</v>
      </c>
      <c r="AD33" s="111">
        <v>70.83</v>
      </c>
      <c r="AE33" s="112">
        <v>58.17</v>
      </c>
      <c r="AF33" s="112">
        <v>59.12</v>
      </c>
      <c r="AG33" s="112">
        <v>60.06</v>
      </c>
      <c r="AH33" s="112">
        <v>61.01</v>
      </c>
      <c r="AI33" s="113">
        <v>61.96</v>
      </c>
      <c r="AJ33" s="113">
        <v>62.9</v>
      </c>
      <c r="AK33" s="113">
        <v>63.85</v>
      </c>
      <c r="AL33" s="113">
        <v>64.790000000000006</v>
      </c>
      <c r="AM33" s="113">
        <v>65.739999999999995</v>
      </c>
      <c r="AN33" s="114">
        <v>66.69</v>
      </c>
      <c r="AO33" s="112">
        <v>67.63</v>
      </c>
      <c r="AP33" s="112">
        <v>68.58</v>
      </c>
      <c r="AQ33" s="112">
        <v>69.53</v>
      </c>
      <c r="AR33" s="112">
        <v>70.47</v>
      </c>
      <c r="AS33" s="112">
        <v>71.42</v>
      </c>
      <c r="AT33" s="112">
        <v>72.37</v>
      </c>
      <c r="AU33" s="112">
        <v>73.31</v>
      </c>
      <c r="AV33" s="112">
        <v>74.260000000000005</v>
      </c>
      <c r="AW33" s="112">
        <v>75.2</v>
      </c>
      <c r="AX33" s="112">
        <v>76.150000000000006</v>
      </c>
      <c r="AY33" s="112">
        <v>77.099999999999994</v>
      </c>
      <c r="AZ33" s="112">
        <v>78.040000000000006</v>
      </c>
      <c r="BA33" s="112">
        <v>78.989999999999995</v>
      </c>
      <c r="BB33" s="112">
        <v>79.94</v>
      </c>
      <c r="BC33" s="112">
        <v>80.88</v>
      </c>
      <c r="BD33" s="112">
        <v>81.83</v>
      </c>
      <c r="BE33" s="112">
        <v>82.78</v>
      </c>
      <c r="BF33" s="112">
        <v>83.72</v>
      </c>
      <c r="BG33" s="112">
        <v>84.67</v>
      </c>
      <c r="BH33" s="112">
        <v>85.62</v>
      </c>
      <c r="BI33" s="112">
        <v>86.56</v>
      </c>
      <c r="BJ33" s="112">
        <v>87.51</v>
      </c>
      <c r="BK33" s="112">
        <v>88.45</v>
      </c>
      <c r="BL33" s="112">
        <v>89.4</v>
      </c>
      <c r="BM33" s="112"/>
      <c r="BN33" s="115">
        <v>26</v>
      </c>
      <c r="BO33" s="105">
        <v>31.03</v>
      </c>
      <c r="BP33" s="105">
        <v>31.7</v>
      </c>
      <c r="BQ33" s="105">
        <v>32.369999999999997</v>
      </c>
      <c r="BR33" s="105">
        <v>33.04</v>
      </c>
      <c r="BS33" s="105">
        <v>33.700000000000003</v>
      </c>
      <c r="BT33" s="106">
        <v>34.369999999999997</v>
      </c>
      <c r="BU33" s="106">
        <v>35.04</v>
      </c>
      <c r="BV33" s="106">
        <v>35.71</v>
      </c>
      <c r="BW33" s="107">
        <v>36.380000000000003</v>
      </c>
      <c r="BX33" s="108">
        <v>37.04</v>
      </c>
      <c r="BY33" s="108">
        <v>37.71</v>
      </c>
      <c r="BZ33" s="107">
        <v>38.380000000000003</v>
      </c>
      <c r="CA33" s="107">
        <v>39.049999999999997</v>
      </c>
      <c r="CB33" s="116">
        <v>39.72</v>
      </c>
      <c r="CC33" s="109">
        <v>40.39</v>
      </c>
      <c r="CD33" s="110">
        <v>41.05</v>
      </c>
      <c r="CE33" s="111">
        <v>41.72</v>
      </c>
      <c r="CF33" s="111">
        <v>42.39</v>
      </c>
      <c r="CG33" s="111">
        <v>43.06</v>
      </c>
      <c r="CH33" s="111">
        <v>43.73</v>
      </c>
      <c r="CI33" s="111">
        <v>44.39</v>
      </c>
      <c r="CJ33" s="112">
        <v>38.270000000000003</v>
      </c>
      <c r="CK33" s="112">
        <v>38.94</v>
      </c>
      <c r="CL33" s="112">
        <v>39.6</v>
      </c>
      <c r="CM33" s="112">
        <v>40.270000000000003</v>
      </c>
      <c r="CN33" s="117">
        <v>40.94</v>
      </c>
      <c r="CO33" s="118">
        <v>41.61</v>
      </c>
      <c r="CP33" s="113">
        <v>42.28</v>
      </c>
      <c r="CQ33" s="113">
        <v>42.94</v>
      </c>
      <c r="CR33" s="119">
        <v>43.61</v>
      </c>
      <c r="CS33" s="112">
        <v>44.28</v>
      </c>
      <c r="CT33" s="112">
        <v>44.95</v>
      </c>
      <c r="CU33" s="112">
        <v>45.62</v>
      </c>
      <c r="CV33" s="112">
        <v>46.29</v>
      </c>
      <c r="CW33" s="112">
        <v>46.95</v>
      </c>
      <c r="CX33" s="112">
        <v>47.62</v>
      </c>
      <c r="CY33" s="112">
        <v>48.29</v>
      </c>
      <c r="CZ33" s="112">
        <v>48.96</v>
      </c>
      <c r="DA33" s="112">
        <v>49.63</v>
      </c>
      <c r="DB33" s="112">
        <v>50.29</v>
      </c>
      <c r="DC33" s="112">
        <v>50.96</v>
      </c>
      <c r="DD33" s="112">
        <v>51.63</v>
      </c>
      <c r="DE33" s="112">
        <v>52.3</v>
      </c>
      <c r="DF33" s="112">
        <v>52.97</v>
      </c>
      <c r="DG33" s="112">
        <v>53.64</v>
      </c>
      <c r="DH33" s="112">
        <v>54.3</v>
      </c>
      <c r="DI33" s="112">
        <v>54.97</v>
      </c>
      <c r="DJ33" s="112">
        <v>55.64</v>
      </c>
      <c r="DK33" s="112">
        <v>56.31</v>
      </c>
      <c r="DL33" s="112">
        <v>56.98</v>
      </c>
      <c r="DM33" s="112">
        <v>57.65</v>
      </c>
      <c r="DN33" s="112">
        <v>58.31</v>
      </c>
      <c r="DO33" s="112">
        <v>58.98</v>
      </c>
      <c r="DP33" s="112">
        <v>59.65</v>
      </c>
      <c r="DQ33" s="112">
        <v>60.32</v>
      </c>
      <c r="DR33" s="112"/>
      <c r="DS33" s="112"/>
      <c r="DT33" s="112"/>
      <c r="DU33" s="112"/>
      <c r="DV33" s="112"/>
      <c r="DW33" s="112"/>
    </row>
    <row r="34" spans="2:127" ht="18" customHeight="1">
      <c r="B34" s="103">
        <f t="shared" si="4"/>
        <v>27</v>
      </c>
      <c r="C34" s="81" t="str">
        <f t="shared" si="0"/>
        <v>68.6</v>
      </c>
      <c r="D34" s="85">
        <f t="shared" si="3"/>
        <v>96.04</v>
      </c>
      <c r="E34" s="83"/>
      <c r="F34" s="81" t="str">
        <f t="shared" si="1"/>
        <v>42.61</v>
      </c>
      <c r="G34" s="85">
        <f t="shared" si="2"/>
        <v>59.65</v>
      </c>
      <c r="H34" s="83"/>
      <c r="I34" s="120">
        <v>27</v>
      </c>
      <c r="J34" s="105">
        <v>53.85</v>
      </c>
      <c r="K34" s="105">
        <v>54.84</v>
      </c>
      <c r="L34" s="105">
        <v>55.82</v>
      </c>
      <c r="M34" s="105">
        <v>56.8</v>
      </c>
      <c r="N34" s="105">
        <v>57.78</v>
      </c>
      <c r="O34" s="106">
        <v>58.77</v>
      </c>
      <c r="P34" s="106">
        <v>59.75</v>
      </c>
      <c r="Q34" s="106">
        <v>60.73</v>
      </c>
      <c r="R34" s="107">
        <v>61.72</v>
      </c>
      <c r="S34" s="108">
        <v>62.7</v>
      </c>
      <c r="T34" s="108">
        <v>63.68</v>
      </c>
      <c r="U34" s="107">
        <v>64.66</v>
      </c>
      <c r="V34" s="107">
        <v>65.650000000000006</v>
      </c>
      <c r="W34" s="107">
        <v>66.63</v>
      </c>
      <c r="X34" s="109">
        <v>67.61</v>
      </c>
      <c r="Y34" s="110">
        <v>68.599999999999994</v>
      </c>
      <c r="Z34" s="111">
        <v>69.58</v>
      </c>
      <c r="AA34" s="111">
        <v>70.56</v>
      </c>
      <c r="AB34" s="111">
        <v>71.540000000000006</v>
      </c>
      <c r="AC34" s="111">
        <v>72.53</v>
      </c>
      <c r="AD34" s="111">
        <v>73.510000000000005</v>
      </c>
      <c r="AE34" s="112">
        <v>60.38</v>
      </c>
      <c r="AF34" s="112">
        <v>61.36</v>
      </c>
      <c r="AG34" s="112">
        <v>62.35</v>
      </c>
      <c r="AH34" s="112">
        <v>63.33</v>
      </c>
      <c r="AI34" s="113">
        <v>64.31</v>
      </c>
      <c r="AJ34" s="113">
        <v>65.290000000000006</v>
      </c>
      <c r="AK34" s="113">
        <v>66.28</v>
      </c>
      <c r="AL34" s="113">
        <v>67.260000000000005</v>
      </c>
      <c r="AM34" s="113">
        <v>68.239999999999995</v>
      </c>
      <c r="AN34" s="114">
        <v>69.22</v>
      </c>
      <c r="AO34" s="112">
        <v>70.209999999999994</v>
      </c>
      <c r="AP34" s="112">
        <v>71.19</v>
      </c>
      <c r="AQ34" s="95">
        <v>72.17</v>
      </c>
      <c r="AR34" s="112">
        <v>73.16</v>
      </c>
      <c r="AS34" s="112">
        <v>74.14</v>
      </c>
      <c r="AT34" s="112">
        <v>75.12</v>
      </c>
      <c r="AU34" s="112">
        <v>76.099999999999994</v>
      </c>
      <c r="AV34" s="112">
        <v>77.09</v>
      </c>
      <c r="AW34" s="112">
        <v>78.069999999999993</v>
      </c>
      <c r="AX34" s="112">
        <v>79.05</v>
      </c>
      <c r="AY34" s="112">
        <v>80.040000000000006</v>
      </c>
      <c r="AZ34" s="112">
        <v>81.02</v>
      </c>
      <c r="BA34" s="95">
        <v>82</v>
      </c>
      <c r="BB34" s="112">
        <v>82.98</v>
      </c>
      <c r="BC34" s="95">
        <v>83.97</v>
      </c>
      <c r="BD34" s="112">
        <v>84.95</v>
      </c>
      <c r="BE34" s="112">
        <v>85.93</v>
      </c>
      <c r="BF34" s="112">
        <v>86.92</v>
      </c>
      <c r="BG34" s="112">
        <v>87.9</v>
      </c>
      <c r="BH34" s="112">
        <v>88.88</v>
      </c>
      <c r="BI34" s="112">
        <v>89.86</v>
      </c>
      <c r="BJ34" s="112">
        <v>90.85</v>
      </c>
      <c r="BK34" s="112">
        <v>91.83</v>
      </c>
      <c r="BL34" s="112">
        <v>92.81</v>
      </c>
      <c r="BM34" s="112"/>
      <c r="BN34" s="115">
        <v>27</v>
      </c>
      <c r="BO34" s="105">
        <v>32.200000000000003</v>
      </c>
      <c r="BP34" s="105">
        <v>32.9</v>
      </c>
      <c r="BQ34" s="105">
        <v>33.590000000000003</v>
      </c>
      <c r="BR34" s="105">
        <v>34.28</v>
      </c>
      <c r="BS34" s="105">
        <v>34.979999999999997</v>
      </c>
      <c r="BT34" s="106">
        <v>35.67</v>
      </c>
      <c r="BU34" s="106">
        <v>36.36</v>
      </c>
      <c r="BV34" s="106">
        <v>37.06</v>
      </c>
      <c r="BW34" s="107">
        <v>37.75</v>
      </c>
      <c r="BX34" s="108">
        <v>38.450000000000003</v>
      </c>
      <c r="BY34" s="108">
        <v>39.14</v>
      </c>
      <c r="BZ34" s="107">
        <v>39.83</v>
      </c>
      <c r="CA34" s="107">
        <v>40.53</v>
      </c>
      <c r="CB34" s="116">
        <v>41.22</v>
      </c>
      <c r="CC34" s="109">
        <v>41.92</v>
      </c>
      <c r="CD34" s="110">
        <v>42.61</v>
      </c>
      <c r="CE34" s="111">
        <v>43.3</v>
      </c>
      <c r="CF34" s="111">
        <v>44</v>
      </c>
      <c r="CG34" s="111">
        <v>44.69</v>
      </c>
      <c r="CH34" s="111">
        <v>45.39</v>
      </c>
      <c r="CI34" s="111">
        <v>46.08</v>
      </c>
      <c r="CJ34" s="112">
        <v>39.72</v>
      </c>
      <c r="CK34" s="112">
        <v>40.42</v>
      </c>
      <c r="CL34" s="112">
        <v>41.11</v>
      </c>
      <c r="CM34" s="112">
        <v>41.81</v>
      </c>
      <c r="CN34" s="117">
        <v>42.5</v>
      </c>
      <c r="CO34" s="118">
        <v>43.19</v>
      </c>
      <c r="CP34" s="113">
        <v>43.89</v>
      </c>
      <c r="CQ34" s="113">
        <v>44.58</v>
      </c>
      <c r="CR34" s="119">
        <v>45.28</v>
      </c>
      <c r="CS34" s="112">
        <v>45.97</v>
      </c>
      <c r="CT34" s="112">
        <v>46.66</v>
      </c>
      <c r="CU34" s="112">
        <v>47.36</v>
      </c>
      <c r="CV34" s="112">
        <v>48.05</v>
      </c>
      <c r="CW34" s="112">
        <v>48.75</v>
      </c>
      <c r="CX34" s="112">
        <v>49.44</v>
      </c>
      <c r="CY34" s="112">
        <v>50.13</v>
      </c>
      <c r="CZ34" s="112">
        <v>50.83</v>
      </c>
      <c r="DA34" s="112">
        <v>51.52</v>
      </c>
      <c r="DB34" s="112">
        <v>52.21</v>
      </c>
      <c r="DC34" s="112">
        <v>52.91</v>
      </c>
      <c r="DD34" s="112">
        <v>53.6</v>
      </c>
      <c r="DE34" s="112">
        <v>54.3</v>
      </c>
      <c r="DF34" s="112">
        <v>54.99</v>
      </c>
      <c r="DG34" s="112">
        <v>55.68</v>
      </c>
      <c r="DH34" s="112">
        <v>56.38</v>
      </c>
      <c r="DI34" s="112">
        <v>57.07</v>
      </c>
      <c r="DJ34" s="112">
        <v>57.77</v>
      </c>
      <c r="DK34" s="112">
        <v>58.46</v>
      </c>
      <c r="DL34" s="112">
        <v>59.15</v>
      </c>
      <c r="DM34" s="112">
        <v>59.85</v>
      </c>
      <c r="DN34" s="112">
        <v>60.54</v>
      </c>
      <c r="DO34" s="112">
        <v>61.42</v>
      </c>
      <c r="DP34" s="112">
        <v>61.93</v>
      </c>
      <c r="DQ34" s="112">
        <v>62.62</v>
      </c>
      <c r="DR34" s="112"/>
      <c r="DS34" s="112"/>
      <c r="DT34" s="112"/>
      <c r="DU34" s="112"/>
      <c r="DV34" s="112"/>
      <c r="DW34" s="112"/>
    </row>
    <row r="35" spans="2:127" ht="18" customHeight="1">
      <c r="B35" s="103">
        <f t="shared" si="4"/>
        <v>28</v>
      </c>
      <c r="C35" s="81" t="str">
        <f t="shared" si="0"/>
        <v>71.09</v>
      </c>
      <c r="D35" s="85">
        <f t="shared" si="3"/>
        <v>99.53</v>
      </c>
      <c r="E35" s="83"/>
      <c r="F35" s="81" t="str">
        <f t="shared" si="1"/>
        <v>44.17</v>
      </c>
      <c r="G35" s="85">
        <f t="shared" si="2"/>
        <v>61.84</v>
      </c>
      <c r="H35" s="83"/>
      <c r="I35" s="120">
        <v>28</v>
      </c>
      <c r="J35" s="105">
        <v>55.8</v>
      </c>
      <c r="K35" s="105">
        <v>56.82</v>
      </c>
      <c r="L35" s="105">
        <v>57.84</v>
      </c>
      <c r="M35" s="105">
        <v>58.86</v>
      </c>
      <c r="N35" s="105">
        <v>59.88</v>
      </c>
      <c r="O35" s="106">
        <v>60.9</v>
      </c>
      <c r="P35" s="106">
        <v>61.92</v>
      </c>
      <c r="Q35" s="106">
        <v>62.94</v>
      </c>
      <c r="R35" s="107">
        <v>63.96</v>
      </c>
      <c r="S35" s="108">
        <v>64.98</v>
      </c>
      <c r="T35" s="108">
        <v>66</v>
      </c>
      <c r="U35" s="107">
        <v>67.02</v>
      </c>
      <c r="V35" s="107">
        <v>68.03</v>
      </c>
      <c r="W35" s="107">
        <v>69.05</v>
      </c>
      <c r="X35" s="109">
        <v>70.069999999999993</v>
      </c>
      <c r="Y35" s="110">
        <v>71.09</v>
      </c>
      <c r="Z35" s="111">
        <v>72.11</v>
      </c>
      <c r="AA35" s="111">
        <v>73.13</v>
      </c>
      <c r="AB35" s="111">
        <v>74.150000000000006</v>
      </c>
      <c r="AC35" s="111">
        <v>75.17</v>
      </c>
      <c r="AD35" s="111">
        <v>76.19</v>
      </c>
      <c r="AE35" s="95">
        <v>62.59</v>
      </c>
      <c r="AF35" s="95">
        <v>63.61</v>
      </c>
      <c r="AG35" s="95">
        <v>64.63</v>
      </c>
      <c r="AH35" s="95">
        <v>65.650000000000006</v>
      </c>
      <c r="AI35" s="113">
        <v>66.67</v>
      </c>
      <c r="AJ35" s="113">
        <v>67.69</v>
      </c>
      <c r="AK35" s="113">
        <v>68.709999999999994</v>
      </c>
      <c r="AL35" s="113">
        <v>69.72</v>
      </c>
      <c r="AM35" s="113">
        <v>70.739999999999995</v>
      </c>
      <c r="AN35" s="114">
        <v>71.760000000000005</v>
      </c>
      <c r="AO35" s="112">
        <v>72.78</v>
      </c>
      <c r="AP35" s="112">
        <v>73.8</v>
      </c>
      <c r="AQ35" s="112">
        <v>74.819999999999993</v>
      </c>
      <c r="AR35" s="112">
        <v>75.84</v>
      </c>
      <c r="AS35" s="95">
        <v>76.86</v>
      </c>
      <c r="AT35" s="112">
        <v>77.88</v>
      </c>
      <c r="AU35" s="95">
        <v>78.900000000000006</v>
      </c>
      <c r="AV35" s="95">
        <v>79.92</v>
      </c>
      <c r="AW35" s="95">
        <v>80.94</v>
      </c>
      <c r="AX35" s="95">
        <v>81.95</v>
      </c>
      <c r="AY35" s="95">
        <v>82.97</v>
      </c>
      <c r="AZ35" s="95">
        <v>83.99</v>
      </c>
      <c r="BA35" s="112">
        <v>85.01</v>
      </c>
      <c r="BB35" s="95">
        <v>86.03</v>
      </c>
      <c r="BC35" s="112">
        <v>87.05</v>
      </c>
      <c r="BD35" s="95">
        <v>88.07</v>
      </c>
      <c r="BE35" s="95">
        <v>89.09</v>
      </c>
      <c r="BF35" s="95">
        <v>90.11</v>
      </c>
      <c r="BG35" s="95">
        <v>91.13</v>
      </c>
      <c r="BH35" s="95">
        <v>92.15</v>
      </c>
      <c r="BI35" s="95">
        <v>93.17</v>
      </c>
      <c r="BJ35" s="95">
        <v>94.19</v>
      </c>
      <c r="BK35" s="95">
        <v>95.2</v>
      </c>
      <c r="BL35" s="95">
        <v>96.22</v>
      </c>
      <c r="BM35" s="95"/>
      <c r="BN35" s="115">
        <v>28</v>
      </c>
      <c r="BO35" s="105">
        <v>3.37</v>
      </c>
      <c r="BP35" s="105">
        <v>34.090000000000003</v>
      </c>
      <c r="BQ35" s="105">
        <v>34.81</v>
      </c>
      <c r="BR35" s="105">
        <v>35.53</v>
      </c>
      <c r="BS35" s="105">
        <v>36.25</v>
      </c>
      <c r="BT35" s="106">
        <v>36.97</v>
      </c>
      <c r="BU35" s="106">
        <v>37.69</v>
      </c>
      <c r="BV35" s="106">
        <v>38.409999999999997</v>
      </c>
      <c r="BW35" s="107">
        <v>39.130000000000003</v>
      </c>
      <c r="BX35" s="108">
        <v>39.85</v>
      </c>
      <c r="BY35" s="108">
        <v>40.57</v>
      </c>
      <c r="BZ35" s="107">
        <v>41.29</v>
      </c>
      <c r="CA35" s="107">
        <v>42.01</v>
      </c>
      <c r="CB35" s="116">
        <v>42.73</v>
      </c>
      <c r="CC35" s="109">
        <v>43.45</v>
      </c>
      <c r="CD35" s="110">
        <v>44.17</v>
      </c>
      <c r="CE35" s="111">
        <v>44.89</v>
      </c>
      <c r="CF35" s="111">
        <v>45.61</v>
      </c>
      <c r="CG35" s="111">
        <v>46.33</v>
      </c>
      <c r="CH35" s="111">
        <v>47.05</v>
      </c>
      <c r="CI35" s="111">
        <v>47.77</v>
      </c>
      <c r="CJ35" s="112">
        <v>41.18</v>
      </c>
      <c r="CK35" s="112">
        <v>41.9</v>
      </c>
      <c r="CL35" s="112">
        <v>42.62</v>
      </c>
      <c r="CM35" s="112">
        <v>43.34</v>
      </c>
      <c r="CN35" s="117">
        <v>44.06</v>
      </c>
      <c r="CO35" s="118">
        <v>44.78</v>
      </c>
      <c r="CP35" s="113">
        <v>45.5</v>
      </c>
      <c r="CQ35" s="113">
        <v>46.22</v>
      </c>
      <c r="CR35" s="119">
        <v>46.94</v>
      </c>
      <c r="CS35" s="112">
        <v>47.66</v>
      </c>
      <c r="CT35" s="112">
        <v>48.38</v>
      </c>
      <c r="CU35" s="112">
        <v>49.1</v>
      </c>
      <c r="CV35" s="112">
        <v>49.82</v>
      </c>
      <c r="CW35" s="112">
        <v>50.54</v>
      </c>
      <c r="CX35" s="112">
        <v>51.26</v>
      </c>
      <c r="CY35" s="112">
        <v>51.98</v>
      </c>
      <c r="CZ35" s="112">
        <v>52.7</v>
      </c>
      <c r="DA35" s="112">
        <v>53.42</v>
      </c>
      <c r="DB35" s="112">
        <v>54.14</v>
      </c>
      <c r="DC35" s="112">
        <v>54.86</v>
      </c>
      <c r="DD35" s="112">
        <v>55.58</v>
      </c>
      <c r="DE35" s="112">
        <v>56.3</v>
      </c>
      <c r="DF35" s="112">
        <v>57.01</v>
      </c>
      <c r="DG35" s="112">
        <v>57.73</v>
      </c>
      <c r="DH35" s="112">
        <v>58.45</v>
      </c>
      <c r="DI35" s="112">
        <v>59.17</v>
      </c>
      <c r="DJ35" s="112">
        <v>59.89</v>
      </c>
      <c r="DK35" s="112">
        <v>60.61</v>
      </c>
      <c r="DL35" s="112">
        <v>61.33</v>
      </c>
      <c r="DM35" s="112">
        <v>62.05</v>
      </c>
      <c r="DN35" s="112">
        <v>62.77</v>
      </c>
      <c r="DO35" s="112">
        <v>63.49</v>
      </c>
      <c r="DP35" s="112">
        <v>64.209999999999994</v>
      </c>
      <c r="DQ35" s="112">
        <v>64.930000000000007</v>
      </c>
      <c r="DR35" s="112"/>
      <c r="DS35" s="112"/>
      <c r="DT35" s="112"/>
      <c r="DU35" s="112"/>
      <c r="DV35" s="112"/>
      <c r="DW35" s="112"/>
    </row>
    <row r="36" spans="2:127" ht="18" customHeight="1">
      <c r="B36" s="103">
        <f t="shared" si="4"/>
        <v>29</v>
      </c>
      <c r="C36" s="81" t="str">
        <f t="shared" si="0"/>
        <v>73.57</v>
      </c>
      <c r="D36" s="85">
        <f t="shared" si="3"/>
        <v>103</v>
      </c>
      <c r="E36" s="83"/>
      <c r="F36" s="81" t="str">
        <f t="shared" si="1"/>
        <v>45.72</v>
      </c>
      <c r="G36" s="85">
        <f t="shared" si="2"/>
        <v>64.010000000000005</v>
      </c>
      <c r="H36" s="83"/>
      <c r="I36" s="120">
        <v>29</v>
      </c>
      <c r="J36" s="105">
        <v>57.74</v>
      </c>
      <c r="K36" s="105">
        <v>58.79</v>
      </c>
      <c r="L36" s="105">
        <v>59.85</v>
      </c>
      <c r="M36" s="105">
        <v>60.9</v>
      </c>
      <c r="N36" s="105">
        <v>61.96</v>
      </c>
      <c r="O36" s="106">
        <v>63.02</v>
      </c>
      <c r="P36" s="106">
        <v>64.069999999999993</v>
      </c>
      <c r="Q36" s="106">
        <v>65.13</v>
      </c>
      <c r="R36" s="107">
        <v>66.180000000000007</v>
      </c>
      <c r="S36" s="108">
        <v>67.239999999999995</v>
      </c>
      <c r="T36" s="108">
        <v>68.290000000000006</v>
      </c>
      <c r="U36" s="107">
        <v>69.349999999999994</v>
      </c>
      <c r="V36" s="107">
        <v>70.400000000000006</v>
      </c>
      <c r="W36" s="107">
        <v>71.459999999999994</v>
      </c>
      <c r="X36" s="109">
        <v>72.52</v>
      </c>
      <c r="Y36" s="110">
        <v>73.569999999999993</v>
      </c>
      <c r="Z36" s="111">
        <v>74.63</v>
      </c>
      <c r="AA36" s="111">
        <v>75.680000000000007</v>
      </c>
      <c r="AB36" s="111">
        <v>76.739999999999995</v>
      </c>
      <c r="AC36" s="111">
        <v>77.790000000000006</v>
      </c>
      <c r="AD36" s="111">
        <v>78.849999999999994</v>
      </c>
      <c r="AE36" s="112">
        <v>64.790000000000006</v>
      </c>
      <c r="AF36" s="112">
        <v>65.849999999999994</v>
      </c>
      <c r="AG36" s="112">
        <v>66.900000000000006</v>
      </c>
      <c r="AH36" s="112">
        <v>67.959999999999994</v>
      </c>
      <c r="AI36" s="113">
        <v>69.010000000000005</v>
      </c>
      <c r="AJ36" s="113">
        <v>70.069999999999993</v>
      </c>
      <c r="AK36" s="113">
        <v>71.12</v>
      </c>
      <c r="AL36" s="113">
        <v>72.180000000000007</v>
      </c>
      <c r="AM36" s="113">
        <v>73.239999999999995</v>
      </c>
      <c r="AN36" s="114">
        <v>74.290000000000006</v>
      </c>
      <c r="AO36" s="112">
        <v>75.349999999999994</v>
      </c>
      <c r="AP36" s="112">
        <v>76.400000000000006</v>
      </c>
      <c r="AQ36" s="95">
        <v>77.459999999999994</v>
      </c>
      <c r="AR36" s="112">
        <v>78.510000000000005</v>
      </c>
      <c r="AS36" s="112">
        <v>79.569999999999993</v>
      </c>
      <c r="AT36" s="112">
        <v>80.62</v>
      </c>
      <c r="AU36" s="112">
        <v>81.680000000000007</v>
      </c>
      <c r="AV36" s="112">
        <v>82.74</v>
      </c>
      <c r="AW36" s="112">
        <v>83.79</v>
      </c>
      <c r="AX36" s="112">
        <v>84.85</v>
      </c>
      <c r="AY36" s="112">
        <v>85.9</v>
      </c>
      <c r="AZ36" s="112">
        <v>86.96</v>
      </c>
      <c r="BA36" s="112">
        <v>88.01</v>
      </c>
      <c r="BB36" s="112">
        <v>89.07</v>
      </c>
      <c r="BC36" s="112">
        <v>90.12</v>
      </c>
      <c r="BD36" s="112">
        <v>91.18</v>
      </c>
      <c r="BE36" s="112">
        <v>92.24</v>
      </c>
      <c r="BF36" s="112">
        <v>93.29</v>
      </c>
      <c r="BG36" s="112">
        <v>94.35</v>
      </c>
      <c r="BH36" s="112">
        <v>95.4</v>
      </c>
      <c r="BI36" s="112">
        <v>96.46</v>
      </c>
      <c r="BJ36" s="112">
        <v>97.51</v>
      </c>
      <c r="BK36" s="112">
        <v>98.57</v>
      </c>
      <c r="BL36" s="112">
        <v>99.63</v>
      </c>
      <c r="BM36" s="112"/>
      <c r="BN36" s="115">
        <v>29</v>
      </c>
      <c r="BO36" s="105">
        <v>34.54</v>
      </c>
      <c r="BP36" s="105">
        <v>35.29</v>
      </c>
      <c r="BQ36" s="105">
        <v>36.03</v>
      </c>
      <c r="BR36" s="105">
        <v>36.78</v>
      </c>
      <c r="BS36" s="105">
        <v>37.520000000000003</v>
      </c>
      <c r="BT36" s="106">
        <v>38.270000000000003</v>
      </c>
      <c r="BU36" s="106">
        <v>39.01</v>
      </c>
      <c r="BV36" s="106">
        <v>39.76</v>
      </c>
      <c r="BW36" s="107">
        <v>40.5</v>
      </c>
      <c r="BX36" s="108">
        <v>41.25</v>
      </c>
      <c r="BY36" s="108">
        <v>41.99</v>
      </c>
      <c r="BZ36" s="107">
        <v>42.74</v>
      </c>
      <c r="CA36" s="107">
        <v>43.48</v>
      </c>
      <c r="CB36" s="116">
        <v>44.23</v>
      </c>
      <c r="CC36" s="109">
        <v>44.97</v>
      </c>
      <c r="CD36" s="110">
        <v>45.72</v>
      </c>
      <c r="CE36" s="111">
        <v>46.46</v>
      </c>
      <c r="CF36" s="111">
        <v>47.21</v>
      </c>
      <c r="CG36" s="111">
        <v>47.96</v>
      </c>
      <c r="CH36" s="111">
        <v>48.7</v>
      </c>
      <c r="CI36" s="111">
        <v>49.45</v>
      </c>
      <c r="CJ36" s="112">
        <v>42.64</v>
      </c>
      <c r="CK36" s="112">
        <v>43.38</v>
      </c>
      <c r="CL36" s="112">
        <v>44.13</v>
      </c>
      <c r="CM36" s="112">
        <v>44.87</v>
      </c>
      <c r="CN36" s="117">
        <v>45.62</v>
      </c>
      <c r="CO36" s="118">
        <v>46.36</v>
      </c>
      <c r="CP36" s="113">
        <v>47.11</v>
      </c>
      <c r="CQ36" s="113">
        <v>47.86</v>
      </c>
      <c r="CR36" s="119">
        <v>48.6</v>
      </c>
      <c r="CS36" s="112">
        <v>49.35</v>
      </c>
      <c r="CT36" s="112">
        <v>50.09</v>
      </c>
      <c r="CU36" s="112">
        <v>50.84</v>
      </c>
      <c r="CV36" s="112">
        <v>51.58</v>
      </c>
      <c r="CW36" s="112">
        <v>52.33</v>
      </c>
      <c r="CX36" s="112">
        <v>53.07</v>
      </c>
      <c r="CY36" s="112">
        <v>53.82</v>
      </c>
      <c r="CZ36" s="112">
        <v>54.56</v>
      </c>
      <c r="DA36" s="112">
        <v>55.31</v>
      </c>
      <c r="DB36" s="112">
        <v>56.05</v>
      </c>
      <c r="DC36" s="112">
        <v>56.8</v>
      </c>
      <c r="DD36" s="112">
        <v>57.54</v>
      </c>
      <c r="DE36" s="112">
        <v>58.29</v>
      </c>
      <c r="DF36" s="112">
        <v>59.03</v>
      </c>
      <c r="DG36" s="112">
        <v>59.78</v>
      </c>
      <c r="DH36" s="112">
        <v>60.53</v>
      </c>
      <c r="DI36" s="112">
        <v>61.27</v>
      </c>
      <c r="DJ36" s="112">
        <v>62.02</v>
      </c>
      <c r="DK36" s="112">
        <v>62.76</v>
      </c>
      <c r="DL36" s="112">
        <v>63.51</v>
      </c>
      <c r="DM36" s="112">
        <v>64.25</v>
      </c>
      <c r="DN36" s="112">
        <v>65</v>
      </c>
      <c r="DO36" s="112">
        <v>65.739999999999995</v>
      </c>
      <c r="DP36" s="112">
        <v>66.489999999999995</v>
      </c>
      <c r="DQ36" s="112">
        <v>67.23</v>
      </c>
      <c r="DR36" s="112"/>
      <c r="DS36" s="112"/>
      <c r="DT36" s="112"/>
      <c r="DU36" s="112"/>
      <c r="DV36" s="112"/>
      <c r="DW36" s="112"/>
    </row>
    <row r="37" spans="2:127" ht="18" customHeight="1">
      <c r="B37" s="103">
        <f t="shared" si="4"/>
        <v>30</v>
      </c>
      <c r="C37" s="81" t="str">
        <f t="shared" si="0"/>
        <v>76.08</v>
      </c>
      <c r="D37" s="85">
        <f t="shared" si="3"/>
        <v>106.51</v>
      </c>
      <c r="E37" s="83"/>
      <c r="F37" s="81" t="str">
        <f t="shared" si="1"/>
        <v>47.28</v>
      </c>
      <c r="G37" s="85">
        <f t="shared" si="2"/>
        <v>66.19</v>
      </c>
      <c r="H37" s="83"/>
      <c r="I37" s="120">
        <v>30</v>
      </c>
      <c r="J37" s="105">
        <v>59.7</v>
      </c>
      <c r="K37" s="105">
        <v>60.79</v>
      </c>
      <c r="L37" s="105">
        <v>61.88</v>
      </c>
      <c r="M37" s="105">
        <v>62.97</v>
      </c>
      <c r="N37" s="105">
        <v>64.069999999999993</v>
      </c>
      <c r="O37" s="106">
        <v>65.16</v>
      </c>
      <c r="P37" s="106">
        <v>66.25</v>
      </c>
      <c r="Q37" s="106">
        <v>67.34</v>
      </c>
      <c r="R37" s="107">
        <v>68.430000000000007</v>
      </c>
      <c r="S37" s="108">
        <v>69.53</v>
      </c>
      <c r="T37" s="108">
        <v>70.62</v>
      </c>
      <c r="U37" s="107">
        <v>71.709999999999994</v>
      </c>
      <c r="V37" s="107">
        <v>72.8</v>
      </c>
      <c r="W37" s="107">
        <v>73.89</v>
      </c>
      <c r="X37" s="109">
        <v>74.989999999999995</v>
      </c>
      <c r="Y37" s="110">
        <v>76.08</v>
      </c>
      <c r="Z37" s="111">
        <v>77.17</v>
      </c>
      <c r="AA37" s="111">
        <v>78.260000000000005</v>
      </c>
      <c r="AB37" s="111">
        <v>79.349999999999994</v>
      </c>
      <c r="AC37" s="111">
        <v>80.45</v>
      </c>
      <c r="AD37" s="111">
        <v>81.540000000000006</v>
      </c>
      <c r="AE37" s="112">
        <v>67.010000000000005</v>
      </c>
      <c r="AF37" s="112">
        <v>68.099999999999994</v>
      </c>
      <c r="AG37" s="112">
        <v>69.19</v>
      </c>
      <c r="AH37" s="112">
        <v>70.28</v>
      </c>
      <c r="AI37" s="113">
        <v>71.37</v>
      </c>
      <c r="AJ37" s="113">
        <v>72.47</v>
      </c>
      <c r="AK37" s="113">
        <v>73.56</v>
      </c>
      <c r="AL37" s="113">
        <v>74.650000000000006</v>
      </c>
      <c r="AM37" s="113">
        <v>75.739999999999995</v>
      </c>
      <c r="AN37" s="114">
        <v>76.83</v>
      </c>
      <c r="AO37" s="112">
        <v>77.930000000000007</v>
      </c>
      <c r="AP37" s="112">
        <v>79.02</v>
      </c>
      <c r="AQ37" s="112">
        <v>80.11</v>
      </c>
      <c r="AR37" s="112">
        <v>81.2</v>
      </c>
      <c r="AS37" s="112">
        <v>82.29</v>
      </c>
      <c r="AT37" s="112">
        <v>83.39</v>
      </c>
      <c r="AU37" s="112">
        <v>84.48</v>
      </c>
      <c r="AV37" s="112">
        <v>85.57</v>
      </c>
      <c r="AW37" s="112">
        <v>86.66</v>
      </c>
      <c r="AX37" s="112">
        <v>87.75</v>
      </c>
      <c r="AY37" s="112">
        <v>88.85</v>
      </c>
      <c r="AZ37" s="112">
        <v>89.94</v>
      </c>
      <c r="BA37" s="95">
        <v>91.03</v>
      </c>
      <c r="BB37" s="112">
        <v>92.12</v>
      </c>
      <c r="BC37" s="95">
        <v>93.21</v>
      </c>
      <c r="BD37" s="112">
        <v>94.31</v>
      </c>
      <c r="BE37" s="112">
        <v>95.4</v>
      </c>
      <c r="BF37" s="112">
        <v>96.49</v>
      </c>
      <c r="BG37" s="112">
        <v>97.58</v>
      </c>
      <c r="BH37" s="112">
        <v>98.67</v>
      </c>
      <c r="BI37" s="112">
        <v>99.77</v>
      </c>
      <c r="BJ37" s="112">
        <v>100.86</v>
      </c>
      <c r="BK37" s="112">
        <v>101.95</v>
      </c>
      <c r="BL37" s="112">
        <v>103.04</v>
      </c>
      <c r="BM37" s="112"/>
      <c r="BN37" s="115">
        <v>30</v>
      </c>
      <c r="BO37" s="105">
        <v>35.71</v>
      </c>
      <c r="BP37" s="105">
        <v>36.479999999999997</v>
      </c>
      <c r="BQ37" s="105">
        <v>37.25</v>
      </c>
      <c r="BR37" s="105">
        <v>38.03</v>
      </c>
      <c r="BS37" s="105">
        <v>38.799999999999997</v>
      </c>
      <c r="BT37" s="106">
        <v>39.57</v>
      </c>
      <c r="BU37" s="106">
        <v>40.340000000000003</v>
      </c>
      <c r="BV37" s="106">
        <v>41.11</v>
      </c>
      <c r="BW37" s="107">
        <v>41.88</v>
      </c>
      <c r="BX37" s="108">
        <v>42.65</v>
      </c>
      <c r="BY37" s="108">
        <v>43.42</v>
      </c>
      <c r="BZ37" s="107">
        <v>44.19</v>
      </c>
      <c r="CA37" s="107">
        <v>44.96</v>
      </c>
      <c r="CB37" s="116">
        <v>45.74</v>
      </c>
      <c r="CC37" s="109">
        <v>46.51</v>
      </c>
      <c r="CD37" s="110">
        <v>47.28</v>
      </c>
      <c r="CE37" s="111">
        <v>48.05</v>
      </c>
      <c r="CF37" s="111">
        <v>48.82</v>
      </c>
      <c r="CG37" s="111">
        <v>49.59</v>
      </c>
      <c r="CH37" s="111">
        <v>50.36</v>
      </c>
      <c r="CI37" s="111">
        <v>51.13</v>
      </c>
      <c r="CJ37" s="112">
        <v>44.1</v>
      </c>
      <c r="CK37" s="112">
        <v>44.87</v>
      </c>
      <c r="CL37" s="112">
        <v>45.64</v>
      </c>
      <c r="CM37" s="112">
        <v>46.41</v>
      </c>
      <c r="CN37" s="117">
        <v>47.18</v>
      </c>
      <c r="CO37" s="118">
        <v>47.95</v>
      </c>
      <c r="CP37" s="113">
        <v>48.72</v>
      </c>
      <c r="CQ37" s="113">
        <v>49.49</v>
      </c>
      <c r="CR37" s="119">
        <v>50.26</v>
      </c>
      <c r="CS37" s="112">
        <v>51.04</v>
      </c>
      <c r="CT37" s="112">
        <v>51.81</v>
      </c>
      <c r="CU37" s="112">
        <v>52.58</v>
      </c>
      <c r="CV37" s="112">
        <v>53.35</v>
      </c>
      <c r="CW37" s="112">
        <v>54.12</v>
      </c>
      <c r="CX37" s="112">
        <v>54.89</v>
      </c>
      <c r="CY37" s="112">
        <v>55.66</v>
      </c>
      <c r="CZ37" s="112">
        <v>56.43</v>
      </c>
      <c r="DA37" s="112">
        <v>57.2</v>
      </c>
      <c r="DB37" s="112">
        <v>57.97</v>
      </c>
      <c r="DC37" s="112">
        <v>58.75</v>
      </c>
      <c r="DD37" s="112">
        <v>59.52</v>
      </c>
      <c r="DE37" s="112">
        <v>60.29</v>
      </c>
      <c r="DF37" s="112">
        <v>61.06</v>
      </c>
      <c r="DG37" s="112">
        <v>61.83</v>
      </c>
      <c r="DH37" s="112">
        <v>62.6</v>
      </c>
      <c r="DI37" s="112">
        <v>63.37</v>
      </c>
      <c r="DJ37" s="112">
        <v>64.14</v>
      </c>
      <c r="DK37" s="112">
        <v>64.91</v>
      </c>
      <c r="DL37" s="112">
        <v>65.680000000000007</v>
      </c>
      <c r="DM37" s="112">
        <v>66.459999999999994</v>
      </c>
      <c r="DN37" s="112">
        <v>67.23</v>
      </c>
      <c r="DO37" s="112">
        <v>68</v>
      </c>
      <c r="DP37" s="112">
        <v>68.77</v>
      </c>
      <c r="DQ37" s="112">
        <v>69.540000000000006</v>
      </c>
      <c r="DR37" s="112"/>
      <c r="DS37" s="112"/>
      <c r="DT37" s="112"/>
      <c r="DU37" s="112"/>
      <c r="DV37" s="112"/>
      <c r="DW37" s="112"/>
    </row>
    <row r="38" spans="2:127" ht="18" customHeight="1">
      <c r="B38" s="103">
        <f t="shared" si="4"/>
        <v>31</v>
      </c>
      <c r="C38" s="81" t="str">
        <f t="shared" si="0"/>
        <v>78.56</v>
      </c>
      <c r="D38" s="85">
        <f t="shared" si="3"/>
        <v>109.98</v>
      </c>
      <c r="E38" s="83"/>
      <c r="F38" s="81" t="str">
        <f t="shared" si="1"/>
        <v>48.83</v>
      </c>
      <c r="G38" s="85">
        <f t="shared" si="2"/>
        <v>68.36</v>
      </c>
      <c r="H38" s="83"/>
      <c r="I38" s="120">
        <v>31</v>
      </c>
      <c r="J38" s="105">
        <v>61.63</v>
      </c>
      <c r="K38" s="105">
        <v>62.76</v>
      </c>
      <c r="L38" s="105">
        <v>63.89</v>
      </c>
      <c r="M38" s="105">
        <v>65.02</v>
      </c>
      <c r="N38" s="105">
        <v>66.150000000000006</v>
      </c>
      <c r="O38" s="106">
        <v>67.27</v>
      </c>
      <c r="P38" s="106">
        <v>68.400000000000006</v>
      </c>
      <c r="Q38" s="106">
        <v>69.53</v>
      </c>
      <c r="R38" s="107">
        <v>70.66</v>
      </c>
      <c r="S38" s="108">
        <v>71.790000000000006</v>
      </c>
      <c r="T38" s="108">
        <v>72.92</v>
      </c>
      <c r="U38" s="107">
        <v>74.05</v>
      </c>
      <c r="V38" s="107">
        <v>75.17</v>
      </c>
      <c r="W38" s="107">
        <v>76.3</v>
      </c>
      <c r="X38" s="109">
        <v>77.430000000000007</v>
      </c>
      <c r="Y38" s="110">
        <v>78.56</v>
      </c>
      <c r="Z38" s="111">
        <v>79.69</v>
      </c>
      <c r="AA38" s="111">
        <v>80.819999999999993</v>
      </c>
      <c r="AB38" s="111">
        <v>81.94</v>
      </c>
      <c r="AC38" s="111">
        <v>83.07</v>
      </c>
      <c r="AD38" s="111">
        <v>84.2</v>
      </c>
      <c r="AE38" s="95">
        <v>69.209999999999994</v>
      </c>
      <c r="AF38" s="95">
        <v>70.34</v>
      </c>
      <c r="AG38" s="95">
        <v>71.47</v>
      </c>
      <c r="AH38" s="95">
        <v>72.59</v>
      </c>
      <c r="AI38" s="113">
        <v>73.72</v>
      </c>
      <c r="AJ38" s="113">
        <v>74.849999999999994</v>
      </c>
      <c r="AK38" s="113">
        <v>75.98</v>
      </c>
      <c r="AL38" s="113">
        <v>77.11</v>
      </c>
      <c r="AM38" s="113">
        <v>78.239999999999995</v>
      </c>
      <c r="AN38" s="114">
        <v>79.36</v>
      </c>
      <c r="AO38" s="112">
        <v>80.489999999999995</v>
      </c>
      <c r="AP38" s="112">
        <v>81.62</v>
      </c>
      <c r="AQ38" s="95">
        <v>82.75</v>
      </c>
      <c r="AR38" s="112">
        <v>83.88</v>
      </c>
      <c r="AS38" s="95">
        <v>85.01</v>
      </c>
      <c r="AT38" s="112">
        <v>86.13</v>
      </c>
      <c r="AU38" s="95">
        <v>87.26</v>
      </c>
      <c r="AV38" s="95">
        <v>88.39</v>
      </c>
      <c r="AW38" s="95">
        <v>89.52</v>
      </c>
      <c r="AX38" s="95">
        <v>90.65</v>
      </c>
      <c r="AY38" s="95">
        <v>91.78</v>
      </c>
      <c r="AZ38" s="95">
        <v>92.9</v>
      </c>
      <c r="BA38" s="112">
        <v>94.03</v>
      </c>
      <c r="BB38" s="95">
        <v>95.16</v>
      </c>
      <c r="BC38" s="112">
        <v>96.29</v>
      </c>
      <c r="BD38" s="95">
        <v>97.42</v>
      </c>
      <c r="BE38" s="95">
        <v>98.55</v>
      </c>
      <c r="BF38" s="95">
        <v>99.68</v>
      </c>
      <c r="BG38" s="95">
        <v>100.8</v>
      </c>
      <c r="BH38" s="95">
        <v>101.93</v>
      </c>
      <c r="BI38" s="95">
        <v>103.06</v>
      </c>
      <c r="BJ38" s="95">
        <v>104.19</v>
      </c>
      <c r="BK38" s="95">
        <v>105.32</v>
      </c>
      <c r="BL38" s="95">
        <v>106.45</v>
      </c>
      <c r="BM38" s="95"/>
      <c r="BN38" s="115">
        <v>31</v>
      </c>
      <c r="BO38" s="105">
        <v>36.880000000000003</v>
      </c>
      <c r="BP38" s="105">
        <v>37.68</v>
      </c>
      <c r="BQ38" s="105">
        <v>38.47</v>
      </c>
      <c r="BR38" s="105">
        <v>39.270000000000003</v>
      </c>
      <c r="BS38" s="105">
        <v>40.07</v>
      </c>
      <c r="BT38" s="106">
        <v>40.86</v>
      </c>
      <c r="BU38" s="106">
        <v>41.66</v>
      </c>
      <c r="BV38" s="106">
        <v>42.46</v>
      </c>
      <c r="BW38" s="107">
        <v>43.25</v>
      </c>
      <c r="BX38" s="108">
        <v>44.05</v>
      </c>
      <c r="BY38" s="108">
        <v>44.85</v>
      </c>
      <c r="BZ38" s="107">
        <v>45.64</v>
      </c>
      <c r="CA38" s="107">
        <v>46.44</v>
      </c>
      <c r="CB38" s="116">
        <v>47.24</v>
      </c>
      <c r="CC38" s="109">
        <v>48.03</v>
      </c>
      <c r="CD38" s="110">
        <v>48.83</v>
      </c>
      <c r="CE38" s="111">
        <v>49.63</v>
      </c>
      <c r="CF38" s="111">
        <v>50.42</v>
      </c>
      <c r="CG38" s="111">
        <v>51.22</v>
      </c>
      <c r="CH38" s="111">
        <v>52.02</v>
      </c>
      <c r="CI38" s="111">
        <v>52.81</v>
      </c>
      <c r="CJ38" s="112">
        <v>45.55</v>
      </c>
      <c r="CK38" s="112">
        <v>46.35</v>
      </c>
      <c r="CL38" s="112">
        <v>47.15</v>
      </c>
      <c r="CM38" s="112">
        <v>47.94</v>
      </c>
      <c r="CN38" s="117">
        <v>48.74</v>
      </c>
      <c r="CO38" s="118">
        <v>49.54</v>
      </c>
      <c r="CP38" s="113">
        <v>50.33</v>
      </c>
      <c r="CQ38" s="113">
        <v>51.13</v>
      </c>
      <c r="CR38" s="119">
        <v>51.93</v>
      </c>
      <c r="CS38" s="112">
        <v>52.72</v>
      </c>
      <c r="CT38" s="112">
        <v>53.52</v>
      </c>
      <c r="CU38" s="112">
        <v>54.32</v>
      </c>
      <c r="CV38" s="112">
        <v>55.11</v>
      </c>
      <c r="CW38" s="112">
        <v>55.91</v>
      </c>
      <c r="CX38" s="112">
        <v>56.71</v>
      </c>
      <c r="CY38" s="112">
        <v>57.5</v>
      </c>
      <c r="CZ38" s="112">
        <v>58.3</v>
      </c>
      <c r="DA38" s="112">
        <v>59.1</v>
      </c>
      <c r="DB38" s="112">
        <v>59.89</v>
      </c>
      <c r="DC38" s="112">
        <v>60.69</v>
      </c>
      <c r="DD38" s="112">
        <v>61.49</v>
      </c>
      <c r="DE38" s="112">
        <v>62.28</v>
      </c>
      <c r="DF38" s="112">
        <v>63.08</v>
      </c>
      <c r="DG38" s="112">
        <v>63.88</v>
      </c>
      <c r="DH38" s="112">
        <v>64.67</v>
      </c>
      <c r="DI38" s="112">
        <v>65.47</v>
      </c>
      <c r="DJ38" s="112">
        <v>66.27</v>
      </c>
      <c r="DK38" s="112">
        <v>67.06</v>
      </c>
      <c r="DL38" s="112">
        <v>67.86</v>
      </c>
      <c r="DM38" s="112">
        <v>68.66</v>
      </c>
      <c r="DN38" s="112">
        <v>69.45</v>
      </c>
      <c r="DO38" s="112">
        <v>70.25</v>
      </c>
      <c r="DP38" s="112">
        <v>71.05</v>
      </c>
      <c r="DQ38" s="112">
        <v>71.84</v>
      </c>
      <c r="DR38" s="112"/>
      <c r="DS38" s="112"/>
      <c r="DT38" s="112"/>
      <c r="DU38" s="112"/>
      <c r="DV38" s="112"/>
      <c r="DW38" s="112"/>
    </row>
    <row r="39" spans="2:127" ht="18" customHeight="1">
      <c r="B39" s="103">
        <f t="shared" si="4"/>
        <v>32</v>
      </c>
      <c r="C39" s="81" t="str">
        <f t="shared" si="0"/>
        <v>81.07</v>
      </c>
      <c r="D39" s="85">
        <f t="shared" si="3"/>
        <v>113.5</v>
      </c>
      <c r="E39" s="83"/>
      <c r="F39" s="81" t="str">
        <f t="shared" si="1"/>
        <v>50.39</v>
      </c>
      <c r="G39" s="85">
        <f t="shared" si="2"/>
        <v>70.55</v>
      </c>
      <c r="H39" s="83"/>
      <c r="I39" s="120">
        <v>32</v>
      </c>
      <c r="J39" s="105">
        <v>63.59</v>
      </c>
      <c r="K39" s="105">
        <v>64.760000000000005</v>
      </c>
      <c r="L39" s="105">
        <v>65.92</v>
      </c>
      <c r="M39" s="105">
        <v>67.09</v>
      </c>
      <c r="N39" s="105">
        <v>68.25</v>
      </c>
      <c r="O39" s="106">
        <v>69.42</v>
      </c>
      <c r="P39" s="106">
        <v>70.58</v>
      </c>
      <c r="Q39" s="106">
        <v>71.75</v>
      </c>
      <c r="R39" s="107">
        <v>72.91</v>
      </c>
      <c r="S39" s="108">
        <v>74.08</v>
      </c>
      <c r="T39" s="108">
        <v>75.239999999999995</v>
      </c>
      <c r="U39" s="107">
        <v>76.41</v>
      </c>
      <c r="V39" s="107">
        <v>77.569999999999993</v>
      </c>
      <c r="W39" s="107">
        <v>78.739999999999995</v>
      </c>
      <c r="X39" s="109">
        <v>79.900000000000006</v>
      </c>
      <c r="Y39" s="110">
        <v>81.069999999999993</v>
      </c>
      <c r="Z39" s="111">
        <v>82.23</v>
      </c>
      <c r="AA39" s="111">
        <v>83.4</v>
      </c>
      <c r="AB39" s="111">
        <v>84.56</v>
      </c>
      <c r="AC39" s="111">
        <v>85.73</v>
      </c>
      <c r="AD39" s="111">
        <v>86.89</v>
      </c>
      <c r="AE39" s="112">
        <v>71.430000000000007</v>
      </c>
      <c r="AF39" s="112">
        <v>72.59</v>
      </c>
      <c r="AG39" s="112">
        <v>73.75</v>
      </c>
      <c r="AH39" s="112">
        <v>74.92</v>
      </c>
      <c r="AI39" s="113">
        <v>76.08</v>
      </c>
      <c r="AJ39" s="113">
        <v>77.25</v>
      </c>
      <c r="AK39" s="113">
        <v>78.41</v>
      </c>
      <c r="AL39" s="113">
        <v>79.58</v>
      </c>
      <c r="AM39" s="113">
        <v>80.739999999999995</v>
      </c>
      <c r="AN39" s="114">
        <v>81.91</v>
      </c>
      <c r="AO39" s="112">
        <v>83.07</v>
      </c>
      <c r="AP39" s="112">
        <v>84.24</v>
      </c>
      <c r="AQ39" s="112">
        <v>85.4</v>
      </c>
      <c r="AR39" s="112">
        <v>86.57</v>
      </c>
      <c r="AS39" s="112">
        <v>87.73</v>
      </c>
      <c r="AT39" s="112">
        <v>88.9</v>
      </c>
      <c r="AU39" s="112">
        <v>90.06</v>
      </c>
      <c r="AV39" s="112">
        <v>91.23</v>
      </c>
      <c r="AW39" s="112">
        <v>92.39</v>
      </c>
      <c r="AX39" s="112">
        <v>93.56</v>
      </c>
      <c r="AY39" s="112">
        <v>94.72</v>
      </c>
      <c r="AZ39" s="112">
        <v>95.89</v>
      </c>
      <c r="BA39" s="112">
        <v>97.05</v>
      </c>
      <c r="BB39" s="112">
        <v>98.22</v>
      </c>
      <c r="BC39" s="112">
        <v>99.38</v>
      </c>
      <c r="BD39" s="112">
        <v>100.55</v>
      </c>
      <c r="BE39" s="112">
        <v>101.71</v>
      </c>
      <c r="BF39" s="112">
        <v>102.87</v>
      </c>
      <c r="BG39" s="112">
        <v>104.04</v>
      </c>
      <c r="BH39" s="112">
        <v>105.2</v>
      </c>
      <c r="BI39" s="112">
        <v>106.37</v>
      </c>
      <c r="BJ39" s="112">
        <v>107.53</v>
      </c>
      <c r="BK39" s="112">
        <v>108.7</v>
      </c>
      <c r="BL39" s="112">
        <v>109.86</v>
      </c>
      <c r="BM39" s="112"/>
      <c r="BN39" s="115">
        <v>32</v>
      </c>
      <c r="BO39" s="105">
        <v>38.049999999999997</v>
      </c>
      <c r="BP39" s="105">
        <v>38.869999999999997</v>
      </c>
      <c r="BQ39" s="105">
        <v>39.69</v>
      </c>
      <c r="BR39" s="105">
        <v>40.520000000000003</v>
      </c>
      <c r="BS39" s="105">
        <v>41.34</v>
      </c>
      <c r="BT39" s="106">
        <v>42.16</v>
      </c>
      <c r="BU39" s="106">
        <v>42.98</v>
      </c>
      <c r="BV39" s="106">
        <v>43.81</v>
      </c>
      <c r="BW39" s="107">
        <v>44.63</v>
      </c>
      <c r="BX39" s="108">
        <v>45.45</v>
      </c>
      <c r="BY39" s="108">
        <v>46.27</v>
      </c>
      <c r="BZ39" s="107">
        <v>47.1</v>
      </c>
      <c r="CA39" s="107">
        <v>47.92</v>
      </c>
      <c r="CB39" s="116">
        <v>48.74</v>
      </c>
      <c r="CC39" s="109">
        <v>49.56</v>
      </c>
      <c r="CD39" s="110">
        <v>50.39</v>
      </c>
      <c r="CE39" s="111">
        <v>51.21</v>
      </c>
      <c r="CF39" s="111">
        <v>52.03</v>
      </c>
      <c r="CG39" s="111">
        <v>52.85</v>
      </c>
      <c r="CH39" s="111">
        <v>53.68</v>
      </c>
      <c r="CI39" s="111">
        <v>54.5</v>
      </c>
      <c r="CJ39" s="112">
        <v>47.01</v>
      </c>
      <c r="CK39" s="112">
        <v>47.83</v>
      </c>
      <c r="CL39" s="112">
        <v>48.65</v>
      </c>
      <c r="CM39" s="112">
        <v>49.48</v>
      </c>
      <c r="CN39" s="117">
        <v>50.3</v>
      </c>
      <c r="CO39" s="118">
        <v>51.12</v>
      </c>
      <c r="CP39" s="113">
        <v>51.94</v>
      </c>
      <c r="CQ39" s="113">
        <v>52.77</v>
      </c>
      <c r="CR39" s="119">
        <v>53.59</v>
      </c>
      <c r="CS39" s="112">
        <v>54.41</v>
      </c>
      <c r="CT39" s="112">
        <v>55.23</v>
      </c>
      <c r="CU39" s="112">
        <v>56.06</v>
      </c>
      <c r="CV39" s="112">
        <v>56.88</v>
      </c>
      <c r="CW39" s="112">
        <v>57.7</v>
      </c>
      <c r="CX39" s="112">
        <v>58.52</v>
      </c>
      <c r="CY39" s="112">
        <v>59.35</v>
      </c>
      <c r="CZ39" s="112">
        <v>60.17</v>
      </c>
      <c r="DA39" s="112">
        <v>60.99</v>
      </c>
      <c r="DB39" s="112">
        <v>61.81</v>
      </c>
      <c r="DC39" s="112">
        <v>62.64</v>
      </c>
      <c r="DD39" s="112">
        <v>63.46</v>
      </c>
      <c r="DE39" s="112">
        <v>64.28</v>
      </c>
      <c r="DF39" s="112">
        <v>65.099999999999994</v>
      </c>
      <c r="DG39" s="112">
        <v>65.92</v>
      </c>
      <c r="DH39" s="112">
        <v>66.75</v>
      </c>
      <c r="DI39" s="112">
        <v>67.569999999999993</v>
      </c>
      <c r="DJ39" s="112">
        <v>68.39</v>
      </c>
      <c r="DK39" s="112">
        <v>69.209999999999994</v>
      </c>
      <c r="DL39" s="112">
        <v>70.040000000000006</v>
      </c>
      <c r="DM39" s="112">
        <v>70.86</v>
      </c>
      <c r="DN39" s="112">
        <v>71.680000000000007</v>
      </c>
      <c r="DO39" s="112">
        <v>72.5</v>
      </c>
      <c r="DP39" s="112">
        <v>73.33</v>
      </c>
      <c r="DQ39" s="112">
        <v>74.150000000000006</v>
      </c>
      <c r="DR39" s="112"/>
      <c r="DS39" s="112"/>
      <c r="DT39" s="112"/>
      <c r="DU39" s="112"/>
      <c r="DV39" s="112"/>
      <c r="DW39" s="112"/>
    </row>
    <row r="40" spans="2:127" ht="18" customHeight="1">
      <c r="B40" s="155">
        <f t="shared" si="4"/>
        <v>33</v>
      </c>
      <c r="C40" s="156" t="str">
        <f t="shared" ref="C40:C71" si="5">IF($F$3=40.5,AI40,IF($F$3=41.5,AJ40,IF($F$3=42.5,AK40,IF($F$3=43.5,AM40,IF($F$3=44.5,AM40,IF($F$3=45.5,AN40,IF($F$3=46.5,AO40,)))))))&amp;
IF($F$3=47.5,AP40,IF($F$3=48.5,AQ40,IF($F$3=49.5,AR40,IF($F$3=50.5,AS40,IF($F$3=51.5,AT40,IF($F$3=52.5,AU40,IF($F$3=53.5,AV40,)))))))&amp;
IF($F$3=54.5,AW40,IF($F$3=55.5,AX40,IF($F$3=56.5,AY40,IF($F$3=57.5,AZ40,IF($F$3=15.5,J40,IF($F$3=16.5,K40,IF($F$3=17.5,L40,)))))))&amp;
IF($F$3=18.5,M40,IF($F$3=19.5,N40,IF($F$3=20.5,O40,IF($F$3=21.5,P40,IF($F$3=22.5,Q40,IF($F$3=23.5,R40,IF($F$3=24.5,S40,)))))))&amp;IF($F$3=25.5,T40,IF($F$3=26.5,U40,IF($F$3=39.5,AH40,)))&amp;IF($F$3=31.5,Z40,IF($F$3=32.5,AA40,IF($F$3=33.5,AB40,IF($F$3=34.5,AC40,IF($F$3=35.5,AD40,)))))&amp;IF($F$3=36.5,AE40,IF($F$3=37.5,AF40,IF($F$3=38.5,AG40,)))&amp;IF($F$3=27.5,V40,IF($F$3=28.5,W40,IF($F$3=29.5,X40,IF($F$3=30.5,Y40,))))</f>
        <v>83.56</v>
      </c>
      <c r="D40" s="157">
        <f t="shared" si="3"/>
        <v>116.98</v>
      </c>
      <c r="E40" s="161"/>
      <c r="F40" s="156" t="str">
        <f t="shared" ref="F40:F71" si="6">IF($F$3=40.5,CN40,IF($F$3=41.5,CO40,IF($F$3=42.5,CP40,IF($F$3=43.5,CR40,IF($F$3=44.5,CR40,IF($F$3=45.5,CS40,IF($F$3=46.5,CT40,)))))))&amp;
IF($F$3=47.5,CU40,IF($F$3=48.5,CV40,IF($F$3=49.5,CW40,IF($F$3=50.5,CX40,IF($F$3=51.5,CY40,IF($F$3=52.5,CZ40,IF($F$3=53.5,DA40,)))))))&amp;
IF($F$3=54.5,DB40,IF($F$3=55.5,DC40,IF($F$3=56.5,DD40,IF($F$3=57.5,DE40,IF($F$3=15.5,BO40,IF($F$3=16.5,BP40,IF($F$3=17.5,BQ40,)))))))&amp;
IF($F$3=18.5,BR40,IF($F$3=19.5,BS40,IF($F$3=20.5,BT40,IF($F$3=21.5,BU40,IF($F$3=22.5,BV40,IF($F$3=23.5,BW40,IF($F$3=24.5,BX40,)))))))&amp;IF($F$3=25.5,BY40,IF($F$3=26.5,BZ40,IF($F$3=39.5,CM40,)))&amp;IF($F$3=31.5,CE40,IF($F$3=32.5,CF40,IF($F$3=33.5,CG40,IF($F$3=34.5,CH40,IF($F$3=35.5,CI40,)))))&amp;IF($F$3=36.5,CJ40,IF($F$3=37.5,CK40,IF($F$3=38.5,CL40,)))&amp;IF($F$3=27.5,CA40,IF($F$3=28.5,CB40,IF($F$3=29.5,CC40,IF($F$3=30.5,CD40,))))</f>
        <v>51.94</v>
      </c>
      <c r="G40" s="157">
        <f t="shared" si="2"/>
        <v>72.72</v>
      </c>
      <c r="H40" s="83"/>
      <c r="I40" s="120">
        <v>33</v>
      </c>
      <c r="J40" s="105">
        <v>65.540000000000006</v>
      </c>
      <c r="K40" s="105">
        <v>66.739999999999995</v>
      </c>
      <c r="L40" s="105">
        <v>67.94</v>
      </c>
      <c r="M40" s="105">
        <v>69.150000000000006</v>
      </c>
      <c r="N40" s="105">
        <v>70.349999999999994</v>
      </c>
      <c r="O40" s="106">
        <v>71.55</v>
      </c>
      <c r="P40" s="106">
        <v>72.75</v>
      </c>
      <c r="Q40" s="106">
        <v>73.95</v>
      </c>
      <c r="R40" s="107">
        <v>75.150000000000006</v>
      </c>
      <c r="S40" s="108">
        <v>76.349999999999994</v>
      </c>
      <c r="T40" s="108">
        <v>77.55</v>
      </c>
      <c r="U40" s="107">
        <v>78.760000000000005</v>
      </c>
      <c r="V40" s="107">
        <v>79.959999999999994</v>
      </c>
      <c r="W40" s="107">
        <v>81.16</v>
      </c>
      <c r="X40" s="109">
        <v>82.36</v>
      </c>
      <c r="Y40" s="110">
        <v>83.56</v>
      </c>
      <c r="Z40" s="111">
        <v>84.76</v>
      </c>
      <c r="AA40" s="111">
        <v>85.96</v>
      </c>
      <c r="AB40" s="111">
        <v>87.16</v>
      </c>
      <c r="AC40" s="111">
        <v>88.37</v>
      </c>
      <c r="AD40" s="111">
        <v>89.57</v>
      </c>
      <c r="AE40" s="112">
        <v>73.63</v>
      </c>
      <c r="AF40" s="112">
        <v>74.84</v>
      </c>
      <c r="AG40" s="112">
        <v>76.040000000000006</v>
      </c>
      <c r="AH40" s="112">
        <v>77.239999999999995</v>
      </c>
      <c r="AI40" s="113">
        <v>78.44</v>
      </c>
      <c r="AJ40" s="113">
        <v>79.64</v>
      </c>
      <c r="AK40" s="113">
        <v>80.84</v>
      </c>
      <c r="AL40" s="113">
        <v>82.04</v>
      </c>
      <c r="AM40" s="113">
        <v>83.24</v>
      </c>
      <c r="AN40" s="114">
        <v>84.45</v>
      </c>
      <c r="AO40" s="112">
        <v>85.65</v>
      </c>
      <c r="AP40" s="112">
        <v>86.85</v>
      </c>
      <c r="AQ40" s="95">
        <v>88.05</v>
      </c>
      <c r="AR40" s="112">
        <v>89.25</v>
      </c>
      <c r="AS40" s="112">
        <v>90.45</v>
      </c>
      <c r="AT40" s="112">
        <v>91.65</v>
      </c>
      <c r="AU40" s="112">
        <v>92.85</v>
      </c>
      <c r="AV40" s="112">
        <v>94.05</v>
      </c>
      <c r="AW40" s="112">
        <v>95.26</v>
      </c>
      <c r="AX40" s="112">
        <v>96.46</v>
      </c>
      <c r="AY40" s="112">
        <v>97.66</v>
      </c>
      <c r="AZ40" s="112">
        <v>98.86</v>
      </c>
      <c r="BA40" s="95">
        <v>100.06</v>
      </c>
      <c r="BB40" s="112">
        <v>101.26</v>
      </c>
      <c r="BC40" s="95">
        <v>102.46</v>
      </c>
      <c r="BD40" s="112">
        <v>103.66</v>
      </c>
      <c r="BE40" s="112">
        <v>104.87</v>
      </c>
      <c r="BF40" s="112">
        <v>106.07</v>
      </c>
      <c r="BG40" s="112">
        <v>107.27</v>
      </c>
      <c r="BH40" s="112">
        <v>108.47</v>
      </c>
      <c r="BI40" s="112">
        <v>109.67</v>
      </c>
      <c r="BJ40" s="112">
        <v>110.87</v>
      </c>
      <c r="BK40" s="112">
        <v>112.07</v>
      </c>
      <c r="BL40" s="112">
        <v>113.27</v>
      </c>
      <c r="BM40" s="112"/>
      <c r="BN40" s="115">
        <v>33</v>
      </c>
      <c r="BO40" s="105">
        <v>39.22</v>
      </c>
      <c r="BP40" s="105">
        <v>40.07</v>
      </c>
      <c r="BQ40" s="105">
        <v>40.92</v>
      </c>
      <c r="BR40" s="105">
        <v>41.76</v>
      </c>
      <c r="BS40" s="105">
        <v>42.61</v>
      </c>
      <c r="BT40" s="106">
        <v>43.46</v>
      </c>
      <c r="BU40" s="106">
        <v>44.31</v>
      </c>
      <c r="BV40" s="106">
        <v>45.16</v>
      </c>
      <c r="BW40" s="107">
        <v>46</v>
      </c>
      <c r="BX40" s="108">
        <v>46.85</v>
      </c>
      <c r="BY40" s="108">
        <v>47.7</v>
      </c>
      <c r="BZ40" s="107">
        <v>48.55</v>
      </c>
      <c r="CA40" s="107">
        <v>49.4</v>
      </c>
      <c r="CB40" s="116">
        <v>50.24</v>
      </c>
      <c r="CC40" s="109">
        <v>51.09</v>
      </c>
      <c r="CD40" s="110">
        <v>51.94</v>
      </c>
      <c r="CE40" s="111">
        <v>52.79</v>
      </c>
      <c r="CF40" s="111">
        <v>53.64</v>
      </c>
      <c r="CG40" s="111">
        <v>54.49</v>
      </c>
      <c r="CH40" s="111">
        <v>55.33</v>
      </c>
      <c r="CI40" s="111">
        <v>56.18</v>
      </c>
      <c r="CJ40" s="112">
        <v>48.47</v>
      </c>
      <c r="CK40" s="112">
        <v>49.31</v>
      </c>
      <c r="CL40" s="112">
        <v>50.16</v>
      </c>
      <c r="CM40" s="112">
        <v>51.01</v>
      </c>
      <c r="CN40" s="117">
        <v>51.86</v>
      </c>
      <c r="CO40" s="118">
        <v>52.71</v>
      </c>
      <c r="CP40" s="113">
        <v>53.56</v>
      </c>
      <c r="CQ40" s="113">
        <v>54.4</v>
      </c>
      <c r="CR40" s="119">
        <v>55.25</v>
      </c>
      <c r="CS40" s="112">
        <v>56.1</v>
      </c>
      <c r="CT40" s="112">
        <v>56.95</v>
      </c>
      <c r="CU40" s="112">
        <v>57.8</v>
      </c>
      <c r="CV40" s="112">
        <v>58.64</v>
      </c>
      <c r="CW40" s="112">
        <v>59.49</v>
      </c>
      <c r="CX40" s="112">
        <v>60.34</v>
      </c>
      <c r="CY40" s="112">
        <v>61.19</v>
      </c>
      <c r="CZ40" s="112">
        <v>62.04</v>
      </c>
      <c r="DA40" s="112">
        <v>62.88</v>
      </c>
      <c r="DB40" s="112">
        <v>63.73</v>
      </c>
      <c r="DC40" s="112">
        <v>64.58</v>
      </c>
      <c r="DD40" s="112">
        <v>65.430000000000007</v>
      </c>
      <c r="DE40" s="112">
        <v>66.28</v>
      </c>
      <c r="DF40" s="112">
        <v>67.12</v>
      </c>
      <c r="DG40" s="112">
        <v>67.97</v>
      </c>
      <c r="DH40" s="112">
        <v>68.819999999999993</v>
      </c>
      <c r="DI40" s="112">
        <v>69.67</v>
      </c>
      <c r="DJ40" s="112">
        <v>70.52</v>
      </c>
      <c r="DK40" s="112">
        <v>71.37</v>
      </c>
      <c r="DL40" s="112">
        <v>72.209999999999994</v>
      </c>
      <c r="DM40" s="112">
        <v>73.06</v>
      </c>
      <c r="DN40" s="112">
        <v>73.91</v>
      </c>
      <c r="DO40" s="112">
        <v>74.760000000000005</v>
      </c>
      <c r="DP40" s="112">
        <v>75.61</v>
      </c>
      <c r="DQ40" s="112">
        <v>76.45</v>
      </c>
      <c r="DR40" s="112"/>
      <c r="DS40" s="112"/>
      <c r="DT40" s="112"/>
      <c r="DU40" s="112"/>
      <c r="DV40" s="112"/>
      <c r="DW40" s="112"/>
    </row>
    <row r="41" spans="2:127" ht="18" customHeight="1">
      <c r="B41" s="80">
        <f t="shared" si="4"/>
        <v>34</v>
      </c>
      <c r="C41" s="164" t="str">
        <f t="shared" si="5"/>
        <v>86.06</v>
      </c>
      <c r="D41" s="82">
        <f t="shared" si="3"/>
        <v>120.48</v>
      </c>
      <c r="E41" s="165"/>
      <c r="F41" s="164" t="str">
        <f t="shared" si="6"/>
        <v>53.5</v>
      </c>
      <c r="G41" s="82">
        <f t="shared" si="2"/>
        <v>74.900000000000006</v>
      </c>
      <c r="H41" s="83"/>
      <c r="I41" s="120">
        <v>34</v>
      </c>
      <c r="J41" s="105">
        <v>67.5</v>
      </c>
      <c r="K41" s="105">
        <v>68.73</v>
      </c>
      <c r="L41" s="105">
        <v>69.97</v>
      </c>
      <c r="M41" s="105">
        <v>71.209999999999994</v>
      </c>
      <c r="N41" s="105">
        <v>72.45</v>
      </c>
      <c r="O41" s="106">
        <v>73.680000000000007</v>
      </c>
      <c r="P41" s="106">
        <v>74.92</v>
      </c>
      <c r="Q41" s="106">
        <v>76.16</v>
      </c>
      <c r="R41" s="107">
        <v>77.400000000000006</v>
      </c>
      <c r="S41" s="108">
        <v>78.63</v>
      </c>
      <c r="T41" s="108">
        <v>79.87</v>
      </c>
      <c r="U41" s="107">
        <v>81.11</v>
      </c>
      <c r="V41" s="107">
        <v>82.35</v>
      </c>
      <c r="W41" s="107">
        <v>83.58</v>
      </c>
      <c r="X41" s="109">
        <v>84.82</v>
      </c>
      <c r="Y41" s="110">
        <v>86.06</v>
      </c>
      <c r="Z41" s="111">
        <v>87.3</v>
      </c>
      <c r="AA41" s="111">
        <v>88.53</v>
      </c>
      <c r="AB41" s="111">
        <v>89.77</v>
      </c>
      <c r="AC41" s="111">
        <v>91.01</v>
      </c>
      <c r="AD41" s="111">
        <v>92.25</v>
      </c>
      <c r="AE41" s="95">
        <v>75.849999999999994</v>
      </c>
      <c r="AF41" s="95">
        <v>77.08</v>
      </c>
      <c r="AG41" s="95">
        <v>78.319999999999993</v>
      </c>
      <c r="AH41" s="95">
        <v>79.56</v>
      </c>
      <c r="AI41" s="113">
        <v>80.8</v>
      </c>
      <c r="AJ41" s="113">
        <v>82.03</v>
      </c>
      <c r="AK41" s="113">
        <v>83.27</v>
      </c>
      <c r="AL41" s="113">
        <v>84.51</v>
      </c>
      <c r="AM41" s="113">
        <v>85.75</v>
      </c>
      <c r="AN41" s="114">
        <v>86.98</v>
      </c>
      <c r="AO41" s="35">
        <v>88.22</v>
      </c>
      <c r="AP41" s="112">
        <v>89.46</v>
      </c>
      <c r="AQ41" s="112">
        <v>90.7</v>
      </c>
      <c r="AR41" s="112">
        <v>91.94</v>
      </c>
      <c r="AS41" s="95">
        <v>93.17</v>
      </c>
      <c r="AT41" s="112">
        <v>94.41</v>
      </c>
      <c r="AU41" s="95">
        <v>95.65</v>
      </c>
      <c r="AV41" s="95">
        <v>96.89</v>
      </c>
      <c r="AW41" s="95">
        <v>98.12</v>
      </c>
      <c r="AX41" s="95">
        <v>99.36</v>
      </c>
      <c r="AY41" s="95">
        <v>100.6</v>
      </c>
      <c r="AZ41" s="95">
        <v>101.84</v>
      </c>
      <c r="BA41" s="112">
        <v>103.07</v>
      </c>
      <c r="BB41" s="95">
        <v>104.31</v>
      </c>
      <c r="BC41" s="112">
        <v>105.55</v>
      </c>
      <c r="BD41" s="95">
        <v>106.79</v>
      </c>
      <c r="BE41" s="95">
        <v>108.02</v>
      </c>
      <c r="BF41" s="95">
        <v>109.26</v>
      </c>
      <c r="BG41" s="95">
        <v>110.5</v>
      </c>
      <c r="BH41" s="95">
        <v>111.74</v>
      </c>
      <c r="BI41" s="95">
        <v>112.97</v>
      </c>
      <c r="BJ41" s="95">
        <v>114.21</v>
      </c>
      <c r="BK41" s="95">
        <v>115.45</v>
      </c>
      <c r="BL41" s="95">
        <v>116.69</v>
      </c>
      <c r="BM41" s="95"/>
      <c r="BN41" s="115">
        <v>34</v>
      </c>
      <c r="BO41" s="105">
        <v>40.39</v>
      </c>
      <c r="BP41" s="105">
        <v>41.26</v>
      </c>
      <c r="BQ41" s="105">
        <v>42.14</v>
      </c>
      <c r="BR41" s="105">
        <v>43.01</v>
      </c>
      <c r="BS41" s="105">
        <v>43.88</v>
      </c>
      <c r="BT41" s="106">
        <v>44.76</v>
      </c>
      <c r="BU41" s="106">
        <v>45.63</v>
      </c>
      <c r="BV41" s="106">
        <v>46.51</v>
      </c>
      <c r="BW41" s="107">
        <v>47.38</v>
      </c>
      <c r="BX41" s="108">
        <v>48.25</v>
      </c>
      <c r="BY41" s="108">
        <v>49.13</v>
      </c>
      <c r="BZ41" s="107">
        <v>50</v>
      </c>
      <c r="CA41" s="107">
        <v>50.87</v>
      </c>
      <c r="CB41" s="116">
        <v>51.75</v>
      </c>
      <c r="CC41" s="109">
        <v>52.62</v>
      </c>
      <c r="CD41" s="110">
        <v>53.5</v>
      </c>
      <c r="CE41" s="111">
        <v>54.37</v>
      </c>
      <c r="CF41" s="111">
        <v>55.24</v>
      </c>
      <c r="CG41" s="111">
        <v>56.12</v>
      </c>
      <c r="CH41" s="111">
        <v>56.99</v>
      </c>
      <c r="CI41" s="111">
        <v>57.86</v>
      </c>
      <c r="CJ41" s="112">
        <v>49.92</v>
      </c>
      <c r="CK41" s="112">
        <v>50.8</v>
      </c>
      <c r="CL41" s="112">
        <v>51.67</v>
      </c>
      <c r="CM41" s="112">
        <v>52.54</v>
      </c>
      <c r="CN41" s="117">
        <v>53.42</v>
      </c>
      <c r="CO41" s="118">
        <v>54.29</v>
      </c>
      <c r="CP41" s="113">
        <v>55.17</v>
      </c>
      <c r="CQ41" s="113">
        <v>56.04</v>
      </c>
      <c r="CR41" s="119">
        <v>56.91</v>
      </c>
      <c r="CS41" s="112">
        <v>57.79</v>
      </c>
      <c r="CT41" s="112">
        <v>58.66</v>
      </c>
      <c r="CU41" s="112">
        <v>59.53</v>
      </c>
      <c r="CV41" s="112">
        <v>60.41</v>
      </c>
      <c r="CW41" s="112">
        <v>61.28</v>
      </c>
      <c r="CX41" s="112">
        <v>62.16</v>
      </c>
      <c r="CY41" s="112">
        <v>63.03</v>
      </c>
      <c r="CZ41" s="112">
        <v>63.9</v>
      </c>
      <c r="DA41" s="112">
        <v>64.78</v>
      </c>
      <c r="DB41" s="112">
        <v>65.650000000000006</v>
      </c>
      <c r="DC41" s="112">
        <v>66.53</v>
      </c>
      <c r="DD41" s="112">
        <v>67.400000000000006</v>
      </c>
      <c r="DE41" s="112">
        <v>68.27</v>
      </c>
      <c r="DF41" s="112">
        <v>69.150000000000006</v>
      </c>
      <c r="DG41" s="112">
        <v>70.02</v>
      </c>
      <c r="DH41" s="112">
        <v>70.89</v>
      </c>
      <c r="DI41" s="112">
        <v>71.77</v>
      </c>
      <c r="DJ41" s="112">
        <v>72.64</v>
      </c>
      <c r="DK41" s="112">
        <v>73.52</v>
      </c>
      <c r="DL41" s="112">
        <v>74.39</v>
      </c>
      <c r="DM41" s="112">
        <v>75.260000000000005</v>
      </c>
      <c r="DN41" s="112">
        <v>76.14</v>
      </c>
      <c r="DO41" s="112">
        <v>77.010000000000005</v>
      </c>
      <c r="DP41" s="112">
        <v>77.88</v>
      </c>
      <c r="DQ41" s="112">
        <v>78.760000000000005</v>
      </c>
      <c r="DR41" s="112"/>
      <c r="DS41" s="112"/>
      <c r="DT41" s="112"/>
      <c r="DU41" s="112"/>
      <c r="DV41" s="112"/>
      <c r="DW41" s="112"/>
    </row>
    <row r="42" spans="2:127" ht="18" customHeight="1">
      <c r="B42" s="103">
        <f t="shared" si="4"/>
        <v>35</v>
      </c>
      <c r="C42" s="81" t="str">
        <f t="shared" si="5"/>
        <v>88.54</v>
      </c>
      <c r="D42" s="85">
        <f t="shared" si="3"/>
        <v>123.96</v>
      </c>
      <c r="E42" s="83"/>
      <c r="F42" s="81" t="str">
        <f t="shared" si="6"/>
        <v>55.05</v>
      </c>
      <c r="G42" s="85">
        <f t="shared" si="2"/>
        <v>77.069999999999993</v>
      </c>
      <c r="H42" s="83"/>
      <c r="I42" s="120">
        <v>35</v>
      </c>
      <c r="J42" s="105">
        <v>69.430000000000007</v>
      </c>
      <c r="K42" s="105">
        <v>70.7</v>
      </c>
      <c r="L42" s="105">
        <v>71.98</v>
      </c>
      <c r="M42" s="105">
        <v>73.25</v>
      </c>
      <c r="N42" s="105">
        <v>74.52</v>
      </c>
      <c r="O42" s="106">
        <v>75.8</v>
      </c>
      <c r="P42" s="106">
        <v>77.069999999999993</v>
      </c>
      <c r="Q42" s="106">
        <v>78.349999999999994</v>
      </c>
      <c r="R42" s="107">
        <v>79.62</v>
      </c>
      <c r="S42" s="108">
        <v>80.89</v>
      </c>
      <c r="T42" s="108">
        <v>82.17</v>
      </c>
      <c r="U42" s="107">
        <v>83.44</v>
      </c>
      <c r="V42" s="107">
        <v>84.72</v>
      </c>
      <c r="W42" s="107">
        <v>85.99</v>
      </c>
      <c r="X42" s="109">
        <v>87.26</v>
      </c>
      <c r="Y42" s="110">
        <v>88.54</v>
      </c>
      <c r="Z42" s="111">
        <v>89.81</v>
      </c>
      <c r="AA42" s="111">
        <v>91.09</v>
      </c>
      <c r="AB42" s="111">
        <v>92.36</v>
      </c>
      <c r="AC42" s="111">
        <v>93.63</v>
      </c>
      <c r="AD42" s="111">
        <v>94.91</v>
      </c>
      <c r="AE42" s="112">
        <v>78.05</v>
      </c>
      <c r="AF42" s="112">
        <v>79.319999999999993</v>
      </c>
      <c r="AG42" s="112">
        <v>80.59</v>
      </c>
      <c r="AH42" s="112">
        <v>81.87</v>
      </c>
      <c r="AI42" s="113">
        <v>83.14</v>
      </c>
      <c r="AJ42" s="113">
        <v>84.42</v>
      </c>
      <c r="AK42" s="113">
        <v>85.69</v>
      </c>
      <c r="AL42" s="113">
        <v>86.96</v>
      </c>
      <c r="AM42" s="113">
        <v>88.24</v>
      </c>
      <c r="AN42" s="114">
        <v>89.51</v>
      </c>
      <c r="AO42" s="112">
        <v>90.79</v>
      </c>
      <c r="AP42" s="112">
        <v>92.06</v>
      </c>
      <c r="AQ42" s="95">
        <v>93.33</v>
      </c>
      <c r="AR42" s="112">
        <v>94.61</v>
      </c>
      <c r="AS42" s="112">
        <v>95.88</v>
      </c>
      <c r="AT42" s="112">
        <v>97.16</v>
      </c>
      <c r="AU42" s="112">
        <v>98.43</v>
      </c>
      <c r="AV42" s="112">
        <v>99.7</v>
      </c>
      <c r="AW42" s="112">
        <v>100.98</v>
      </c>
      <c r="AX42" s="112">
        <v>102.25</v>
      </c>
      <c r="AY42" s="112">
        <v>103.53</v>
      </c>
      <c r="AZ42" s="112">
        <v>104.8</v>
      </c>
      <c r="BA42" s="112">
        <v>106.07</v>
      </c>
      <c r="BB42" s="112">
        <v>107.35</v>
      </c>
      <c r="BC42" s="112">
        <v>108.62</v>
      </c>
      <c r="BD42" s="112">
        <v>109.9</v>
      </c>
      <c r="BE42" s="112">
        <v>111.17</v>
      </c>
      <c r="BF42" s="112">
        <v>112.44</v>
      </c>
      <c r="BG42" s="112">
        <v>113.72</v>
      </c>
      <c r="BH42" s="112">
        <v>114.99</v>
      </c>
      <c r="BI42" s="112">
        <v>116.27</v>
      </c>
      <c r="BJ42" s="112">
        <v>117.54</v>
      </c>
      <c r="BK42" s="112">
        <v>118.81</v>
      </c>
      <c r="BL42" s="112">
        <v>120.09</v>
      </c>
      <c r="BM42" s="112"/>
      <c r="BN42" s="115">
        <v>35</v>
      </c>
      <c r="BO42" s="105">
        <v>41.56</v>
      </c>
      <c r="BP42" s="105">
        <v>42.46</v>
      </c>
      <c r="BQ42" s="105">
        <v>43.36</v>
      </c>
      <c r="BR42" s="105">
        <v>44.26</v>
      </c>
      <c r="BS42" s="105">
        <v>45.15</v>
      </c>
      <c r="BT42" s="106">
        <v>46.05</v>
      </c>
      <c r="BU42" s="106">
        <v>46.95</v>
      </c>
      <c r="BV42" s="106">
        <v>47.85</v>
      </c>
      <c r="BW42" s="107">
        <v>48.75</v>
      </c>
      <c r="BX42" s="108">
        <v>49.65</v>
      </c>
      <c r="BY42" s="108">
        <v>50.55</v>
      </c>
      <c r="BZ42" s="107">
        <v>51.45</v>
      </c>
      <c r="CA42" s="107">
        <v>52.35</v>
      </c>
      <c r="CB42" s="116">
        <v>53.25</v>
      </c>
      <c r="CC42" s="109">
        <v>54.15</v>
      </c>
      <c r="CD42" s="110">
        <v>55.05</v>
      </c>
      <c r="CE42" s="111">
        <v>55.95</v>
      </c>
      <c r="CF42" s="111">
        <v>56.85</v>
      </c>
      <c r="CG42" s="111">
        <v>57.75</v>
      </c>
      <c r="CH42" s="111">
        <v>58.65</v>
      </c>
      <c r="CI42" s="111">
        <v>59.55</v>
      </c>
      <c r="CJ42" s="112">
        <v>51.38</v>
      </c>
      <c r="CK42" s="112">
        <v>52.28</v>
      </c>
      <c r="CL42" s="112">
        <v>53.18</v>
      </c>
      <c r="CM42" s="112">
        <v>54.08</v>
      </c>
      <c r="CN42" s="117">
        <v>54.98</v>
      </c>
      <c r="CO42" s="118">
        <v>55.88</v>
      </c>
      <c r="CP42" s="113">
        <v>56.78</v>
      </c>
      <c r="CQ42" s="113">
        <v>57.68</v>
      </c>
      <c r="CR42" s="119">
        <v>58.58</v>
      </c>
      <c r="CS42" s="112">
        <v>59.47</v>
      </c>
      <c r="CT42" s="112">
        <v>60.37</v>
      </c>
      <c r="CU42" s="112">
        <v>61.27</v>
      </c>
      <c r="CV42" s="112">
        <v>62.17</v>
      </c>
      <c r="CW42" s="112">
        <v>63.07</v>
      </c>
      <c r="CX42" s="112">
        <v>63.97</v>
      </c>
      <c r="CY42" s="112">
        <v>64.87</v>
      </c>
      <c r="CZ42" s="112">
        <v>65.77</v>
      </c>
      <c r="DA42" s="112">
        <v>66.67</v>
      </c>
      <c r="DB42" s="112">
        <v>67.569999999999993</v>
      </c>
      <c r="DC42" s="112">
        <v>68.47</v>
      </c>
      <c r="DD42" s="112">
        <v>69.37</v>
      </c>
      <c r="DE42" s="112">
        <v>70.27</v>
      </c>
      <c r="DF42" s="112">
        <v>71.17</v>
      </c>
      <c r="DG42" s="112">
        <v>72.069999999999993</v>
      </c>
      <c r="DH42" s="112">
        <v>72.97</v>
      </c>
      <c r="DI42" s="112">
        <v>73.87</v>
      </c>
      <c r="DJ42" s="112">
        <v>74.77</v>
      </c>
      <c r="DK42" s="112">
        <v>75.67</v>
      </c>
      <c r="DL42" s="112">
        <v>76.569999999999993</v>
      </c>
      <c r="DM42" s="112">
        <v>77.459999999999994</v>
      </c>
      <c r="DN42" s="112">
        <v>78.36</v>
      </c>
      <c r="DO42" s="112">
        <v>79.260000000000005</v>
      </c>
      <c r="DP42" s="112">
        <v>80.16</v>
      </c>
      <c r="DQ42" s="112">
        <v>81.06</v>
      </c>
      <c r="DR42" s="112"/>
      <c r="DS42" s="112"/>
      <c r="DT42" s="112"/>
      <c r="DU42" s="112"/>
      <c r="DV42" s="112"/>
      <c r="DW42" s="112"/>
    </row>
    <row r="43" spans="2:127" ht="18" customHeight="1">
      <c r="B43" s="103">
        <f t="shared" si="4"/>
        <v>36</v>
      </c>
      <c r="C43" s="81" t="str">
        <f t="shared" si="5"/>
        <v>91.04</v>
      </c>
      <c r="D43" s="85">
        <f t="shared" si="3"/>
        <v>127.46</v>
      </c>
      <c r="E43" s="83"/>
      <c r="F43" s="81" t="str">
        <f t="shared" si="6"/>
        <v>56.61</v>
      </c>
      <c r="G43" s="85">
        <f t="shared" si="2"/>
        <v>79.25</v>
      </c>
      <c r="H43" s="83"/>
      <c r="I43" s="120">
        <v>36</v>
      </c>
      <c r="J43" s="105">
        <v>71.38</v>
      </c>
      <c r="K43" s="105">
        <v>72.69</v>
      </c>
      <c r="L43" s="105">
        <v>74</v>
      </c>
      <c r="M43" s="105">
        <v>75.31</v>
      </c>
      <c r="N43" s="105">
        <v>76.62</v>
      </c>
      <c r="O43" s="106">
        <v>77.930000000000007</v>
      </c>
      <c r="P43" s="106">
        <v>79.25</v>
      </c>
      <c r="Q43" s="106">
        <v>80.56</v>
      </c>
      <c r="R43" s="107">
        <v>81.87</v>
      </c>
      <c r="S43" s="108">
        <v>83.18</v>
      </c>
      <c r="T43" s="108">
        <v>84.49</v>
      </c>
      <c r="U43" s="107">
        <v>85.8</v>
      </c>
      <c r="V43" s="107">
        <v>87.11</v>
      </c>
      <c r="W43" s="107">
        <v>88.42</v>
      </c>
      <c r="X43" s="109">
        <v>89.73</v>
      </c>
      <c r="Y43" s="110">
        <v>91.04</v>
      </c>
      <c r="Z43" s="111">
        <v>92.35</v>
      </c>
      <c r="AA43" s="111">
        <v>93.66</v>
      </c>
      <c r="AB43" s="111">
        <v>94.97</v>
      </c>
      <c r="AC43" s="111">
        <v>96.28</v>
      </c>
      <c r="AD43" s="111">
        <v>97.59</v>
      </c>
      <c r="AE43" s="112">
        <v>80.260000000000005</v>
      </c>
      <c r="AF43" s="112">
        <v>81.569999999999993</v>
      </c>
      <c r="AG43" s="112">
        <v>82.88</v>
      </c>
      <c r="AH43" s="112">
        <v>84.19</v>
      </c>
      <c r="AI43" s="113">
        <v>85.5</v>
      </c>
      <c r="AJ43" s="113">
        <v>86.81</v>
      </c>
      <c r="AK43" s="113">
        <v>88.12</v>
      </c>
      <c r="AL43" s="113">
        <v>89.43</v>
      </c>
      <c r="AM43" s="113">
        <v>90.74</v>
      </c>
      <c r="AN43" s="114">
        <v>92.05</v>
      </c>
      <c r="AO43" s="112">
        <v>93.36</v>
      </c>
      <c r="AP43" s="112">
        <v>94.67</v>
      </c>
      <c r="AQ43" s="112">
        <v>95.98</v>
      </c>
      <c r="AR43" s="112">
        <v>97.29</v>
      </c>
      <c r="AS43" s="112">
        <v>98.61</v>
      </c>
      <c r="AT43" s="112">
        <v>99.92</v>
      </c>
      <c r="AU43" s="112">
        <v>101.23</v>
      </c>
      <c r="AV43" s="112">
        <v>102.54</v>
      </c>
      <c r="AW43" s="112">
        <v>103.85</v>
      </c>
      <c r="AX43" s="112">
        <v>105.16</v>
      </c>
      <c r="AY43" s="112">
        <v>106.47</v>
      </c>
      <c r="AZ43" s="112">
        <v>107.78</v>
      </c>
      <c r="BA43" s="95">
        <v>109.09</v>
      </c>
      <c r="BB43" s="112">
        <v>110.4</v>
      </c>
      <c r="BC43" s="95">
        <v>111.71</v>
      </c>
      <c r="BD43" s="112">
        <v>113.02</v>
      </c>
      <c r="BE43" s="112">
        <v>114.33</v>
      </c>
      <c r="BF43" s="112">
        <v>115.64</v>
      </c>
      <c r="BG43" s="112">
        <v>116.95</v>
      </c>
      <c r="BH43" s="112">
        <v>118.26</v>
      </c>
      <c r="BI43" s="112">
        <v>119.57</v>
      </c>
      <c r="BJ43" s="112">
        <v>120.88</v>
      </c>
      <c r="BK43" s="112">
        <v>122.19</v>
      </c>
      <c r="BL43" s="112">
        <v>123.5</v>
      </c>
      <c r="BM43" s="112"/>
      <c r="BN43" s="115">
        <v>36</v>
      </c>
      <c r="BO43" s="105">
        <v>42.73</v>
      </c>
      <c r="BP43" s="105">
        <v>43.66</v>
      </c>
      <c r="BQ43" s="105">
        <v>44.58</v>
      </c>
      <c r="BR43" s="105">
        <v>45.51</v>
      </c>
      <c r="BS43" s="105">
        <v>46.43</v>
      </c>
      <c r="BT43" s="106">
        <v>47.36</v>
      </c>
      <c r="BU43" s="106">
        <v>48.28</v>
      </c>
      <c r="BV43" s="106">
        <v>49.21</v>
      </c>
      <c r="BW43" s="107">
        <v>50.13</v>
      </c>
      <c r="BX43" s="108">
        <v>51.06</v>
      </c>
      <c r="BY43" s="108">
        <v>51.98</v>
      </c>
      <c r="BZ43" s="107">
        <v>52.91</v>
      </c>
      <c r="CA43" s="107">
        <v>53.83</v>
      </c>
      <c r="CB43" s="116">
        <v>54.76</v>
      </c>
      <c r="CC43" s="109">
        <v>55.68</v>
      </c>
      <c r="CD43" s="110">
        <v>56.61</v>
      </c>
      <c r="CE43" s="111">
        <v>57.53</v>
      </c>
      <c r="CF43" s="111">
        <v>58.46</v>
      </c>
      <c r="CG43" s="111">
        <v>59.38</v>
      </c>
      <c r="CH43" s="111">
        <v>60.31</v>
      </c>
      <c r="CI43" s="111">
        <v>61.23</v>
      </c>
      <c r="CJ43" s="112">
        <v>52.84</v>
      </c>
      <c r="CK43" s="112">
        <v>53.76</v>
      </c>
      <c r="CL43" s="112">
        <v>54.69</v>
      </c>
      <c r="CM43" s="112">
        <v>55.61</v>
      </c>
      <c r="CN43" s="117">
        <v>56.54</v>
      </c>
      <c r="CO43" s="118">
        <v>57.46</v>
      </c>
      <c r="CP43" s="113">
        <v>58.39</v>
      </c>
      <c r="CQ43" s="113">
        <v>59.32</v>
      </c>
      <c r="CR43" s="119">
        <v>60.24</v>
      </c>
      <c r="CS43" s="112">
        <v>61.17</v>
      </c>
      <c r="CT43" s="112">
        <v>62.09</v>
      </c>
      <c r="CU43" s="112">
        <v>63.02</v>
      </c>
      <c r="CV43" s="112">
        <v>63.94</v>
      </c>
      <c r="CW43" s="112">
        <v>64.87</v>
      </c>
      <c r="CX43" s="112">
        <v>65.790000000000006</v>
      </c>
      <c r="CY43" s="112">
        <v>66.72</v>
      </c>
      <c r="CZ43" s="112">
        <v>67.64</v>
      </c>
      <c r="DA43" s="112">
        <v>68.569999999999993</v>
      </c>
      <c r="DB43" s="112">
        <v>69.489999999999995</v>
      </c>
      <c r="DC43" s="112">
        <v>70.42</v>
      </c>
      <c r="DD43" s="112">
        <v>71.34</v>
      </c>
      <c r="DE43" s="112">
        <v>72.27</v>
      </c>
      <c r="DF43" s="112">
        <v>73.19</v>
      </c>
      <c r="DG43" s="112">
        <v>74.12</v>
      </c>
      <c r="DH43" s="112">
        <v>75.040000000000006</v>
      </c>
      <c r="DI43" s="112">
        <v>75.97</v>
      </c>
      <c r="DJ43" s="112">
        <v>76.89</v>
      </c>
      <c r="DK43" s="112">
        <v>77.819999999999993</v>
      </c>
      <c r="DL43" s="112">
        <v>78.739999999999995</v>
      </c>
      <c r="DM43" s="112">
        <v>79.67</v>
      </c>
      <c r="DN43" s="112">
        <v>80.59</v>
      </c>
      <c r="DO43" s="112">
        <v>81.52</v>
      </c>
      <c r="DP43" s="112">
        <v>82.45</v>
      </c>
      <c r="DQ43" s="112">
        <v>83.37</v>
      </c>
      <c r="DR43" s="112"/>
      <c r="DS43" s="112"/>
      <c r="DT43" s="112"/>
      <c r="DU43" s="112"/>
      <c r="DV43" s="112"/>
      <c r="DW43" s="112"/>
    </row>
    <row r="44" spans="2:127" ht="18" customHeight="1">
      <c r="B44" s="103">
        <f t="shared" si="4"/>
        <v>37</v>
      </c>
      <c r="C44" s="81" t="str">
        <f t="shared" si="5"/>
        <v>93.54</v>
      </c>
      <c r="D44" s="85">
        <f t="shared" si="3"/>
        <v>130.96</v>
      </c>
      <c r="E44" s="83"/>
      <c r="F44" s="81" t="str">
        <f t="shared" si="6"/>
        <v>58.16</v>
      </c>
      <c r="G44" s="85">
        <f t="shared" si="2"/>
        <v>81.42</v>
      </c>
      <c r="H44" s="83"/>
      <c r="I44" s="120">
        <v>37</v>
      </c>
      <c r="J44" s="105">
        <v>73.34</v>
      </c>
      <c r="K44" s="105">
        <v>74.680000000000007</v>
      </c>
      <c r="L44" s="105">
        <v>76.03</v>
      </c>
      <c r="M44" s="105">
        <v>77.38</v>
      </c>
      <c r="N44" s="105">
        <v>78.72</v>
      </c>
      <c r="O44" s="106">
        <v>80.069999999999993</v>
      </c>
      <c r="P44" s="106">
        <v>81.42</v>
      </c>
      <c r="Q44" s="106">
        <v>82.77</v>
      </c>
      <c r="R44" s="107">
        <v>84.11</v>
      </c>
      <c r="S44" s="108">
        <v>85.46</v>
      </c>
      <c r="T44" s="108">
        <v>86.81</v>
      </c>
      <c r="U44" s="107">
        <v>88.15</v>
      </c>
      <c r="V44" s="107">
        <v>89.5</v>
      </c>
      <c r="W44" s="107">
        <v>90.85</v>
      </c>
      <c r="X44" s="109">
        <v>92.19</v>
      </c>
      <c r="Y44" s="110">
        <v>93.54</v>
      </c>
      <c r="Z44" s="111">
        <v>94.89</v>
      </c>
      <c r="AA44" s="111">
        <v>96.23</v>
      </c>
      <c r="AB44" s="111">
        <v>97.58</v>
      </c>
      <c r="AC44" s="111">
        <v>98.93</v>
      </c>
      <c r="AD44" s="111">
        <v>100.27</v>
      </c>
      <c r="AE44" s="95">
        <v>82.47</v>
      </c>
      <c r="AF44" s="95">
        <v>83.82</v>
      </c>
      <c r="AG44" s="95">
        <v>85.17</v>
      </c>
      <c r="AH44" s="95">
        <v>86.51</v>
      </c>
      <c r="AI44" s="113">
        <v>87.86</v>
      </c>
      <c r="AJ44" s="113">
        <v>89.21</v>
      </c>
      <c r="AK44" s="113">
        <v>90.55</v>
      </c>
      <c r="AL44" s="113">
        <v>91.9</v>
      </c>
      <c r="AM44" s="113">
        <v>93.25</v>
      </c>
      <c r="AN44" s="114">
        <v>94.59</v>
      </c>
      <c r="AO44" s="112">
        <v>95.94</v>
      </c>
      <c r="AP44" s="112">
        <v>97.29</v>
      </c>
      <c r="AQ44" s="95">
        <v>98.63</v>
      </c>
      <c r="AR44" s="112">
        <v>99.98</v>
      </c>
      <c r="AS44" s="95">
        <v>101.33</v>
      </c>
      <c r="AT44" s="112">
        <v>102.67</v>
      </c>
      <c r="AU44" s="95">
        <v>104.02</v>
      </c>
      <c r="AV44" s="95">
        <v>105.37</v>
      </c>
      <c r="AW44" s="95">
        <v>106.71</v>
      </c>
      <c r="AX44" s="95">
        <v>108.06</v>
      </c>
      <c r="AY44" s="95">
        <v>109.41</v>
      </c>
      <c r="AZ44" s="95">
        <v>110.76</v>
      </c>
      <c r="BA44" s="112">
        <v>112.1</v>
      </c>
      <c r="BB44" s="95">
        <v>113.45</v>
      </c>
      <c r="BC44" s="112">
        <v>114.8</v>
      </c>
      <c r="BD44" s="95">
        <v>116.14</v>
      </c>
      <c r="BE44" s="95">
        <v>117.49</v>
      </c>
      <c r="BF44" s="95">
        <v>118.84</v>
      </c>
      <c r="BG44" s="95">
        <v>120.18</v>
      </c>
      <c r="BH44" s="95">
        <v>121.53</v>
      </c>
      <c r="BI44" s="95">
        <v>122.88</v>
      </c>
      <c r="BJ44" s="95">
        <v>124.22</v>
      </c>
      <c r="BK44" s="95">
        <v>125.57</v>
      </c>
      <c r="BL44" s="95">
        <v>129.91999999999999</v>
      </c>
      <c r="BM44" s="95"/>
      <c r="BN44" s="115">
        <v>37</v>
      </c>
      <c r="BO44" s="105">
        <v>43.9</v>
      </c>
      <c r="BP44" s="105">
        <v>44.85</v>
      </c>
      <c r="BQ44" s="105">
        <v>45.8</v>
      </c>
      <c r="BR44" s="105">
        <v>46.75</v>
      </c>
      <c r="BS44" s="105">
        <v>47.7</v>
      </c>
      <c r="BT44" s="106">
        <v>48.65</v>
      </c>
      <c r="BU44" s="106">
        <v>49.6</v>
      </c>
      <c r="BV44" s="106">
        <v>50.55</v>
      </c>
      <c r="BW44" s="107">
        <v>51.5</v>
      </c>
      <c r="BX44" s="108">
        <v>52.45</v>
      </c>
      <c r="BY44" s="108">
        <v>53.41</v>
      </c>
      <c r="BZ44" s="107">
        <v>54.36</v>
      </c>
      <c r="CA44" s="107">
        <v>55.31</v>
      </c>
      <c r="CB44" s="116">
        <v>56.26</v>
      </c>
      <c r="CC44" s="109">
        <v>57.21</v>
      </c>
      <c r="CD44" s="110">
        <v>58.16</v>
      </c>
      <c r="CE44" s="111">
        <v>59.11</v>
      </c>
      <c r="CF44" s="111">
        <v>60.06</v>
      </c>
      <c r="CG44" s="111">
        <v>61.01</v>
      </c>
      <c r="CH44" s="111">
        <v>61.96</v>
      </c>
      <c r="CI44" s="111">
        <v>62.91</v>
      </c>
      <c r="CJ44" s="112">
        <v>54.29</v>
      </c>
      <c r="CK44" s="112">
        <v>55.24</v>
      </c>
      <c r="CL44" s="112">
        <v>56.19</v>
      </c>
      <c r="CM44" s="112">
        <v>57.15</v>
      </c>
      <c r="CN44" s="117">
        <v>58.1</v>
      </c>
      <c r="CO44" s="118">
        <v>59.05</v>
      </c>
      <c r="CP44" s="113">
        <v>60</v>
      </c>
      <c r="CQ44" s="113">
        <v>60.95</v>
      </c>
      <c r="CR44" s="119">
        <v>61.9</v>
      </c>
      <c r="CS44" s="112">
        <v>62.85</v>
      </c>
      <c r="CT44" s="112">
        <v>63.8</v>
      </c>
      <c r="CU44" s="112">
        <v>64.75</v>
      </c>
      <c r="CV44" s="112">
        <v>65.7</v>
      </c>
      <c r="CW44" s="112">
        <v>66.650000000000006</v>
      </c>
      <c r="CX44" s="112">
        <v>67.61</v>
      </c>
      <c r="CY44" s="112">
        <v>68.56</v>
      </c>
      <c r="CZ44" s="112">
        <v>69.510000000000005</v>
      </c>
      <c r="DA44" s="112">
        <v>70.459999999999994</v>
      </c>
      <c r="DB44" s="112">
        <v>71.41</v>
      </c>
      <c r="DC44" s="112">
        <v>72.36</v>
      </c>
      <c r="DD44" s="112">
        <v>73.31</v>
      </c>
      <c r="DE44" s="112">
        <v>74.260000000000005</v>
      </c>
      <c r="DF44" s="112">
        <v>75.209999999999994</v>
      </c>
      <c r="DG44" s="112">
        <v>76.16</v>
      </c>
      <c r="DH44" s="112">
        <v>77.11</v>
      </c>
      <c r="DI44" s="112">
        <v>78.069999999999993</v>
      </c>
      <c r="DJ44" s="112">
        <v>79.02</v>
      </c>
      <c r="DK44" s="112">
        <v>79.97</v>
      </c>
      <c r="DL44" s="112">
        <v>80.92</v>
      </c>
      <c r="DM44" s="112">
        <v>81.87</v>
      </c>
      <c r="DN44" s="112">
        <v>82.82</v>
      </c>
      <c r="DO44" s="112">
        <v>83.77</v>
      </c>
      <c r="DP44" s="112">
        <v>84.72</v>
      </c>
      <c r="DQ44" s="112">
        <v>85.67</v>
      </c>
      <c r="DR44" s="112"/>
      <c r="DS44" s="112"/>
      <c r="DT44" s="112"/>
      <c r="DU44" s="112"/>
      <c r="DV44" s="112"/>
      <c r="DW44" s="112"/>
    </row>
    <row r="45" spans="2:127" ht="18" customHeight="1">
      <c r="B45" s="103">
        <f t="shared" si="4"/>
        <v>38</v>
      </c>
      <c r="C45" s="81" t="str">
        <f t="shared" si="5"/>
        <v>96.04</v>
      </c>
      <c r="D45" s="85">
        <f t="shared" si="3"/>
        <v>134.46</v>
      </c>
      <c r="E45" s="83"/>
      <c r="F45" s="81" t="str">
        <f t="shared" si="6"/>
        <v>59.72</v>
      </c>
      <c r="G45" s="85">
        <f t="shared" si="2"/>
        <v>83.61</v>
      </c>
      <c r="H45" s="83"/>
      <c r="I45" s="120">
        <v>38</v>
      </c>
      <c r="J45" s="105">
        <v>75.290000000000006</v>
      </c>
      <c r="K45" s="105">
        <v>76.67</v>
      </c>
      <c r="L45" s="105">
        <v>78.06</v>
      </c>
      <c r="M45" s="105">
        <v>79.44</v>
      </c>
      <c r="N45" s="105">
        <v>80.8</v>
      </c>
      <c r="O45" s="106">
        <v>82.21</v>
      </c>
      <c r="P45" s="106">
        <v>83.59</v>
      </c>
      <c r="Q45" s="106">
        <v>84.97</v>
      </c>
      <c r="R45" s="107">
        <v>86.35</v>
      </c>
      <c r="S45" s="108">
        <v>87.74</v>
      </c>
      <c r="T45" s="108">
        <v>89.12</v>
      </c>
      <c r="U45" s="107">
        <v>90.5</v>
      </c>
      <c r="V45" s="107">
        <v>91.89</v>
      </c>
      <c r="W45" s="107">
        <v>93.27</v>
      </c>
      <c r="X45" s="109">
        <v>94.65</v>
      </c>
      <c r="Y45" s="110">
        <v>96.04</v>
      </c>
      <c r="Z45" s="111">
        <v>97.42</v>
      </c>
      <c r="AA45" s="111">
        <v>98.8</v>
      </c>
      <c r="AB45" s="111">
        <v>100.19</v>
      </c>
      <c r="AC45" s="111">
        <v>101.57</v>
      </c>
      <c r="AD45" s="111">
        <v>102.95</v>
      </c>
      <c r="AE45" s="112">
        <v>84.68</v>
      </c>
      <c r="AF45" s="112">
        <v>86.07</v>
      </c>
      <c r="AG45" s="112">
        <v>87.45</v>
      </c>
      <c r="AH45" s="112">
        <v>88.83</v>
      </c>
      <c r="AI45" s="113">
        <v>90.22</v>
      </c>
      <c r="AJ45" s="113">
        <v>91.6</v>
      </c>
      <c r="AK45" s="113">
        <v>92.98</v>
      </c>
      <c r="AL45" s="113">
        <v>94.37</v>
      </c>
      <c r="AM45" s="113">
        <v>95.75</v>
      </c>
      <c r="AN45" s="114">
        <v>97.13</v>
      </c>
      <c r="AO45" s="112">
        <v>98.52</v>
      </c>
      <c r="AP45" s="112">
        <v>99.9</v>
      </c>
      <c r="AQ45" s="112">
        <v>101.28</v>
      </c>
      <c r="AR45" s="112">
        <v>102.67</v>
      </c>
      <c r="AS45" s="112">
        <v>104.05</v>
      </c>
      <c r="AT45" s="112">
        <v>105.43</v>
      </c>
      <c r="AU45" s="112">
        <v>106.82</v>
      </c>
      <c r="AV45" s="112">
        <v>108.2</v>
      </c>
      <c r="AW45" s="112">
        <v>109.58</v>
      </c>
      <c r="AX45" s="112">
        <v>110.96</v>
      </c>
      <c r="AY45" s="112">
        <v>112.35</v>
      </c>
      <c r="AZ45" s="112">
        <v>113.73</v>
      </c>
      <c r="BA45" s="112">
        <v>115.11</v>
      </c>
      <c r="BB45" s="112">
        <v>116.5</v>
      </c>
      <c r="BC45" s="112">
        <v>117.88</v>
      </c>
      <c r="BD45" s="112">
        <v>119.26</v>
      </c>
      <c r="BE45" s="112">
        <v>120.65</v>
      </c>
      <c r="BF45" s="112">
        <v>122.03</v>
      </c>
      <c r="BG45" s="112">
        <v>123.41</v>
      </c>
      <c r="BH45" s="112">
        <v>124.8</v>
      </c>
      <c r="BI45" s="112">
        <v>126.18</v>
      </c>
      <c r="BJ45" s="112">
        <v>127.56</v>
      </c>
      <c r="BK45" s="112">
        <v>128.94999999999999</v>
      </c>
      <c r="BL45" s="112">
        <v>130.33000000000001</v>
      </c>
      <c r="BM45" s="112"/>
      <c r="BN45" s="115">
        <v>38</v>
      </c>
      <c r="BO45" s="105">
        <v>45.07</v>
      </c>
      <c r="BP45" s="105">
        <v>46.04</v>
      </c>
      <c r="BQ45" s="105">
        <v>47.02</v>
      </c>
      <c r="BR45" s="105">
        <v>48</v>
      </c>
      <c r="BS45" s="105">
        <v>48.97</v>
      </c>
      <c r="BT45" s="106">
        <v>49.95</v>
      </c>
      <c r="BU45" s="106">
        <v>50.93</v>
      </c>
      <c r="BV45" s="106">
        <v>51.9</v>
      </c>
      <c r="BW45" s="107">
        <v>52.88</v>
      </c>
      <c r="BX45" s="108">
        <v>53.86</v>
      </c>
      <c r="BY45" s="108">
        <v>54.83</v>
      </c>
      <c r="BZ45" s="107">
        <v>55.81</v>
      </c>
      <c r="CA45" s="107">
        <v>56.79</v>
      </c>
      <c r="CB45" s="116">
        <v>57.76</v>
      </c>
      <c r="CC45" s="109">
        <v>58.74</v>
      </c>
      <c r="CD45" s="110">
        <v>59.72</v>
      </c>
      <c r="CE45" s="111">
        <v>60.69</v>
      </c>
      <c r="CF45" s="111">
        <v>61.67</v>
      </c>
      <c r="CG45" s="111">
        <v>62.65</v>
      </c>
      <c r="CH45" s="111">
        <v>63.62</v>
      </c>
      <c r="CI45" s="111">
        <v>64.599999999999994</v>
      </c>
      <c r="CJ45" s="112">
        <v>55.75</v>
      </c>
      <c r="CK45" s="112">
        <v>56.73</v>
      </c>
      <c r="CL45" s="112">
        <v>57.7</v>
      </c>
      <c r="CM45" s="112">
        <v>58.68</v>
      </c>
      <c r="CN45" s="117">
        <v>59.66</v>
      </c>
      <c r="CO45" s="118">
        <v>60.63</v>
      </c>
      <c r="CP45" s="113">
        <v>61.61</v>
      </c>
      <c r="CQ45" s="113">
        <v>62.59</v>
      </c>
      <c r="CR45" s="119">
        <v>63.56</v>
      </c>
      <c r="CS45" s="112">
        <v>64.540000000000006</v>
      </c>
      <c r="CT45" s="112">
        <v>65.52</v>
      </c>
      <c r="CU45" s="112">
        <v>66.489999999999995</v>
      </c>
      <c r="CV45" s="112">
        <v>67.47</v>
      </c>
      <c r="CW45" s="112">
        <v>68.45</v>
      </c>
      <c r="CX45" s="112">
        <v>69.42</v>
      </c>
      <c r="CY45" s="112">
        <v>70.400000000000006</v>
      </c>
      <c r="CZ45" s="112">
        <v>71.38</v>
      </c>
      <c r="DA45" s="112">
        <v>72.349999999999994</v>
      </c>
      <c r="DB45" s="112">
        <v>73.33</v>
      </c>
      <c r="DC45" s="112">
        <v>74.31</v>
      </c>
      <c r="DD45" s="112">
        <v>75.28</v>
      </c>
      <c r="DE45" s="112">
        <v>76.260000000000005</v>
      </c>
      <c r="DF45" s="112">
        <v>77.239999999999995</v>
      </c>
      <c r="DG45" s="112">
        <v>78.209999999999994</v>
      </c>
      <c r="DH45" s="112">
        <v>79.19</v>
      </c>
      <c r="DI45" s="112">
        <v>80.17</v>
      </c>
      <c r="DJ45" s="112">
        <v>81.14</v>
      </c>
      <c r="DK45" s="112">
        <v>82.12</v>
      </c>
      <c r="DL45" s="112">
        <v>83.1</v>
      </c>
      <c r="DM45" s="112">
        <v>84.07</v>
      </c>
      <c r="DN45" s="112">
        <v>85.05</v>
      </c>
      <c r="DO45" s="112">
        <v>86.03</v>
      </c>
      <c r="DP45" s="112">
        <v>87</v>
      </c>
      <c r="DQ45" s="112">
        <v>87.98</v>
      </c>
      <c r="DR45" s="112"/>
      <c r="DS45" s="112"/>
      <c r="DT45" s="112"/>
      <c r="DU45" s="112"/>
      <c r="DV45" s="112"/>
      <c r="DW45" s="112"/>
    </row>
    <row r="46" spans="2:127" ht="18" customHeight="1">
      <c r="B46" s="103">
        <f t="shared" si="4"/>
        <v>39</v>
      </c>
      <c r="C46" s="81" t="str">
        <f t="shared" si="5"/>
        <v>98.53</v>
      </c>
      <c r="D46" s="85">
        <f t="shared" si="3"/>
        <v>137.94</v>
      </c>
      <c r="E46" s="83"/>
      <c r="F46" s="81" t="str">
        <f t="shared" si="6"/>
        <v>61.28</v>
      </c>
      <c r="G46" s="85">
        <f t="shared" si="2"/>
        <v>85.79</v>
      </c>
      <c r="H46" s="83"/>
      <c r="I46" s="120">
        <v>39</v>
      </c>
      <c r="J46" s="105">
        <v>77.239999999999995</v>
      </c>
      <c r="K46" s="105">
        <v>78.66</v>
      </c>
      <c r="L46" s="105">
        <v>80.069999999999993</v>
      </c>
      <c r="M46" s="105">
        <v>81.489999999999995</v>
      </c>
      <c r="N46" s="105">
        <v>82.91</v>
      </c>
      <c r="O46" s="106">
        <v>84.33</v>
      </c>
      <c r="P46" s="106">
        <v>85.75</v>
      </c>
      <c r="Q46" s="106">
        <v>87.17</v>
      </c>
      <c r="R46" s="107">
        <v>88.59</v>
      </c>
      <c r="S46" s="108">
        <v>90.01</v>
      </c>
      <c r="T46" s="108">
        <v>91.43</v>
      </c>
      <c r="U46" s="107">
        <v>92.85</v>
      </c>
      <c r="V46" s="107">
        <v>94.27</v>
      </c>
      <c r="W46" s="107">
        <v>95.69</v>
      </c>
      <c r="X46" s="109">
        <v>97.11</v>
      </c>
      <c r="Y46" s="110">
        <v>98.53</v>
      </c>
      <c r="Z46" s="111">
        <v>99.95</v>
      </c>
      <c r="AA46" s="111">
        <v>101.37</v>
      </c>
      <c r="AB46" s="111">
        <v>102.79</v>
      </c>
      <c r="AC46" s="111">
        <v>104.21</v>
      </c>
      <c r="AD46" s="111">
        <v>105.63</v>
      </c>
      <c r="AE46" s="112">
        <v>86.89</v>
      </c>
      <c r="AF46" s="112">
        <v>88.31</v>
      </c>
      <c r="AG46" s="112">
        <v>89.73</v>
      </c>
      <c r="AH46" s="112">
        <v>91.15</v>
      </c>
      <c r="AI46" s="113">
        <v>92.57</v>
      </c>
      <c r="AJ46" s="113">
        <v>93.99</v>
      </c>
      <c r="AK46" s="113">
        <v>95.41</v>
      </c>
      <c r="AL46" s="113">
        <v>96.83</v>
      </c>
      <c r="AM46" s="113">
        <v>98.25</v>
      </c>
      <c r="AN46" s="114">
        <v>99.67</v>
      </c>
      <c r="AO46" s="112">
        <v>101.09</v>
      </c>
      <c r="AP46" s="112">
        <v>102.51</v>
      </c>
      <c r="AQ46" s="95">
        <v>103.93</v>
      </c>
      <c r="AR46" s="112">
        <v>105.35</v>
      </c>
      <c r="AS46" s="112">
        <v>106.77</v>
      </c>
      <c r="AT46" s="112">
        <v>108.19</v>
      </c>
      <c r="AU46" s="112">
        <v>109.61</v>
      </c>
      <c r="AV46" s="112">
        <v>111.03</v>
      </c>
      <c r="AW46" s="112">
        <v>112.44</v>
      </c>
      <c r="AX46" s="112">
        <v>113.86</v>
      </c>
      <c r="AY46" s="112">
        <v>115.28</v>
      </c>
      <c r="AZ46" s="112">
        <v>116.7</v>
      </c>
      <c r="BA46" s="95">
        <v>118.12</v>
      </c>
      <c r="BB46" s="112">
        <v>119.54</v>
      </c>
      <c r="BC46" s="95">
        <v>120.96</v>
      </c>
      <c r="BD46" s="112">
        <v>122.38</v>
      </c>
      <c r="BE46" s="112">
        <v>123.8</v>
      </c>
      <c r="BF46" s="112">
        <v>125.22</v>
      </c>
      <c r="BG46" s="112">
        <v>126.64</v>
      </c>
      <c r="BH46" s="112">
        <v>128.06</v>
      </c>
      <c r="BI46" s="112">
        <v>129.47999999999999</v>
      </c>
      <c r="BJ46" s="112">
        <v>130.9</v>
      </c>
      <c r="BK46" s="112">
        <v>132.32</v>
      </c>
      <c r="BL46" s="112">
        <v>133.74</v>
      </c>
      <c r="BM46" s="112"/>
      <c r="BN46" s="115">
        <v>39</v>
      </c>
      <c r="BO46" s="105">
        <v>46.24</v>
      </c>
      <c r="BP46" s="105">
        <v>47.25</v>
      </c>
      <c r="BQ46" s="105">
        <v>48.25</v>
      </c>
      <c r="BR46" s="105">
        <v>49.25</v>
      </c>
      <c r="BS46" s="105">
        <v>50.25</v>
      </c>
      <c r="BT46" s="106">
        <v>51.25</v>
      </c>
      <c r="BU46" s="106">
        <v>52.26</v>
      </c>
      <c r="BV46" s="106">
        <v>53.26</v>
      </c>
      <c r="BW46" s="107">
        <v>54.26</v>
      </c>
      <c r="BX46" s="108">
        <v>55.26</v>
      </c>
      <c r="BY46" s="108">
        <v>56.27</v>
      </c>
      <c r="BZ46" s="107">
        <v>57.27</v>
      </c>
      <c r="CA46" s="107">
        <v>58.27</v>
      </c>
      <c r="CB46" s="116">
        <v>59.27</v>
      </c>
      <c r="CC46" s="109">
        <v>60.28</v>
      </c>
      <c r="CD46" s="110">
        <v>61.28</v>
      </c>
      <c r="CE46" s="111">
        <v>62.28</v>
      </c>
      <c r="CF46" s="111">
        <v>63.28</v>
      </c>
      <c r="CG46" s="111">
        <v>64.28</v>
      </c>
      <c r="CH46" s="111">
        <v>65.290000000000006</v>
      </c>
      <c r="CI46" s="111">
        <v>66.290000000000006</v>
      </c>
      <c r="CJ46" s="112">
        <v>57.21</v>
      </c>
      <c r="CK46" s="112">
        <v>588.21</v>
      </c>
      <c r="CL46" s="112">
        <v>59.22</v>
      </c>
      <c r="CM46" s="112">
        <v>60.22</v>
      </c>
      <c r="CN46" s="117">
        <v>61.22</v>
      </c>
      <c r="CO46" s="118">
        <v>62.22</v>
      </c>
      <c r="CP46" s="113">
        <v>63.23</v>
      </c>
      <c r="CQ46" s="113">
        <v>64.23</v>
      </c>
      <c r="CR46" s="119">
        <v>65.23</v>
      </c>
      <c r="CS46" s="112">
        <v>66.23</v>
      </c>
      <c r="CT46" s="112">
        <v>67.23</v>
      </c>
      <c r="CU46" s="112">
        <v>68.239999999999995</v>
      </c>
      <c r="CV46" s="112">
        <v>69.239999999999995</v>
      </c>
      <c r="CW46" s="112">
        <v>70.239999999999995</v>
      </c>
      <c r="CX46" s="112">
        <v>71.239999999999995</v>
      </c>
      <c r="CY46" s="112">
        <v>72.25</v>
      </c>
      <c r="CZ46" s="112">
        <v>73.25</v>
      </c>
      <c r="DA46" s="112">
        <v>74.25</v>
      </c>
      <c r="DB46" s="112">
        <v>75.25</v>
      </c>
      <c r="DC46" s="112">
        <v>76.260000000000005</v>
      </c>
      <c r="DD46" s="112">
        <v>77.260000000000005</v>
      </c>
      <c r="DE46" s="112">
        <v>78.260000000000005</v>
      </c>
      <c r="DF46" s="112">
        <v>79.260000000000005</v>
      </c>
      <c r="DG46" s="112">
        <v>80.260000000000005</v>
      </c>
      <c r="DH46" s="112">
        <v>81.27</v>
      </c>
      <c r="DI46" s="112">
        <v>82.27</v>
      </c>
      <c r="DJ46" s="112">
        <v>83.27</v>
      </c>
      <c r="DK46" s="112">
        <v>84.27</v>
      </c>
      <c r="DL46" s="112">
        <v>85.28</v>
      </c>
      <c r="DM46" s="112">
        <v>86.28</v>
      </c>
      <c r="DN46" s="112">
        <v>87.28</v>
      </c>
      <c r="DO46" s="112">
        <v>88.28</v>
      </c>
      <c r="DP46" s="112">
        <v>89.29</v>
      </c>
      <c r="DQ46" s="112">
        <v>90.29</v>
      </c>
      <c r="DR46" s="112"/>
      <c r="DS46" s="112"/>
      <c r="DT46" s="112"/>
      <c r="DU46" s="112"/>
      <c r="DV46" s="112"/>
      <c r="DW46" s="112"/>
    </row>
    <row r="47" spans="2:127" ht="18" customHeight="1">
      <c r="B47" s="103">
        <f t="shared" si="4"/>
        <v>40</v>
      </c>
      <c r="C47" s="81" t="str">
        <f t="shared" si="5"/>
        <v>101.01</v>
      </c>
      <c r="D47" s="85">
        <f t="shared" si="3"/>
        <v>141.41</v>
      </c>
      <c r="E47" s="83"/>
      <c r="F47" s="81" t="str">
        <f t="shared" si="6"/>
        <v>62.83</v>
      </c>
      <c r="G47" s="85">
        <f t="shared" si="2"/>
        <v>87.96</v>
      </c>
      <c r="H47" s="83"/>
      <c r="I47" s="120">
        <v>40</v>
      </c>
      <c r="J47" s="105">
        <v>79.17</v>
      </c>
      <c r="K47" s="105">
        <v>80.63</v>
      </c>
      <c r="L47" s="105">
        <v>82.09</v>
      </c>
      <c r="M47" s="105">
        <v>83.54</v>
      </c>
      <c r="N47" s="105">
        <v>85</v>
      </c>
      <c r="O47" s="106">
        <v>86.45</v>
      </c>
      <c r="P47" s="106">
        <v>87.91</v>
      </c>
      <c r="Q47" s="106">
        <v>89.37</v>
      </c>
      <c r="R47" s="107">
        <v>90.82</v>
      </c>
      <c r="S47" s="108">
        <v>92.28</v>
      </c>
      <c r="T47" s="108">
        <v>93.73</v>
      </c>
      <c r="U47" s="107">
        <v>95.19</v>
      </c>
      <c r="V47" s="107">
        <v>96.65</v>
      </c>
      <c r="W47" s="107">
        <v>98.1</v>
      </c>
      <c r="X47" s="109">
        <v>99.56</v>
      </c>
      <c r="Y47" s="110">
        <v>101.01</v>
      </c>
      <c r="Z47" s="111">
        <v>102.47</v>
      </c>
      <c r="AA47" s="111">
        <v>103.93</v>
      </c>
      <c r="AB47" s="111">
        <v>105.38</v>
      </c>
      <c r="AC47" s="111">
        <v>106.84</v>
      </c>
      <c r="AD47" s="111">
        <v>108.29</v>
      </c>
      <c r="AE47" s="95">
        <v>89.1</v>
      </c>
      <c r="AF47" s="95">
        <v>90.55</v>
      </c>
      <c r="AG47" s="95">
        <v>92.01</v>
      </c>
      <c r="AH47" s="95">
        <v>93.46</v>
      </c>
      <c r="AI47" s="113">
        <v>94.92</v>
      </c>
      <c r="AJ47" s="113">
        <v>96.38</v>
      </c>
      <c r="AK47" s="113">
        <v>97.83</v>
      </c>
      <c r="AL47" s="113">
        <v>99.29</v>
      </c>
      <c r="AM47" s="113">
        <v>100.74</v>
      </c>
      <c r="AN47" s="114">
        <v>102.2</v>
      </c>
      <c r="AO47" s="112">
        <v>103.66</v>
      </c>
      <c r="AP47" s="112">
        <v>105.11</v>
      </c>
      <c r="AQ47" s="112">
        <v>106.57</v>
      </c>
      <c r="AR47" s="112">
        <v>108.02</v>
      </c>
      <c r="AS47" s="95">
        <v>109.48</v>
      </c>
      <c r="AT47" s="112">
        <v>110.94</v>
      </c>
      <c r="AU47" s="95">
        <v>112.39</v>
      </c>
      <c r="AV47" s="95">
        <v>113.85</v>
      </c>
      <c r="AW47" s="95">
        <v>115.3</v>
      </c>
      <c r="AX47" s="95">
        <v>116.76</v>
      </c>
      <c r="AY47" s="95">
        <v>118.22</v>
      </c>
      <c r="AZ47" s="95">
        <v>119.67</v>
      </c>
      <c r="BA47" s="112">
        <v>121.13</v>
      </c>
      <c r="BB47" s="95">
        <v>122.58</v>
      </c>
      <c r="BC47" s="112">
        <v>124.04</v>
      </c>
      <c r="BD47" s="95">
        <v>125.5</v>
      </c>
      <c r="BE47" s="95">
        <v>126.95</v>
      </c>
      <c r="BF47" s="95">
        <v>128.41</v>
      </c>
      <c r="BG47" s="95">
        <v>129.86000000000001</v>
      </c>
      <c r="BH47" s="95">
        <v>131.32</v>
      </c>
      <c r="BI47" s="95">
        <v>132.78</v>
      </c>
      <c r="BJ47" s="95">
        <v>134.22999999999999</v>
      </c>
      <c r="BK47" s="95">
        <v>135.69</v>
      </c>
      <c r="BL47" s="95">
        <v>137.13999999999999</v>
      </c>
      <c r="BM47" s="95"/>
      <c r="BN47" s="115">
        <v>40</v>
      </c>
      <c r="BO47" s="105">
        <v>47.41</v>
      </c>
      <c r="BP47" s="105">
        <v>48.44</v>
      </c>
      <c r="BQ47" s="105">
        <v>49.46</v>
      </c>
      <c r="BR47" s="105">
        <v>50.49</v>
      </c>
      <c r="BS47" s="105">
        <v>51.52</v>
      </c>
      <c r="BT47" s="106">
        <v>52.55</v>
      </c>
      <c r="BU47" s="106">
        <v>53.58</v>
      </c>
      <c r="BV47" s="106">
        <v>54.6</v>
      </c>
      <c r="BW47" s="107">
        <v>55.63</v>
      </c>
      <c r="BX47" s="108">
        <v>56.66</v>
      </c>
      <c r="BY47" s="108">
        <v>57.69</v>
      </c>
      <c r="BZ47" s="107">
        <v>58.72</v>
      </c>
      <c r="CA47" s="107">
        <v>59.74</v>
      </c>
      <c r="CB47" s="116">
        <v>60.77</v>
      </c>
      <c r="CC47" s="109">
        <v>61.8</v>
      </c>
      <c r="CD47" s="110">
        <v>62.83</v>
      </c>
      <c r="CE47" s="111">
        <v>63.86</v>
      </c>
      <c r="CF47" s="111">
        <v>64.88</v>
      </c>
      <c r="CG47" s="111">
        <v>65.91</v>
      </c>
      <c r="CH47" s="111">
        <v>66.94</v>
      </c>
      <c r="CI47" s="111">
        <v>67.97</v>
      </c>
      <c r="CJ47" s="112">
        <v>58.67</v>
      </c>
      <c r="CK47" s="112">
        <v>59.69</v>
      </c>
      <c r="CL47" s="112">
        <v>60.72</v>
      </c>
      <c r="CM47" s="112">
        <v>61.75</v>
      </c>
      <c r="CN47" s="117">
        <v>62.78</v>
      </c>
      <c r="CO47" s="118">
        <v>63.81</v>
      </c>
      <c r="CP47" s="113">
        <v>64.83</v>
      </c>
      <c r="CQ47" s="113">
        <v>65.86</v>
      </c>
      <c r="CR47" s="119">
        <v>66.89</v>
      </c>
      <c r="CS47" s="112">
        <v>67.92</v>
      </c>
      <c r="CT47" s="112">
        <v>68.95</v>
      </c>
      <c r="CU47" s="112">
        <v>69.97</v>
      </c>
      <c r="CV47" s="112">
        <v>71</v>
      </c>
      <c r="CW47" s="112">
        <v>72.03</v>
      </c>
      <c r="CX47" s="112">
        <v>73.06</v>
      </c>
      <c r="CY47" s="112">
        <v>74.09</v>
      </c>
      <c r="CZ47" s="112">
        <v>75.11</v>
      </c>
      <c r="DA47" s="112">
        <v>76.14</v>
      </c>
      <c r="DB47" s="112">
        <v>77.17</v>
      </c>
      <c r="DC47" s="112">
        <v>78.2</v>
      </c>
      <c r="DD47" s="112">
        <v>79.23</v>
      </c>
      <c r="DE47" s="112">
        <v>80.25</v>
      </c>
      <c r="DF47" s="112">
        <v>81.28</v>
      </c>
      <c r="DG47" s="112">
        <v>82.31</v>
      </c>
      <c r="DH47" s="112">
        <v>83.34</v>
      </c>
      <c r="DI47" s="112">
        <v>84.37</v>
      </c>
      <c r="DJ47" s="112">
        <v>85.39</v>
      </c>
      <c r="DK47" s="112">
        <v>86.42</v>
      </c>
      <c r="DL47" s="112">
        <v>87.45</v>
      </c>
      <c r="DM47" s="112">
        <v>88.48</v>
      </c>
      <c r="DN47" s="112">
        <v>89.51</v>
      </c>
      <c r="DO47" s="112">
        <v>90.53</v>
      </c>
      <c r="DP47" s="112">
        <v>91.56</v>
      </c>
      <c r="DQ47" s="112">
        <v>92.59</v>
      </c>
      <c r="DR47" s="112"/>
      <c r="DS47" s="112"/>
      <c r="DT47" s="112"/>
      <c r="DU47" s="112"/>
      <c r="DV47" s="112"/>
      <c r="DW47" s="112"/>
    </row>
    <row r="48" spans="2:127" ht="18" customHeight="1">
      <c r="B48" s="103">
        <f t="shared" si="4"/>
        <v>41</v>
      </c>
      <c r="C48" s="81" t="str">
        <f t="shared" si="5"/>
        <v>103.52</v>
      </c>
      <c r="D48" s="85">
        <f t="shared" si="3"/>
        <v>144.93</v>
      </c>
      <c r="E48" s="83"/>
      <c r="F48" s="81" t="str">
        <f t="shared" si="6"/>
        <v>64.38</v>
      </c>
      <c r="G48" s="85">
        <f t="shared" si="2"/>
        <v>90.13</v>
      </c>
      <c r="H48" s="83"/>
      <c r="I48" s="120">
        <v>41</v>
      </c>
      <c r="J48" s="105">
        <v>81.13</v>
      </c>
      <c r="K48" s="105">
        <v>82.63</v>
      </c>
      <c r="L48" s="105">
        <v>84.12</v>
      </c>
      <c r="M48" s="105">
        <v>85.61</v>
      </c>
      <c r="N48" s="105">
        <v>87.1</v>
      </c>
      <c r="O48" s="106">
        <v>88.6</v>
      </c>
      <c r="P48" s="106">
        <v>90.09</v>
      </c>
      <c r="Q48" s="106">
        <v>91.58</v>
      </c>
      <c r="R48" s="107">
        <v>93.07</v>
      </c>
      <c r="S48" s="108">
        <v>94.57</v>
      </c>
      <c r="T48" s="108">
        <v>96.06</v>
      </c>
      <c r="U48" s="107">
        <v>97.55</v>
      </c>
      <c r="V48" s="107">
        <v>99.04</v>
      </c>
      <c r="W48" s="107">
        <v>100.54</v>
      </c>
      <c r="X48" s="109">
        <v>102.03</v>
      </c>
      <c r="Y48" s="110">
        <v>103.52</v>
      </c>
      <c r="Z48" s="111">
        <v>105.01</v>
      </c>
      <c r="AA48" s="111">
        <v>106.51</v>
      </c>
      <c r="AB48" s="111">
        <v>108</v>
      </c>
      <c r="AC48" s="111">
        <v>109.49</v>
      </c>
      <c r="AD48" s="111">
        <v>110.98</v>
      </c>
      <c r="AE48" s="112">
        <v>91.31</v>
      </c>
      <c r="AF48" s="112">
        <v>92.8</v>
      </c>
      <c r="AG48" s="112">
        <v>94.3</v>
      </c>
      <c r="AH48" s="112">
        <v>95.79</v>
      </c>
      <c r="AI48" s="113">
        <v>97.28</v>
      </c>
      <c r="AJ48" s="113">
        <v>98.77</v>
      </c>
      <c r="AK48" s="113">
        <v>100.27</v>
      </c>
      <c r="AL48" s="113">
        <v>101.76</v>
      </c>
      <c r="AM48" s="113">
        <v>103.25</v>
      </c>
      <c r="AN48" s="114">
        <v>104.74</v>
      </c>
      <c r="AO48" s="112">
        <v>106.24</v>
      </c>
      <c r="AP48" s="112">
        <v>107.73</v>
      </c>
      <c r="AQ48" s="95">
        <v>109.22</v>
      </c>
      <c r="AR48" s="112">
        <v>110.71</v>
      </c>
      <c r="AS48" s="112">
        <v>112.21</v>
      </c>
      <c r="AT48" s="112">
        <v>113.7</v>
      </c>
      <c r="AU48" s="112">
        <v>115.19</v>
      </c>
      <c r="AV48" s="112">
        <v>116.68</v>
      </c>
      <c r="AW48" s="112">
        <v>118.18</v>
      </c>
      <c r="AX48" s="112">
        <v>119.67</v>
      </c>
      <c r="AY48" s="112">
        <v>121.16</v>
      </c>
      <c r="AZ48" s="112">
        <v>122.65</v>
      </c>
      <c r="BA48" s="112">
        <v>124.14</v>
      </c>
      <c r="BB48" s="112">
        <v>125.64</v>
      </c>
      <c r="BC48" s="112">
        <v>127.13</v>
      </c>
      <c r="BD48" s="112">
        <v>128.62</v>
      </c>
      <c r="BE48" s="112">
        <v>130.11000000000001</v>
      </c>
      <c r="BF48" s="112">
        <v>131.61000000000001</v>
      </c>
      <c r="BG48" s="112">
        <v>133.1</v>
      </c>
      <c r="BH48" s="112">
        <v>134.59</v>
      </c>
      <c r="BI48" s="112">
        <v>136.08000000000001</v>
      </c>
      <c r="BJ48" s="112">
        <v>137.58000000000001</v>
      </c>
      <c r="BK48" s="112">
        <v>139.07</v>
      </c>
      <c r="BL48" s="112">
        <v>140.56</v>
      </c>
      <c r="BM48" s="112"/>
      <c r="BN48" s="115">
        <v>41</v>
      </c>
      <c r="BO48" s="105">
        <v>48.58</v>
      </c>
      <c r="BP48" s="105">
        <v>49.63</v>
      </c>
      <c r="BQ48" s="105">
        <v>50.68</v>
      </c>
      <c r="BR48" s="105">
        <v>51.74</v>
      </c>
      <c r="BS48" s="105">
        <v>52.79</v>
      </c>
      <c r="BT48" s="106">
        <v>53.85</v>
      </c>
      <c r="BU48" s="106">
        <v>54.9</v>
      </c>
      <c r="BV48" s="106">
        <v>55.95</v>
      </c>
      <c r="BW48" s="107">
        <v>57.01</v>
      </c>
      <c r="BX48" s="108">
        <v>58.06</v>
      </c>
      <c r="BY48" s="108">
        <v>59.11</v>
      </c>
      <c r="BZ48" s="107">
        <v>60.17</v>
      </c>
      <c r="CA48" s="107">
        <v>61.22</v>
      </c>
      <c r="CB48" s="116">
        <v>62.28</v>
      </c>
      <c r="CC48" s="109">
        <v>63.33</v>
      </c>
      <c r="CD48" s="110">
        <v>64.38</v>
      </c>
      <c r="CE48" s="111">
        <v>65.44</v>
      </c>
      <c r="CF48" s="111">
        <v>66.489999999999995</v>
      </c>
      <c r="CG48" s="111">
        <v>67.540000000000006</v>
      </c>
      <c r="CH48" s="111">
        <v>68.599999999999994</v>
      </c>
      <c r="CI48" s="111">
        <v>69.650000000000006</v>
      </c>
      <c r="CJ48" s="112">
        <v>60.12</v>
      </c>
      <c r="CK48" s="112">
        <v>61.18</v>
      </c>
      <c r="CL48" s="112">
        <v>62.23</v>
      </c>
      <c r="CM48" s="112">
        <v>63.28</v>
      </c>
      <c r="CN48" s="117">
        <v>64.34</v>
      </c>
      <c r="CO48" s="118">
        <v>65.39</v>
      </c>
      <c r="CP48" s="113">
        <v>66.44</v>
      </c>
      <c r="CQ48" s="113">
        <v>67.5</v>
      </c>
      <c r="CR48" s="119">
        <v>68.55</v>
      </c>
      <c r="CS48" s="35">
        <v>69.61</v>
      </c>
      <c r="CT48" s="112">
        <v>70.66</v>
      </c>
      <c r="CU48" s="112">
        <v>71.709999999999994</v>
      </c>
      <c r="CV48" s="112">
        <v>72.77</v>
      </c>
      <c r="CW48" s="112">
        <v>73.819999999999993</v>
      </c>
      <c r="CX48" s="112">
        <v>74.87</v>
      </c>
      <c r="CY48" s="112">
        <v>75.930000000000007</v>
      </c>
      <c r="CZ48" s="112">
        <v>76.98</v>
      </c>
      <c r="DA48" s="112">
        <v>78.040000000000006</v>
      </c>
      <c r="DB48" s="112">
        <v>79.09</v>
      </c>
      <c r="DC48" s="112">
        <v>80.14</v>
      </c>
      <c r="DD48" s="112">
        <v>81.2</v>
      </c>
      <c r="DE48" s="112">
        <v>82.25</v>
      </c>
      <c r="DF48" s="112">
        <v>83.3</v>
      </c>
      <c r="DG48" s="112">
        <v>84.36</v>
      </c>
      <c r="DH48" s="112">
        <v>85.41</v>
      </c>
      <c r="DI48" s="112">
        <v>86.47</v>
      </c>
      <c r="DJ48" s="112">
        <v>87.52</v>
      </c>
      <c r="DK48" s="112">
        <v>88.57</v>
      </c>
      <c r="DL48" s="112">
        <v>89.63</v>
      </c>
      <c r="DM48" s="112">
        <v>90.68</v>
      </c>
      <c r="DN48" s="112">
        <v>91.73</v>
      </c>
      <c r="DO48" s="112">
        <v>92.79</v>
      </c>
      <c r="DP48" s="112">
        <v>93.84</v>
      </c>
      <c r="DQ48" s="112">
        <v>94.89</v>
      </c>
      <c r="DR48" s="112"/>
      <c r="DS48" s="112"/>
      <c r="DT48" s="112"/>
      <c r="DU48" s="112"/>
      <c r="DV48" s="112"/>
      <c r="DW48" s="112"/>
    </row>
    <row r="49" spans="2:127" ht="18" customHeight="1">
      <c r="B49" s="103">
        <f t="shared" si="4"/>
        <v>42</v>
      </c>
      <c r="C49" s="81" t="str">
        <f t="shared" si="5"/>
        <v>106.02</v>
      </c>
      <c r="D49" s="85">
        <f t="shared" si="3"/>
        <v>148.43</v>
      </c>
      <c r="E49" s="83"/>
      <c r="F49" s="81" t="str">
        <f t="shared" si="6"/>
        <v>65.94</v>
      </c>
      <c r="G49" s="85">
        <f t="shared" si="2"/>
        <v>92.32</v>
      </c>
      <c r="H49" s="83"/>
      <c r="I49" s="120">
        <v>42</v>
      </c>
      <c r="J49" s="105">
        <v>83.08</v>
      </c>
      <c r="K49" s="105">
        <v>84.61</v>
      </c>
      <c r="L49" s="105">
        <v>86.14</v>
      </c>
      <c r="M49" s="105">
        <v>87.67</v>
      </c>
      <c r="N49" s="105">
        <v>89.2</v>
      </c>
      <c r="O49" s="106">
        <v>90.73</v>
      </c>
      <c r="P49" s="106">
        <v>92.26</v>
      </c>
      <c r="Q49" s="106">
        <v>93.79</v>
      </c>
      <c r="R49" s="107">
        <v>95.31</v>
      </c>
      <c r="S49" s="108">
        <v>96.84</v>
      </c>
      <c r="T49" s="108">
        <v>98.37</v>
      </c>
      <c r="U49" s="107">
        <v>99.9</v>
      </c>
      <c r="V49" s="107">
        <v>101.43</v>
      </c>
      <c r="W49" s="107">
        <v>102.96</v>
      </c>
      <c r="X49" s="109">
        <v>104.49</v>
      </c>
      <c r="Y49" s="110">
        <v>106.02</v>
      </c>
      <c r="Z49" s="111">
        <v>107.54</v>
      </c>
      <c r="AA49" s="111">
        <v>109.07</v>
      </c>
      <c r="AB49" s="111">
        <v>110.6</v>
      </c>
      <c r="AC49" s="111">
        <v>112.13</v>
      </c>
      <c r="AD49" s="111">
        <v>113.66</v>
      </c>
      <c r="AE49" s="112">
        <v>93.52</v>
      </c>
      <c r="AF49" s="112">
        <v>95.05</v>
      </c>
      <c r="AG49" s="112">
        <v>96.58</v>
      </c>
      <c r="AH49" s="112">
        <v>98.11</v>
      </c>
      <c r="AI49" s="113">
        <v>99.64</v>
      </c>
      <c r="AJ49" s="113">
        <v>101.17</v>
      </c>
      <c r="AK49" s="113">
        <v>102.69</v>
      </c>
      <c r="AL49" s="113">
        <v>104.22</v>
      </c>
      <c r="AM49" s="113">
        <v>105.75</v>
      </c>
      <c r="AN49" s="114">
        <v>107.28</v>
      </c>
      <c r="AO49" s="112">
        <v>108.81</v>
      </c>
      <c r="AP49" s="112">
        <v>110.34</v>
      </c>
      <c r="AQ49" s="112">
        <v>111.87</v>
      </c>
      <c r="AR49" s="112">
        <v>113.4</v>
      </c>
      <c r="AS49" s="112">
        <v>114.93</v>
      </c>
      <c r="AT49" s="112">
        <v>116.45</v>
      </c>
      <c r="AU49" s="112">
        <v>117.98</v>
      </c>
      <c r="AV49" s="112">
        <v>119.51</v>
      </c>
      <c r="AW49" s="112">
        <v>121.04</v>
      </c>
      <c r="AX49" s="112">
        <v>122.57</v>
      </c>
      <c r="AY49" s="112">
        <v>124.1</v>
      </c>
      <c r="AZ49" s="112">
        <v>125.63</v>
      </c>
      <c r="BA49" s="95">
        <v>127.16</v>
      </c>
      <c r="BB49" s="112">
        <v>128.68</v>
      </c>
      <c r="BC49" s="95">
        <v>130.21</v>
      </c>
      <c r="BD49" s="112">
        <v>131.74</v>
      </c>
      <c r="BE49" s="112">
        <v>133.27000000000001</v>
      </c>
      <c r="BF49" s="112">
        <v>134.80000000000001</v>
      </c>
      <c r="BG49" s="112">
        <v>136.33000000000001</v>
      </c>
      <c r="BH49" s="112">
        <v>137.86000000000001</v>
      </c>
      <c r="BI49" s="112">
        <v>139.38999999999999</v>
      </c>
      <c r="BJ49" s="112">
        <v>140.91</v>
      </c>
      <c r="BK49" s="112">
        <v>142.44</v>
      </c>
      <c r="BL49" s="112">
        <v>143.97</v>
      </c>
      <c r="BM49" s="112"/>
      <c r="BN49" s="115">
        <v>42</v>
      </c>
      <c r="BO49" s="105">
        <v>49.75</v>
      </c>
      <c r="BP49" s="105">
        <v>50.83</v>
      </c>
      <c r="BQ49" s="105">
        <v>51.91</v>
      </c>
      <c r="BR49" s="105">
        <v>52.99</v>
      </c>
      <c r="BS49" s="105">
        <v>54.07</v>
      </c>
      <c r="BT49" s="106">
        <v>55.15</v>
      </c>
      <c r="BU49" s="106">
        <v>56.23</v>
      </c>
      <c r="BV49" s="106">
        <v>57.31</v>
      </c>
      <c r="BW49" s="107">
        <v>58.39</v>
      </c>
      <c r="BX49" s="108">
        <v>59.47</v>
      </c>
      <c r="BY49" s="108">
        <v>60.55</v>
      </c>
      <c r="BZ49" s="107">
        <v>61.63</v>
      </c>
      <c r="CA49" s="107">
        <v>62.71</v>
      </c>
      <c r="CB49" s="116">
        <v>63.78</v>
      </c>
      <c r="CC49" s="109">
        <v>64.86</v>
      </c>
      <c r="CD49" s="110">
        <v>65.94</v>
      </c>
      <c r="CE49" s="111">
        <v>67.02</v>
      </c>
      <c r="CF49" s="111">
        <v>68.099999999999994</v>
      </c>
      <c r="CG49" s="111">
        <v>69.180000000000007</v>
      </c>
      <c r="CH49" s="111">
        <v>70.260000000000005</v>
      </c>
      <c r="CI49" s="111">
        <v>71.34</v>
      </c>
      <c r="CJ49" s="112">
        <v>61.58</v>
      </c>
      <c r="CK49" s="112">
        <v>62.66</v>
      </c>
      <c r="CL49" s="112">
        <v>63.74</v>
      </c>
      <c r="CM49" s="112">
        <v>64.819999999999993</v>
      </c>
      <c r="CN49" s="117">
        <v>65.900000000000006</v>
      </c>
      <c r="CO49" s="118">
        <v>66.98</v>
      </c>
      <c r="CP49" s="113">
        <v>68.06</v>
      </c>
      <c r="CQ49" s="113">
        <v>69.14</v>
      </c>
      <c r="CR49" s="119">
        <v>70.22</v>
      </c>
      <c r="CS49" s="112">
        <v>71.3</v>
      </c>
      <c r="CT49" s="112">
        <v>72.38</v>
      </c>
      <c r="CU49" s="112">
        <v>73.459999999999994</v>
      </c>
      <c r="CV49" s="112">
        <v>74.540000000000006</v>
      </c>
      <c r="CW49" s="112">
        <v>75.61</v>
      </c>
      <c r="CX49" s="112">
        <v>76.69</v>
      </c>
      <c r="CY49" s="112">
        <v>77.77</v>
      </c>
      <c r="CZ49" s="112">
        <v>78.849999999999994</v>
      </c>
      <c r="DA49" s="112">
        <v>79.930000000000007</v>
      </c>
      <c r="DB49" s="112">
        <v>81.010000000000005</v>
      </c>
      <c r="DC49" s="112">
        <v>82.09</v>
      </c>
      <c r="DD49" s="112">
        <v>83.17</v>
      </c>
      <c r="DE49" s="112">
        <v>84.25</v>
      </c>
      <c r="DF49" s="112">
        <v>85.33</v>
      </c>
      <c r="DG49" s="112">
        <v>86.41</v>
      </c>
      <c r="DH49" s="112">
        <v>87.49</v>
      </c>
      <c r="DI49" s="112">
        <v>88.57</v>
      </c>
      <c r="DJ49" s="112">
        <v>59.65</v>
      </c>
      <c r="DK49" s="112">
        <v>90.73</v>
      </c>
      <c r="DL49" s="112">
        <v>91.81</v>
      </c>
      <c r="DM49" s="112">
        <v>92.89</v>
      </c>
      <c r="DN49" s="112">
        <v>93.96</v>
      </c>
      <c r="DO49" s="112">
        <v>95.04</v>
      </c>
      <c r="DP49" s="112">
        <v>96.12</v>
      </c>
      <c r="DQ49" s="112">
        <v>97.2</v>
      </c>
      <c r="DR49" s="112"/>
      <c r="DS49" s="112"/>
      <c r="DT49" s="112"/>
      <c r="DU49" s="112"/>
      <c r="DV49" s="112"/>
      <c r="DW49" s="112"/>
    </row>
    <row r="50" spans="2:127" ht="18" customHeight="1">
      <c r="B50" s="103">
        <f t="shared" si="4"/>
        <v>43</v>
      </c>
      <c r="C50" s="81" t="str">
        <f t="shared" si="5"/>
        <v>108.5</v>
      </c>
      <c r="D50" s="85">
        <f t="shared" si="3"/>
        <v>151.9</v>
      </c>
      <c r="E50" s="83"/>
      <c r="F50" s="81" t="str">
        <f t="shared" si="6"/>
        <v>67.49.</v>
      </c>
      <c r="G50" s="85" t="e">
        <f t="shared" si="2"/>
        <v>#VALUE!</v>
      </c>
      <c r="H50" s="83"/>
      <c r="I50" s="120">
        <v>43</v>
      </c>
      <c r="J50" s="105">
        <v>85.02</v>
      </c>
      <c r="K50" s="105">
        <v>86.59</v>
      </c>
      <c r="L50" s="105">
        <v>88.15</v>
      </c>
      <c r="M50" s="105">
        <v>89.72</v>
      </c>
      <c r="N50" s="105">
        <v>91.28</v>
      </c>
      <c r="O50" s="106">
        <v>92.85</v>
      </c>
      <c r="P50" s="106">
        <v>94.41</v>
      </c>
      <c r="Q50" s="106">
        <v>95.98</v>
      </c>
      <c r="R50" s="107">
        <v>97.54</v>
      </c>
      <c r="S50" s="108">
        <v>99.11</v>
      </c>
      <c r="T50" s="108">
        <v>100.67</v>
      </c>
      <c r="U50" s="107">
        <v>102.24</v>
      </c>
      <c r="V50" s="107">
        <v>103.8</v>
      </c>
      <c r="W50" s="107">
        <v>105.37</v>
      </c>
      <c r="X50" s="109">
        <v>106.93</v>
      </c>
      <c r="Y50" s="110">
        <v>108.5</v>
      </c>
      <c r="Z50" s="111">
        <v>110.06</v>
      </c>
      <c r="AA50" s="111">
        <v>111.63</v>
      </c>
      <c r="AB50" s="111">
        <v>113.19</v>
      </c>
      <c r="AC50" s="111">
        <v>114.76</v>
      </c>
      <c r="AD50" s="111">
        <v>116.32</v>
      </c>
      <c r="AE50" s="95">
        <v>95.72</v>
      </c>
      <c r="AF50" s="95">
        <v>97.29</v>
      </c>
      <c r="AG50" s="95">
        <v>98.85</v>
      </c>
      <c r="AH50" s="95">
        <v>100.42</v>
      </c>
      <c r="AI50" s="113">
        <v>101.99</v>
      </c>
      <c r="AJ50" s="113">
        <v>103.55</v>
      </c>
      <c r="AK50" s="113">
        <v>105.12</v>
      </c>
      <c r="AL50" s="113">
        <v>106.68</v>
      </c>
      <c r="AM50" s="113">
        <v>108.25</v>
      </c>
      <c r="AN50" s="114">
        <v>109.81</v>
      </c>
      <c r="AO50" s="112">
        <v>111.38</v>
      </c>
      <c r="AP50" s="112">
        <v>112.94</v>
      </c>
      <c r="AQ50" s="95">
        <v>114.51</v>
      </c>
      <c r="AR50" s="112">
        <v>116.07</v>
      </c>
      <c r="AS50" s="95">
        <v>117.64</v>
      </c>
      <c r="AT50" s="112">
        <v>119.2</v>
      </c>
      <c r="AU50" s="95">
        <v>120.77</v>
      </c>
      <c r="AV50" s="95">
        <v>122.33</v>
      </c>
      <c r="AW50" s="95">
        <v>123.9</v>
      </c>
      <c r="AX50" s="95">
        <v>125.46</v>
      </c>
      <c r="AY50" s="95">
        <v>127.03</v>
      </c>
      <c r="AZ50" s="95">
        <v>128.59</v>
      </c>
      <c r="BA50" s="112">
        <v>130.16</v>
      </c>
      <c r="BB50" s="95">
        <v>131.72</v>
      </c>
      <c r="BC50" s="112">
        <v>133.29</v>
      </c>
      <c r="BD50" s="95">
        <v>134.85</v>
      </c>
      <c r="BE50" s="95">
        <v>136.41999999999999</v>
      </c>
      <c r="BF50" s="95">
        <v>137.97999999999999</v>
      </c>
      <c r="BG50" s="95">
        <v>139.55000000000001</v>
      </c>
      <c r="BH50" s="95">
        <v>141.12</v>
      </c>
      <c r="BI50" s="95">
        <v>142.68</v>
      </c>
      <c r="BJ50" s="95">
        <v>144.25</v>
      </c>
      <c r="BK50" s="95">
        <v>145.81</v>
      </c>
      <c r="BL50" s="95">
        <v>147.38</v>
      </c>
      <c r="BM50" s="95"/>
      <c r="BN50" s="115">
        <v>43</v>
      </c>
      <c r="BO50" s="105">
        <v>50.71</v>
      </c>
      <c r="BP50" s="105">
        <v>52.02</v>
      </c>
      <c r="BQ50" s="105">
        <v>53.12</v>
      </c>
      <c r="BR50" s="105">
        <v>54.23</v>
      </c>
      <c r="BS50" s="105">
        <v>55.33</v>
      </c>
      <c r="BT50" s="106">
        <v>56.44</v>
      </c>
      <c r="BU50" s="106">
        <v>57.54</v>
      </c>
      <c r="BV50" s="106">
        <v>58.65</v>
      </c>
      <c r="BW50" s="107">
        <v>59.75</v>
      </c>
      <c r="BX50" s="108">
        <v>60.86</v>
      </c>
      <c r="BY50" s="108">
        <v>61.96</v>
      </c>
      <c r="BZ50" s="107">
        <v>63.07</v>
      </c>
      <c r="CA50" s="107">
        <v>64.17</v>
      </c>
      <c r="CB50" s="116">
        <v>65.28</v>
      </c>
      <c r="CC50" s="109">
        <v>66.38</v>
      </c>
      <c r="CD50" s="110" t="s">
        <v>254</v>
      </c>
      <c r="CE50" s="111">
        <v>68.59</v>
      </c>
      <c r="CF50" s="111">
        <v>69.7</v>
      </c>
      <c r="CG50" s="111">
        <v>70.81</v>
      </c>
      <c r="CH50" s="111">
        <v>71.91</v>
      </c>
      <c r="CI50" s="111">
        <v>73.02</v>
      </c>
      <c r="CJ50" s="112">
        <v>63.03</v>
      </c>
      <c r="CK50" s="112">
        <v>64.14</v>
      </c>
      <c r="CL50" s="112">
        <v>65.239999999999995</v>
      </c>
      <c r="CM50" s="112">
        <v>66.349999999999994</v>
      </c>
      <c r="CN50" s="117">
        <v>67.45</v>
      </c>
      <c r="CO50" s="118">
        <v>68.56</v>
      </c>
      <c r="CP50" s="113">
        <v>69.66</v>
      </c>
      <c r="CQ50" s="113">
        <v>70.77</v>
      </c>
      <c r="CR50" s="119">
        <v>71.88</v>
      </c>
      <c r="CS50" s="112">
        <v>72.98</v>
      </c>
      <c r="CT50" s="112">
        <v>74.09</v>
      </c>
      <c r="CU50" s="112">
        <v>75.19</v>
      </c>
      <c r="CV50" s="112">
        <v>76.3</v>
      </c>
      <c r="CW50" s="112">
        <v>77.400000000000006</v>
      </c>
      <c r="CX50" s="112">
        <v>78.510000000000005</v>
      </c>
      <c r="CY50" s="112">
        <v>79.61</v>
      </c>
      <c r="CZ50" s="112">
        <v>80.72</v>
      </c>
      <c r="DA50" s="112">
        <v>81.819999999999993</v>
      </c>
      <c r="DB50" s="112">
        <v>82.93</v>
      </c>
      <c r="DC50" s="112">
        <v>84.03</v>
      </c>
      <c r="DD50" s="112">
        <v>85.14</v>
      </c>
      <c r="DE50" s="112">
        <v>86.24</v>
      </c>
      <c r="DF50" s="112">
        <v>87.35</v>
      </c>
      <c r="DG50" s="112">
        <v>88.45</v>
      </c>
      <c r="DH50" s="112">
        <v>89.56</v>
      </c>
      <c r="DI50" s="112">
        <v>90.66</v>
      </c>
      <c r="DJ50" s="112">
        <v>91.77</v>
      </c>
      <c r="DK50" s="112">
        <v>92.87</v>
      </c>
      <c r="DL50" s="112">
        <v>93.98</v>
      </c>
      <c r="DM50" s="112">
        <v>95.08</v>
      </c>
      <c r="DN50" s="112">
        <v>96.19</v>
      </c>
      <c r="DO50" s="112">
        <v>97.29</v>
      </c>
      <c r="DP50" s="112">
        <v>98.4</v>
      </c>
      <c r="DQ50" s="112">
        <v>99.5</v>
      </c>
      <c r="DR50" s="112"/>
      <c r="DS50" s="112"/>
      <c r="DT50" s="112"/>
      <c r="DU50" s="112"/>
      <c r="DV50" s="112"/>
      <c r="DW50" s="112"/>
    </row>
    <row r="51" spans="2:127" ht="18" customHeight="1">
      <c r="B51" s="103">
        <f t="shared" si="4"/>
        <v>44</v>
      </c>
      <c r="C51" s="81" t="str">
        <f t="shared" si="5"/>
        <v>111</v>
      </c>
      <c r="D51" s="85">
        <f t="shared" si="3"/>
        <v>155.4</v>
      </c>
      <c r="E51" s="83"/>
      <c r="F51" s="81" t="str">
        <f t="shared" si="6"/>
        <v>69.05</v>
      </c>
      <c r="G51" s="85">
        <f t="shared" si="2"/>
        <v>96.67</v>
      </c>
      <c r="H51" s="83"/>
      <c r="I51" s="120">
        <v>44</v>
      </c>
      <c r="J51" s="105">
        <v>86.98</v>
      </c>
      <c r="K51" s="105">
        <v>88.58</v>
      </c>
      <c r="L51" s="105">
        <v>90.18</v>
      </c>
      <c r="M51" s="105">
        <v>91.78</v>
      </c>
      <c r="N51" s="105">
        <v>93.38</v>
      </c>
      <c r="O51" s="106">
        <v>94.98</v>
      </c>
      <c r="P51" s="106">
        <v>96.59</v>
      </c>
      <c r="Q51" s="106">
        <v>98.19</v>
      </c>
      <c r="R51" s="107">
        <v>99.79</v>
      </c>
      <c r="S51" s="108">
        <v>101.39</v>
      </c>
      <c r="T51" s="108">
        <v>102.99</v>
      </c>
      <c r="U51" s="107">
        <v>104.59</v>
      </c>
      <c r="V51" s="107">
        <v>106.2</v>
      </c>
      <c r="W51" s="107">
        <v>107.8</v>
      </c>
      <c r="X51" s="109">
        <v>109.4</v>
      </c>
      <c r="Y51" s="110">
        <v>111</v>
      </c>
      <c r="Z51" s="111">
        <v>112.6</v>
      </c>
      <c r="AA51" s="111">
        <v>114.2</v>
      </c>
      <c r="AB51" s="111">
        <v>115.81</v>
      </c>
      <c r="AC51" s="111">
        <v>117.41</v>
      </c>
      <c r="AD51" s="111">
        <v>119.01</v>
      </c>
      <c r="AE51" s="112">
        <v>97.94</v>
      </c>
      <c r="AF51" s="112">
        <v>99.54</v>
      </c>
      <c r="AG51" s="112">
        <v>101.14</v>
      </c>
      <c r="AH51" s="112">
        <v>102.74</v>
      </c>
      <c r="AI51" s="113">
        <v>104.34</v>
      </c>
      <c r="AJ51" s="113">
        <v>105.95</v>
      </c>
      <c r="AK51" s="113">
        <v>107.55</v>
      </c>
      <c r="AL51" s="113">
        <v>109.15</v>
      </c>
      <c r="AM51" s="113">
        <v>110.75</v>
      </c>
      <c r="AN51" s="114">
        <v>112.35</v>
      </c>
      <c r="AO51" s="112">
        <v>113.95</v>
      </c>
      <c r="AP51" s="112">
        <v>115.56</v>
      </c>
      <c r="AQ51" s="112">
        <v>117.16</v>
      </c>
      <c r="AR51" s="112">
        <v>118.76</v>
      </c>
      <c r="AS51" s="112">
        <v>120.36</v>
      </c>
      <c r="AT51" s="112">
        <v>121.96</v>
      </c>
      <c r="AU51" s="112">
        <v>123.56</v>
      </c>
      <c r="AV51" s="112">
        <v>125.17</v>
      </c>
      <c r="AW51" s="112">
        <v>126.77</v>
      </c>
      <c r="AX51" s="112">
        <v>128.37</v>
      </c>
      <c r="AY51" s="112">
        <v>129.97</v>
      </c>
      <c r="AZ51" s="112">
        <v>131.57</v>
      </c>
      <c r="BA51" s="112">
        <v>133.16999999999999</v>
      </c>
      <c r="BB51" s="112">
        <v>134.77000000000001</v>
      </c>
      <c r="BC51" s="112">
        <v>136.38</v>
      </c>
      <c r="BD51" s="112">
        <v>137.97999999999999</v>
      </c>
      <c r="BE51" s="112">
        <v>139.58000000000001</v>
      </c>
      <c r="BF51" s="112">
        <v>141.18</v>
      </c>
      <c r="BG51" s="112">
        <v>142.78</v>
      </c>
      <c r="BH51" s="112">
        <v>144.38</v>
      </c>
      <c r="BI51" s="112">
        <v>145.99</v>
      </c>
      <c r="BJ51" s="112">
        <v>147.59</v>
      </c>
      <c r="BK51" s="112">
        <v>149.19</v>
      </c>
      <c r="BL51" s="112">
        <v>150.79</v>
      </c>
      <c r="BM51" s="112"/>
      <c r="BN51" s="115">
        <v>44</v>
      </c>
      <c r="BO51" s="105">
        <v>52.09</v>
      </c>
      <c r="BP51" s="105">
        <v>53.22</v>
      </c>
      <c r="BQ51" s="105">
        <v>54.35</v>
      </c>
      <c r="BR51" s="105">
        <v>55.48</v>
      </c>
      <c r="BS51" s="105">
        <v>56.61</v>
      </c>
      <c r="BT51" s="106">
        <v>57.74</v>
      </c>
      <c r="BU51" s="106">
        <v>58.87</v>
      </c>
      <c r="BV51" s="106">
        <v>60</v>
      </c>
      <c r="BW51" s="107">
        <v>61.13</v>
      </c>
      <c r="BX51" s="108">
        <v>62.27</v>
      </c>
      <c r="BY51" s="108">
        <v>63.4</v>
      </c>
      <c r="BZ51" s="107">
        <v>64.53</v>
      </c>
      <c r="CA51" s="107">
        <v>65.66</v>
      </c>
      <c r="CB51" s="116">
        <v>66.790000000000006</v>
      </c>
      <c r="CC51" s="109">
        <v>67.92</v>
      </c>
      <c r="CD51" s="110">
        <v>69.05</v>
      </c>
      <c r="CE51" s="111">
        <v>70.180000000000007</v>
      </c>
      <c r="CF51" s="111">
        <v>71.31</v>
      </c>
      <c r="CG51" s="111">
        <v>72.44</v>
      </c>
      <c r="CH51" s="111">
        <v>73.569999999999993</v>
      </c>
      <c r="CI51" s="111">
        <v>74.7</v>
      </c>
      <c r="CJ51" s="112">
        <v>64.489999999999995</v>
      </c>
      <c r="CK51" s="112">
        <v>65.63</v>
      </c>
      <c r="CL51" s="112">
        <v>66.760000000000005</v>
      </c>
      <c r="CM51" s="112">
        <v>67.89</v>
      </c>
      <c r="CN51" s="117">
        <v>69.02</v>
      </c>
      <c r="CO51" s="118">
        <v>70.150000000000006</v>
      </c>
      <c r="CP51" s="113">
        <v>71.28</v>
      </c>
      <c r="CQ51" s="113">
        <v>72.41</v>
      </c>
      <c r="CR51" s="119">
        <v>73.540000000000006</v>
      </c>
      <c r="CS51" s="112">
        <v>74.67</v>
      </c>
      <c r="CT51" s="112">
        <v>75.8</v>
      </c>
      <c r="CU51" s="112">
        <v>76.930000000000007</v>
      </c>
      <c r="CV51" s="112">
        <v>78.06</v>
      </c>
      <c r="CW51" s="112">
        <v>79.19</v>
      </c>
      <c r="CX51" s="112">
        <v>80.33</v>
      </c>
      <c r="CY51" s="112">
        <v>81.459999999999994</v>
      </c>
      <c r="CZ51" s="112">
        <v>82.59</v>
      </c>
      <c r="DA51" s="112">
        <v>83.72</v>
      </c>
      <c r="DB51" s="112">
        <v>84.852000000000004</v>
      </c>
      <c r="DC51" s="112">
        <v>85.98</v>
      </c>
      <c r="DD51" s="112">
        <v>87.11</v>
      </c>
      <c r="DE51" s="112">
        <v>88.24</v>
      </c>
      <c r="DF51" s="112">
        <v>89.37</v>
      </c>
      <c r="DG51" s="112">
        <v>90.5</v>
      </c>
      <c r="DH51" s="112">
        <v>91.63</v>
      </c>
      <c r="DI51" s="112">
        <v>92.76</v>
      </c>
      <c r="DJ51" s="112">
        <v>93.9</v>
      </c>
      <c r="DK51" s="112">
        <v>95.03</v>
      </c>
      <c r="DL51" s="112">
        <v>96.16</v>
      </c>
      <c r="DM51" s="112">
        <v>97.29</v>
      </c>
      <c r="DN51" s="112">
        <v>98.42</v>
      </c>
      <c r="DO51" s="112">
        <v>99.55</v>
      </c>
      <c r="DP51" s="112">
        <v>100.68</v>
      </c>
      <c r="DQ51" s="112">
        <v>101.81</v>
      </c>
      <c r="DR51" s="112"/>
      <c r="DS51" s="112"/>
      <c r="DT51" s="112"/>
      <c r="DU51" s="112"/>
      <c r="DV51" s="112"/>
      <c r="DW51" s="112"/>
    </row>
    <row r="52" spans="2:127" ht="18" customHeight="1">
      <c r="B52" s="103">
        <f t="shared" si="4"/>
        <v>45</v>
      </c>
      <c r="C52" s="81" t="str">
        <f t="shared" si="5"/>
        <v>113.49</v>
      </c>
      <c r="D52" s="85">
        <f t="shared" si="3"/>
        <v>158.88999999999999</v>
      </c>
      <c r="E52" s="83"/>
      <c r="F52" s="81" t="str">
        <f t="shared" si="6"/>
        <v>70.61</v>
      </c>
      <c r="G52" s="85">
        <f t="shared" si="2"/>
        <v>98.85</v>
      </c>
      <c r="H52" s="83"/>
      <c r="I52" s="120">
        <v>45</v>
      </c>
      <c r="J52" s="105">
        <v>88.92</v>
      </c>
      <c r="K52" s="105">
        <v>90.55</v>
      </c>
      <c r="L52" s="105">
        <v>92.19</v>
      </c>
      <c r="M52" s="105">
        <v>93.83</v>
      </c>
      <c r="N52" s="105">
        <v>95.47</v>
      </c>
      <c r="O52" s="106">
        <v>97.11</v>
      </c>
      <c r="P52" s="106">
        <v>98.74</v>
      </c>
      <c r="Q52" s="106">
        <v>100.38</v>
      </c>
      <c r="R52" s="107">
        <v>102.02</v>
      </c>
      <c r="S52" s="108">
        <v>103.66</v>
      </c>
      <c r="T52" s="108">
        <v>105.3</v>
      </c>
      <c r="U52" s="107">
        <v>106.93</v>
      </c>
      <c r="V52" s="107">
        <v>108.57</v>
      </c>
      <c r="W52" s="107">
        <v>110.21</v>
      </c>
      <c r="X52" s="109">
        <v>111.85</v>
      </c>
      <c r="Y52" s="110">
        <v>113.49</v>
      </c>
      <c r="Z52" s="111">
        <v>115.12</v>
      </c>
      <c r="AA52" s="111">
        <v>116.76</v>
      </c>
      <c r="AB52" s="111">
        <v>118.4</v>
      </c>
      <c r="AC52" s="111">
        <v>120.04</v>
      </c>
      <c r="AD52" s="111">
        <v>121.68</v>
      </c>
      <c r="AE52" s="112">
        <v>100.14</v>
      </c>
      <c r="AF52" s="112">
        <v>101.78</v>
      </c>
      <c r="AG52" s="112">
        <v>103.42</v>
      </c>
      <c r="AH52" s="112">
        <v>105.06</v>
      </c>
      <c r="AI52" s="113">
        <v>106.69</v>
      </c>
      <c r="AJ52" s="113">
        <v>108.33</v>
      </c>
      <c r="AK52" s="113">
        <v>109.97</v>
      </c>
      <c r="AL52" s="113">
        <v>111.61</v>
      </c>
      <c r="AM52" s="113">
        <v>113.25</v>
      </c>
      <c r="AN52" s="114">
        <v>114.88</v>
      </c>
      <c r="AO52" s="112">
        <v>116.52</v>
      </c>
      <c r="AP52" s="112">
        <v>118.16</v>
      </c>
      <c r="AQ52" s="95">
        <v>119.8</v>
      </c>
      <c r="AR52" s="112">
        <v>121.44</v>
      </c>
      <c r="AS52" s="112">
        <v>123.07</v>
      </c>
      <c r="AT52" s="112">
        <v>124.71</v>
      </c>
      <c r="AU52" s="112">
        <v>126.35</v>
      </c>
      <c r="AV52" s="112">
        <v>127.99</v>
      </c>
      <c r="AW52" s="112">
        <v>129.63</v>
      </c>
      <c r="AX52" s="112">
        <v>131.26</v>
      </c>
      <c r="AY52" s="112">
        <v>132.9</v>
      </c>
      <c r="AZ52" s="112">
        <v>134.54</v>
      </c>
      <c r="BA52" s="95">
        <v>136.18</v>
      </c>
      <c r="BB52" s="112">
        <v>137.82</v>
      </c>
      <c r="BC52" s="95">
        <v>139.44999999999999</v>
      </c>
      <c r="BD52" s="112">
        <v>141.09</v>
      </c>
      <c r="BE52" s="112">
        <v>142.72999999999999</v>
      </c>
      <c r="BF52" s="112">
        <v>144.37</v>
      </c>
      <c r="BG52" s="112">
        <v>146.01</v>
      </c>
      <c r="BH52" s="112">
        <v>147.63999999999999</v>
      </c>
      <c r="BI52" s="112">
        <v>149.28</v>
      </c>
      <c r="BJ52" s="112">
        <v>150.91999999999999</v>
      </c>
      <c r="BK52" s="112">
        <v>152.56</v>
      </c>
      <c r="BL52" s="112">
        <v>154.19999999999999</v>
      </c>
      <c r="BM52" s="112"/>
      <c r="BN52" s="115">
        <v>45</v>
      </c>
      <c r="BO52" s="105">
        <v>53.26</v>
      </c>
      <c r="BP52" s="105">
        <v>54.41</v>
      </c>
      <c r="BQ52" s="105">
        <v>55.57</v>
      </c>
      <c r="BR52" s="105">
        <v>45.73</v>
      </c>
      <c r="BS52" s="105">
        <v>57.88</v>
      </c>
      <c r="BT52" s="106">
        <v>59.04</v>
      </c>
      <c r="BU52" s="106">
        <v>60.2</v>
      </c>
      <c r="BV52" s="106">
        <v>61.35</v>
      </c>
      <c r="BW52" s="107">
        <v>62.51</v>
      </c>
      <c r="BX52" s="108">
        <v>63.67</v>
      </c>
      <c r="BY52" s="108">
        <v>64.819999999999993</v>
      </c>
      <c r="BZ52" s="107">
        <v>65.98</v>
      </c>
      <c r="CA52" s="107">
        <v>67.14</v>
      </c>
      <c r="CB52" s="116">
        <v>68.290000000000006</v>
      </c>
      <c r="CC52" s="109">
        <v>69.45</v>
      </c>
      <c r="CD52" s="110">
        <v>70.61</v>
      </c>
      <c r="CE52" s="111">
        <v>71.760000000000005</v>
      </c>
      <c r="CF52" s="111">
        <v>72.92</v>
      </c>
      <c r="CG52" s="111">
        <v>74.08</v>
      </c>
      <c r="CH52" s="111">
        <v>75.23</v>
      </c>
      <c r="CI52" s="111">
        <v>76.39</v>
      </c>
      <c r="CJ52" s="112">
        <v>65.95</v>
      </c>
      <c r="CK52" s="112">
        <v>67.11</v>
      </c>
      <c r="CL52" s="112">
        <v>68.260000000000005</v>
      </c>
      <c r="CM52" s="112">
        <v>69.42</v>
      </c>
      <c r="CN52" s="117">
        <v>70.58</v>
      </c>
      <c r="CO52" s="118">
        <v>71.73</v>
      </c>
      <c r="CP52" s="113">
        <v>72.89</v>
      </c>
      <c r="CQ52" s="113">
        <v>74.05</v>
      </c>
      <c r="CR52" s="119">
        <v>75.2</v>
      </c>
      <c r="CS52" s="112">
        <v>76.36</v>
      </c>
      <c r="CT52" s="112">
        <v>77.52</v>
      </c>
      <c r="CU52" s="112">
        <v>78.67</v>
      </c>
      <c r="CV52" s="112">
        <v>79.83</v>
      </c>
      <c r="CW52" s="112">
        <v>80.989999999999995</v>
      </c>
      <c r="CX52" s="112">
        <v>82.14</v>
      </c>
      <c r="CY52" s="112">
        <v>83.3</v>
      </c>
      <c r="CZ52" s="112">
        <v>84.46</v>
      </c>
      <c r="DA52" s="112">
        <v>85.61</v>
      </c>
      <c r="DB52" s="112">
        <v>86.77</v>
      </c>
      <c r="DC52" s="112">
        <v>87.93</v>
      </c>
      <c r="DD52" s="112">
        <v>89.08</v>
      </c>
      <c r="DE52" s="112">
        <v>90.24</v>
      </c>
      <c r="DF52" s="112">
        <v>91.39</v>
      </c>
      <c r="DG52" s="112">
        <v>92.55</v>
      </c>
      <c r="DH52" s="112">
        <v>93.71</v>
      </c>
      <c r="DI52" s="112">
        <v>94.86</v>
      </c>
      <c r="DJ52" s="112">
        <v>96.02</v>
      </c>
      <c r="DK52" s="112">
        <v>97.18</v>
      </c>
      <c r="DL52" s="112">
        <v>98.33</v>
      </c>
      <c r="DM52" s="112">
        <v>99.49</v>
      </c>
      <c r="DN52" s="112">
        <v>100.65</v>
      </c>
      <c r="DO52" s="112">
        <v>101.8</v>
      </c>
      <c r="DP52" s="112">
        <v>102.96</v>
      </c>
      <c r="DQ52" s="112">
        <v>104.12</v>
      </c>
      <c r="DR52" s="112"/>
      <c r="DS52" s="112"/>
      <c r="DT52" s="112"/>
      <c r="DU52" s="112"/>
      <c r="DV52" s="112"/>
      <c r="DW52" s="112"/>
    </row>
    <row r="53" spans="2:127" ht="18" customHeight="1">
      <c r="B53" s="103">
        <f t="shared" si="4"/>
        <v>46</v>
      </c>
      <c r="C53" s="81" t="str">
        <f t="shared" si="5"/>
        <v>115.99</v>
      </c>
      <c r="D53" s="85">
        <f t="shared" si="3"/>
        <v>162.38999999999999</v>
      </c>
      <c r="E53" s="83"/>
      <c r="F53" s="81" t="str">
        <f t="shared" si="6"/>
        <v>72.17</v>
      </c>
      <c r="G53" s="85">
        <f t="shared" si="2"/>
        <v>101.04</v>
      </c>
      <c r="H53" s="83"/>
      <c r="I53" s="120">
        <v>46</v>
      </c>
      <c r="J53" s="105">
        <v>90.87</v>
      </c>
      <c r="K53" s="105">
        <v>92.55</v>
      </c>
      <c r="L53" s="105">
        <v>94.22</v>
      </c>
      <c r="M53" s="105">
        <v>95.9</v>
      </c>
      <c r="N53" s="105">
        <v>97.57</v>
      </c>
      <c r="O53" s="106">
        <v>99.24</v>
      </c>
      <c r="P53" s="106">
        <v>100.92</v>
      </c>
      <c r="Q53" s="106">
        <v>102.59</v>
      </c>
      <c r="R53" s="107">
        <v>104.27</v>
      </c>
      <c r="S53" s="108">
        <v>105.94</v>
      </c>
      <c r="T53" s="108">
        <v>107.62</v>
      </c>
      <c r="U53" s="107">
        <v>109.29</v>
      </c>
      <c r="V53" s="107">
        <v>110.97</v>
      </c>
      <c r="W53" s="107">
        <v>112.64</v>
      </c>
      <c r="X53" s="109">
        <v>114.31</v>
      </c>
      <c r="Y53" s="110">
        <v>115.99</v>
      </c>
      <c r="Z53" s="111">
        <v>117.66</v>
      </c>
      <c r="AA53" s="111">
        <v>119.34</v>
      </c>
      <c r="AB53" s="111">
        <v>121.01</v>
      </c>
      <c r="AC53" s="111">
        <v>122.69</v>
      </c>
      <c r="AD53" s="111">
        <v>124.36</v>
      </c>
      <c r="AE53" s="95">
        <v>102.36</v>
      </c>
      <c r="AF53" s="95">
        <v>104.03</v>
      </c>
      <c r="AG53" s="95">
        <v>105.71</v>
      </c>
      <c r="AH53" s="95">
        <v>107.38</v>
      </c>
      <c r="AI53" s="113">
        <v>109.05</v>
      </c>
      <c r="AJ53" s="113">
        <v>110.73</v>
      </c>
      <c r="AK53" s="113">
        <v>112.4</v>
      </c>
      <c r="AL53" s="113">
        <v>114.08</v>
      </c>
      <c r="AM53" s="113">
        <v>115.75</v>
      </c>
      <c r="AN53" s="114">
        <v>117.43</v>
      </c>
      <c r="AO53" s="112">
        <v>119.1</v>
      </c>
      <c r="AP53" s="112">
        <v>120.77</v>
      </c>
      <c r="AQ53" s="112">
        <v>122.45</v>
      </c>
      <c r="AR53" s="112">
        <v>124.12</v>
      </c>
      <c r="AS53" s="95">
        <v>125.8</v>
      </c>
      <c r="AT53" s="112">
        <v>127.47</v>
      </c>
      <c r="AU53" s="95">
        <v>129.15</v>
      </c>
      <c r="AV53" s="95">
        <v>130.82</v>
      </c>
      <c r="AW53" s="95">
        <v>132.5</v>
      </c>
      <c r="AX53" s="95">
        <v>134.16999999999999</v>
      </c>
      <c r="AY53" s="95">
        <v>135.84</v>
      </c>
      <c r="AZ53" s="95">
        <v>137.52000000000001</v>
      </c>
      <c r="BA53" s="112">
        <v>139.19</v>
      </c>
      <c r="BB53" s="95">
        <v>140.87</v>
      </c>
      <c r="BC53" s="112">
        <v>142.54</v>
      </c>
      <c r="BD53" s="95">
        <v>144.22</v>
      </c>
      <c r="BE53" s="95">
        <v>145.88999999999999</v>
      </c>
      <c r="BF53" s="95">
        <v>147.57</v>
      </c>
      <c r="BG53" s="95">
        <v>149.24</v>
      </c>
      <c r="BH53" s="95">
        <v>150.91</v>
      </c>
      <c r="BI53" s="95">
        <v>152.59</v>
      </c>
      <c r="BJ53" s="95">
        <v>154.26</v>
      </c>
      <c r="BK53" s="95">
        <v>155.94</v>
      </c>
      <c r="BL53" s="95">
        <v>157.61000000000001</v>
      </c>
      <c r="BM53" s="95"/>
      <c r="BN53" s="115">
        <v>46</v>
      </c>
      <c r="BO53" s="105">
        <v>54.43</v>
      </c>
      <c r="BP53" s="105">
        <v>55.61</v>
      </c>
      <c r="BQ53" s="105">
        <v>56.8</v>
      </c>
      <c r="BR53" s="105">
        <v>57.98</v>
      </c>
      <c r="BS53" s="105">
        <v>59.16</v>
      </c>
      <c r="BT53" s="106">
        <v>60.34</v>
      </c>
      <c r="BU53" s="106">
        <v>61.53</v>
      </c>
      <c r="BV53" s="106">
        <v>62.71</v>
      </c>
      <c r="BW53" s="107">
        <v>63.89</v>
      </c>
      <c r="BX53" s="108">
        <v>65.069999999999993</v>
      </c>
      <c r="BY53" s="108">
        <v>66.25</v>
      </c>
      <c r="BZ53" s="107">
        <v>67.44</v>
      </c>
      <c r="CA53" s="107">
        <v>68.62</v>
      </c>
      <c r="CB53" s="116">
        <v>69.8</v>
      </c>
      <c r="CC53" s="109">
        <v>70.98</v>
      </c>
      <c r="CD53" s="110">
        <v>72.17</v>
      </c>
      <c r="CE53" s="111">
        <v>73.349999999999994</v>
      </c>
      <c r="CF53" s="111">
        <v>74.53</v>
      </c>
      <c r="CG53" s="111">
        <v>75.709999999999994</v>
      </c>
      <c r="CH53" s="111">
        <v>76.89</v>
      </c>
      <c r="CI53" s="111">
        <v>78.08</v>
      </c>
      <c r="CJ53" s="112">
        <v>67.41</v>
      </c>
      <c r="CK53" s="112">
        <v>68.59</v>
      </c>
      <c r="CL53" s="112">
        <v>69.78</v>
      </c>
      <c r="CM53" s="112">
        <v>70.959999999999994</v>
      </c>
      <c r="CN53" s="117">
        <v>72.14</v>
      </c>
      <c r="CO53" s="118">
        <v>73.319999999999993</v>
      </c>
      <c r="CP53" s="113">
        <v>74.5</v>
      </c>
      <c r="CQ53" s="113">
        <v>75.69</v>
      </c>
      <c r="CR53" s="119">
        <v>76.87</v>
      </c>
      <c r="CS53" s="112">
        <v>78.05</v>
      </c>
      <c r="CT53" s="112">
        <v>79.23</v>
      </c>
      <c r="CU53" s="112">
        <v>80.42</v>
      </c>
      <c r="CV53" s="112">
        <v>81.599999999999994</v>
      </c>
      <c r="CW53" s="112">
        <v>82.78</v>
      </c>
      <c r="CX53" s="112">
        <v>83.96</v>
      </c>
      <c r="CY53" s="112">
        <v>85.14</v>
      </c>
      <c r="CZ53" s="112">
        <v>86.33</v>
      </c>
      <c r="DA53" s="112">
        <v>87.51</v>
      </c>
      <c r="DB53" s="112">
        <v>88.69</v>
      </c>
      <c r="DC53" s="112">
        <v>89.87</v>
      </c>
      <c r="DD53" s="112">
        <v>91.06</v>
      </c>
      <c r="DE53" s="112">
        <v>92.24</v>
      </c>
      <c r="DF53" s="112">
        <v>93.42</v>
      </c>
      <c r="DG53" s="112">
        <v>94.6</v>
      </c>
      <c r="DH53" s="112">
        <v>95.78</v>
      </c>
      <c r="DI53" s="112">
        <v>96.97</v>
      </c>
      <c r="DJ53" s="112">
        <v>98.15</v>
      </c>
      <c r="DK53" s="112">
        <v>99.33</v>
      </c>
      <c r="DL53" s="112">
        <v>100.51</v>
      </c>
      <c r="DM53" s="112">
        <v>101.7</v>
      </c>
      <c r="DN53" s="112">
        <v>102.88</v>
      </c>
      <c r="DO53" s="112">
        <v>104.06</v>
      </c>
      <c r="DP53" s="112">
        <v>105.24</v>
      </c>
      <c r="DQ53" s="112">
        <v>106.42</v>
      </c>
      <c r="DR53" s="112"/>
      <c r="DS53" s="112"/>
      <c r="DT53" s="112"/>
      <c r="DU53" s="112"/>
      <c r="DV53" s="112"/>
      <c r="DW53" s="112"/>
    </row>
    <row r="54" spans="2:127" ht="18" customHeight="1">
      <c r="B54" s="103">
        <f t="shared" si="4"/>
        <v>47</v>
      </c>
      <c r="C54" s="81" t="str">
        <f t="shared" si="5"/>
        <v>118.47</v>
      </c>
      <c r="D54" s="85">
        <f t="shared" si="3"/>
        <v>165.86</v>
      </c>
      <c r="E54" s="83"/>
      <c r="F54" s="81" t="str">
        <f t="shared" si="6"/>
        <v>73.72</v>
      </c>
      <c r="G54" s="85">
        <f t="shared" si="2"/>
        <v>103.21</v>
      </c>
      <c r="H54" s="83"/>
      <c r="I54" s="120">
        <v>47</v>
      </c>
      <c r="J54" s="105">
        <v>92.81</v>
      </c>
      <c r="K54" s="105">
        <v>94.52</v>
      </c>
      <c r="L54" s="105">
        <v>96.23</v>
      </c>
      <c r="M54" s="105">
        <v>97.94</v>
      </c>
      <c r="N54" s="105">
        <v>99.65</v>
      </c>
      <c r="O54" s="106">
        <v>101.36</v>
      </c>
      <c r="P54" s="106">
        <v>103.07</v>
      </c>
      <c r="Q54" s="106">
        <v>104.79</v>
      </c>
      <c r="R54" s="107">
        <v>106.5</v>
      </c>
      <c r="S54" s="108">
        <v>108.21</v>
      </c>
      <c r="T54" s="108">
        <v>109.92</v>
      </c>
      <c r="U54" s="107">
        <v>111.63</v>
      </c>
      <c r="V54" s="107">
        <v>113.34</v>
      </c>
      <c r="W54" s="107">
        <v>115.05</v>
      </c>
      <c r="X54" s="109">
        <v>116.76</v>
      </c>
      <c r="Y54" s="110">
        <v>118.47</v>
      </c>
      <c r="Z54" s="111">
        <v>120.18</v>
      </c>
      <c r="AA54" s="111">
        <v>121.89</v>
      </c>
      <c r="AB54" s="111">
        <v>123.6</v>
      </c>
      <c r="AC54" s="111">
        <v>125.32</v>
      </c>
      <c r="AD54" s="111">
        <v>127.03</v>
      </c>
      <c r="AE54" s="112">
        <v>104.56</v>
      </c>
      <c r="AF54" s="112">
        <v>106.27</v>
      </c>
      <c r="AG54" s="112">
        <v>107.98</v>
      </c>
      <c r="AH54" s="112">
        <v>109.69</v>
      </c>
      <c r="AI54" s="113">
        <v>111.4</v>
      </c>
      <c r="AJ54" s="113">
        <v>113.11</v>
      </c>
      <c r="AK54" s="113">
        <v>114.82</v>
      </c>
      <c r="AL54" s="113">
        <v>116.53</v>
      </c>
      <c r="AM54" s="113">
        <v>118.25</v>
      </c>
      <c r="AN54" s="114">
        <v>119.96</v>
      </c>
      <c r="AO54" s="112">
        <v>121.67</v>
      </c>
      <c r="AP54" s="112">
        <v>123.38</v>
      </c>
      <c r="AQ54" s="95">
        <v>125.09</v>
      </c>
      <c r="AR54" s="112">
        <v>126.8</v>
      </c>
      <c r="AS54" s="112">
        <v>128.51</v>
      </c>
      <c r="AT54" s="112">
        <v>130.22</v>
      </c>
      <c r="AU54" s="112">
        <v>131.93</v>
      </c>
      <c r="AV54" s="112">
        <v>133.63999999999999</v>
      </c>
      <c r="AW54" s="112">
        <v>135.35</v>
      </c>
      <c r="AX54" s="112">
        <v>137.06</v>
      </c>
      <c r="AY54" s="112">
        <v>138.78</v>
      </c>
      <c r="AZ54" s="112">
        <v>140.49</v>
      </c>
      <c r="BA54" s="112">
        <v>142.19999999999999</v>
      </c>
      <c r="BB54" s="112">
        <v>143.91</v>
      </c>
      <c r="BC54" s="112">
        <v>145.62</v>
      </c>
      <c r="BD54" s="112">
        <v>147.33000000000001</v>
      </c>
      <c r="BE54" s="112">
        <v>149.04</v>
      </c>
      <c r="BF54" s="112">
        <v>150.75</v>
      </c>
      <c r="BG54" s="112">
        <v>152.46</v>
      </c>
      <c r="BH54" s="112">
        <v>154.16999999999999</v>
      </c>
      <c r="BI54" s="112">
        <v>155.88</v>
      </c>
      <c r="BJ54" s="112">
        <v>157.59</v>
      </c>
      <c r="BK54" s="112">
        <v>159.30000000000001</v>
      </c>
      <c r="BL54" s="112">
        <v>161.02000000000001</v>
      </c>
      <c r="BM54" s="112"/>
      <c r="BN54" s="115">
        <v>47</v>
      </c>
      <c r="BO54" s="105">
        <v>55.6</v>
      </c>
      <c r="BP54" s="105">
        <v>56.81</v>
      </c>
      <c r="BQ54" s="105">
        <v>58.02</v>
      </c>
      <c r="BR54" s="105">
        <v>9.2200000000000006</v>
      </c>
      <c r="BS54" s="105">
        <v>60.43</v>
      </c>
      <c r="BT54" s="106">
        <v>61.64</v>
      </c>
      <c r="BU54" s="106">
        <v>62.85</v>
      </c>
      <c r="BV54" s="106">
        <v>64.06</v>
      </c>
      <c r="BW54" s="107">
        <v>65.260000000000005</v>
      </c>
      <c r="BX54" s="108">
        <v>66.47</v>
      </c>
      <c r="BY54" s="108">
        <v>67.680000000000007</v>
      </c>
      <c r="BZ54" s="107">
        <v>68.89</v>
      </c>
      <c r="CA54" s="107">
        <v>70.099999999999994</v>
      </c>
      <c r="CB54" s="116">
        <v>71.3</v>
      </c>
      <c r="CC54" s="109">
        <v>72.510000000000005</v>
      </c>
      <c r="CD54" s="110">
        <v>73.72</v>
      </c>
      <c r="CE54" s="111">
        <v>74.930000000000007</v>
      </c>
      <c r="CF54" s="111">
        <v>76.13</v>
      </c>
      <c r="CG54" s="111">
        <v>77.34</v>
      </c>
      <c r="CH54" s="111">
        <v>78.55</v>
      </c>
      <c r="CI54" s="111">
        <v>79.760000000000005</v>
      </c>
      <c r="CJ54" s="112">
        <v>68.87</v>
      </c>
      <c r="CK54" s="112">
        <v>70.08</v>
      </c>
      <c r="CL54" s="112">
        <v>71.28</v>
      </c>
      <c r="CM54" s="112">
        <v>72.489999999999995</v>
      </c>
      <c r="CN54" s="117">
        <v>73.7</v>
      </c>
      <c r="CO54" s="118">
        <v>74.91</v>
      </c>
      <c r="CP54" s="113">
        <v>76.11</v>
      </c>
      <c r="CQ54" s="113">
        <v>77.319999999999993</v>
      </c>
      <c r="CR54" s="119">
        <v>78.53</v>
      </c>
      <c r="CS54" s="112">
        <v>79.739999999999995</v>
      </c>
      <c r="CT54" s="112">
        <v>80.95</v>
      </c>
      <c r="CU54" s="112">
        <v>82.15</v>
      </c>
      <c r="CV54" s="112">
        <v>83.36</v>
      </c>
      <c r="CW54" s="112">
        <v>84.57</v>
      </c>
      <c r="CX54" s="112">
        <v>85.78</v>
      </c>
      <c r="CY54" s="112">
        <v>86.99</v>
      </c>
      <c r="CZ54" s="112">
        <v>88.19</v>
      </c>
      <c r="DA54" s="112">
        <v>89.4</v>
      </c>
      <c r="DB54" s="112">
        <v>90.61</v>
      </c>
      <c r="DC54" s="112">
        <v>91.82</v>
      </c>
      <c r="DD54" s="112">
        <v>93.03</v>
      </c>
      <c r="DE54" s="112">
        <v>94.23</v>
      </c>
      <c r="DF54" s="112">
        <v>95.44</v>
      </c>
      <c r="DG54" s="112">
        <v>96.65</v>
      </c>
      <c r="DH54" s="112">
        <v>97.86</v>
      </c>
      <c r="DI54" s="112">
        <v>99.06</v>
      </c>
      <c r="DJ54" s="112">
        <v>100.27</v>
      </c>
      <c r="DK54" s="112">
        <v>101.48</v>
      </c>
      <c r="DL54" s="112">
        <v>102.69</v>
      </c>
      <c r="DM54" s="112">
        <v>103.9</v>
      </c>
      <c r="DN54" s="112">
        <v>105.1</v>
      </c>
      <c r="DO54" s="112">
        <v>106.31</v>
      </c>
      <c r="DP54" s="112">
        <v>107.52</v>
      </c>
      <c r="DQ54" s="112">
        <v>108.73</v>
      </c>
      <c r="DR54" s="112"/>
      <c r="DS54" s="112"/>
      <c r="DT54" s="112"/>
      <c r="DU54" s="112"/>
      <c r="DV54" s="112"/>
      <c r="DW54" s="112"/>
    </row>
    <row r="55" spans="2:127" ht="18" customHeight="1">
      <c r="B55" s="103">
        <f t="shared" si="4"/>
        <v>48</v>
      </c>
      <c r="C55" s="81" t="str">
        <f t="shared" si="5"/>
        <v>120.97</v>
      </c>
      <c r="D55" s="85">
        <f t="shared" si="3"/>
        <v>169.36</v>
      </c>
      <c r="E55" s="83"/>
      <c r="F55" s="81" t="str">
        <f t="shared" si="6"/>
        <v>75.27</v>
      </c>
      <c r="G55" s="85">
        <f t="shared" si="2"/>
        <v>105.38</v>
      </c>
      <c r="H55" s="83"/>
      <c r="I55" s="120">
        <v>48</v>
      </c>
      <c r="J55" s="105">
        <v>94.76</v>
      </c>
      <c r="K55" s="105">
        <v>96.51</v>
      </c>
      <c r="L55" s="105">
        <v>98.26</v>
      </c>
      <c r="M55" s="105">
        <v>100.01</v>
      </c>
      <c r="N55" s="105">
        <v>101.75</v>
      </c>
      <c r="O55" s="106">
        <v>103.5</v>
      </c>
      <c r="P55" s="106">
        <v>105.25</v>
      </c>
      <c r="Q55" s="106">
        <v>107</v>
      </c>
      <c r="R55" s="107">
        <v>108.74</v>
      </c>
      <c r="S55" s="108">
        <v>110.49</v>
      </c>
      <c r="T55" s="108">
        <v>112.24</v>
      </c>
      <c r="U55" s="107">
        <v>113.98</v>
      </c>
      <c r="V55" s="107">
        <v>115.73</v>
      </c>
      <c r="W55" s="107">
        <v>117.48</v>
      </c>
      <c r="X55" s="109">
        <v>119.23</v>
      </c>
      <c r="Y55" s="110">
        <v>120.97</v>
      </c>
      <c r="Z55" s="111">
        <v>122.72</v>
      </c>
      <c r="AA55" s="111">
        <v>124.47</v>
      </c>
      <c r="AB55" s="111">
        <v>126.21</v>
      </c>
      <c r="AC55" s="111">
        <v>127.96</v>
      </c>
      <c r="AD55" s="111">
        <v>129.71</v>
      </c>
      <c r="AE55" s="112">
        <v>106.77</v>
      </c>
      <c r="AF55" s="112">
        <v>108.52</v>
      </c>
      <c r="AG55" s="112">
        <v>110.27</v>
      </c>
      <c r="AH55" s="112">
        <v>112.01</v>
      </c>
      <c r="AI55" s="113">
        <v>113.76</v>
      </c>
      <c r="AJ55" s="113">
        <v>115.51</v>
      </c>
      <c r="AK55" s="113">
        <v>117.26</v>
      </c>
      <c r="AL55" s="113">
        <v>119</v>
      </c>
      <c r="AM55" s="113">
        <v>120.75</v>
      </c>
      <c r="AN55" s="114">
        <v>122.5</v>
      </c>
      <c r="AO55" s="112">
        <v>124.24</v>
      </c>
      <c r="AP55" s="112">
        <v>125.99</v>
      </c>
      <c r="AQ55" s="112">
        <v>127.74</v>
      </c>
      <c r="AR55" s="112">
        <v>129.49</v>
      </c>
      <c r="AS55" s="112">
        <v>131.22999999999999</v>
      </c>
      <c r="AT55" s="112">
        <v>132.97999999999999</v>
      </c>
      <c r="AU55" s="112">
        <v>134.72999999999999</v>
      </c>
      <c r="AV55" s="112">
        <v>136.47</v>
      </c>
      <c r="AW55" s="112">
        <v>138.22</v>
      </c>
      <c r="AX55" s="112">
        <v>139.97</v>
      </c>
      <c r="AY55" s="112">
        <v>141.72</v>
      </c>
      <c r="AZ55" s="112">
        <v>143.46</v>
      </c>
      <c r="BA55" s="95">
        <v>145.21</v>
      </c>
      <c r="BB55" s="112">
        <v>146.96</v>
      </c>
      <c r="BC55" s="95">
        <v>148.71</v>
      </c>
      <c r="BD55" s="112">
        <v>150.44999999999999</v>
      </c>
      <c r="BE55" s="112">
        <v>152.19999999999999</v>
      </c>
      <c r="BF55" s="112">
        <v>153.94999999999999</v>
      </c>
      <c r="BG55" s="112">
        <v>155.69</v>
      </c>
      <c r="BH55" s="112">
        <v>157.44</v>
      </c>
      <c r="BI55" s="112">
        <v>159.19</v>
      </c>
      <c r="BJ55" s="112">
        <v>160.94</v>
      </c>
      <c r="BK55" s="112">
        <v>162.68</v>
      </c>
      <c r="BL55" s="112">
        <v>164.43</v>
      </c>
      <c r="BM55" s="112"/>
      <c r="BN55" s="115">
        <v>48</v>
      </c>
      <c r="BO55" s="105">
        <v>56.76</v>
      </c>
      <c r="BP55" s="105">
        <v>57.99</v>
      </c>
      <c r="BQ55" s="105">
        <v>59.23</v>
      </c>
      <c r="BR55" s="105">
        <v>60.46</v>
      </c>
      <c r="BS55" s="105">
        <v>61.7</v>
      </c>
      <c r="BT55" s="106">
        <v>62.93</v>
      </c>
      <c r="BU55" s="106">
        <v>64.16</v>
      </c>
      <c r="BV55" s="106">
        <v>65.400000000000006</v>
      </c>
      <c r="BW55" s="107">
        <v>66.63</v>
      </c>
      <c r="BX55" s="108">
        <v>67.86</v>
      </c>
      <c r="BY55" s="108">
        <v>69.099999999999994</v>
      </c>
      <c r="BZ55" s="107">
        <v>70.33</v>
      </c>
      <c r="CA55" s="107">
        <v>71.56</v>
      </c>
      <c r="CB55" s="116">
        <v>72.8</v>
      </c>
      <c r="CC55" s="109">
        <v>74.03</v>
      </c>
      <c r="CD55" s="110">
        <v>75.27</v>
      </c>
      <c r="CE55" s="111">
        <v>76.5</v>
      </c>
      <c r="CF55" s="111">
        <v>77.73</v>
      </c>
      <c r="CG55" s="111">
        <v>78.97</v>
      </c>
      <c r="CH55" s="111">
        <v>80.2</v>
      </c>
      <c r="CI55" s="111">
        <v>81.430000000000007</v>
      </c>
      <c r="CJ55" s="112">
        <v>70.319999999999993</v>
      </c>
      <c r="CK55" s="112">
        <v>71.55</v>
      </c>
      <c r="CL55" s="112">
        <v>72.790000000000006</v>
      </c>
      <c r="CM55" s="112">
        <v>74.02</v>
      </c>
      <c r="CN55" s="117">
        <v>75.25</v>
      </c>
      <c r="CO55" s="118">
        <v>76.489999999999995</v>
      </c>
      <c r="CP55" s="113">
        <v>77.72</v>
      </c>
      <c r="CQ55" s="113">
        <v>78.95</v>
      </c>
      <c r="CR55" s="119">
        <v>80.19</v>
      </c>
      <c r="CS55" s="112">
        <v>81.819999999999993</v>
      </c>
      <c r="CT55" s="112">
        <v>82.65</v>
      </c>
      <c r="CU55" s="112">
        <v>83.89</v>
      </c>
      <c r="CV55" s="112">
        <v>85.12</v>
      </c>
      <c r="CW55" s="112">
        <v>86.36</v>
      </c>
      <c r="CX55" s="112">
        <v>87.59</v>
      </c>
      <c r="CY55" s="112">
        <v>88.82</v>
      </c>
      <c r="CZ55" s="112">
        <v>90.06</v>
      </c>
      <c r="DA55" s="112">
        <v>91.29</v>
      </c>
      <c r="DB55" s="112">
        <v>92.52</v>
      </c>
      <c r="DC55" s="112">
        <v>93.76</v>
      </c>
      <c r="DD55" s="112">
        <v>94.99</v>
      </c>
      <c r="DE55" s="112">
        <v>96.22</v>
      </c>
      <c r="DF55" s="112">
        <v>97.46</v>
      </c>
      <c r="DG55" s="112">
        <v>98.69</v>
      </c>
      <c r="DH55" s="112">
        <v>99.93</v>
      </c>
      <c r="DI55" s="112">
        <v>101.16</v>
      </c>
      <c r="DJ55" s="112">
        <v>102.39</v>
      </c>
      <c r="DK55" s="112">
        <v>103.63</v>
      </c>
      <c r="DL55" s="112">
        <v>104.86</v>
      </c>
      <c r="DM55" s="112">
        <v>106.09</v>
      </c>
      <c r="DN55" s="112">
        <v>107.33</v>
      </c>
      <c r="DO55" s="112">
        <v>108.56</v>
      </c>
      <c r="DP55" s="112">
        <v>109.79</v>
      </c>
      <c r="DQ55" s="112">
        <v>111.03</v>
      </c>
      <c r="DR55" s="112"/>
      <c r="DS55" s="112"/>
      <c r="DT55" s="112"/>
      <c r="DU55" s="112"/>
      <c r="DV55" s="112"/>
      <c r="DW55" s="112"/>
    </row>
    <row r="56" spans="2:127" ht="18" customHeight="1">
      <c r="B56" s="103">
        <f t="shared" si="4"/>
        <v>49</v>
      </c>
      <c r="C56" s="81" t="str">
        <f t="shared" si="5"/>
        <v>123.45</v>
      </c>
      <c r="D56" s="85">
        <f t="shared" si="3"/>
        <v>172.83</v>
      </c>
      <c r="E56" s="83"/>
      <c r="F56" s="81" t="str">
        <f t="shared" si="6"/>
        <v>76.83</v>
      </c>
      <c r="G56" s="85">
        <f t="shared" si="2"/>
        <v>107.56</v>
      </c>
      <c r="H56" s="83"/>
      <c r="I56" s="120">
        <v>49</v>
      </c>
      <c r="J56" s="105">
        <v>96.7</v>
      </c>
      <c r="K56" s="105">
        <v>98.48</v>
      </c>
      <c r="L56" s="105">
        <v>100.26</v>
      </c>
      <c r="M56" s="105">
        <v>102.05</v>
      </c>
      <c r="N56" s="105">
        <v>103.83</v>
      </c>
      <c r="O56" s="106">
        <v>105.61</v>
      </c>
      <c r="P56" s="106">
        <v>107.4</v>
      </c>
      <c r="Q56" s="106">
        <v>109.18</v>
      </c>
      <c r="R56" s="107">
        <v>110.96</v>
      </c>
      <c r="S56" s="108">
        <v>112.75</v>
      </c>
      <c r="T56" s="108">
        <v>114.53</v>
      </c>
      <c r="U56" s="107">
        <v>116.31</v>
      </c>
      <c r="V56" s="107">
        <v>118.1</v>
      </c>
      <c r="W56" s="107">
        <v>119.88</v>
      </c>
      <c r="X56" s="109">
        <v>121.67</v>
      </c>
      <c r="Y56" s="110">
        <v>123.45</v>
      </c>
      <c r="Z56" s="111">
        <v>125.23</v>
      </c>
      <c r="AA56" s="111">
        <v>127.02</v>
      </c>
      <c r="AB56" s="111">
        <v>128.80000000000001</v>
      </c>
      <c r="AC56" s="111">
        <v>130.58000000000001</v>
      </c>
      <c r="AD56" s="111">
        <v>132.37</v>
      </c>
      <c r="AE56" s="95">
        <v>108.97</v>
      </c>
      <c r="AF56" s="95">
        <v>110.75</v>
      </c>
      <c r="AG56" s="95">
        <v>112.54</v>
      </c>
      <c r="AH56" s="95">
        <v>114.32</v>
      </c>
      <c r="AI56" s="113">
        <v>116.11</v>
      </c>
      <c r="AJ56" s="113">
        <v>117.89</v>
      </c>
      <c r="AK56" s="113">
        <v>119.67</v>
      </c>
      <c r="AL56" s="113">
        <v>121.46</v>
      </c>
      <c r="AM56" s="113">
        <v>123.24</v>
      </c>
      <c r="AN56" s="114">
        <v>125.02</v>
      </c>
      <c r="AO56" s="112">
        <v>126.81</v>
      </c>
      <c r="AP56" s="112">
        <v>128.59</v>
      </c>
      <c r="AQ56" s="95">
        <v>130.37</v>
      </c>
      <c r="AR56" s="112">
        <v>132.16</v>
      </c>
      <c r="AS56" s="95">
        <v>133.94</v>
      </c>
      <c r="AT56" s="112">
        <v>135.72</v>
      </c>
      <c r="AU56" s="95">
        <v>137.51</v>
      </c>
      <c r="AV56" s="95">
        <v>139.29</v>
      </c>
      <c r="AW56" s="95">
        <v>141.08000000000001</v>
      </c>
      <c r="AX56" s="95">
        <v>142.86000000000001</v>
      </c>
      <c r="AY56" s="95">
        <v>144.63999999999999</v>
      </c>
      <c r="AZ56" s="95">
        <v>146.43</v>
      </c>
      <c r="BA56" s="112">
        <v>148.21</v>
      </c>
      <c r="BB56" s="95">
        <v>149.99</v>
      </c>
      <c r="BC56" s="112">
        <v>151.78</v>
      </c>
      <c r="BD56" s="95">
        <v>153.56</v>
      </c>
      <c r="BE56" s="95">
        <v>155.34</v>
      </c>
      <c r="BF56" s="95">
        <v>157.13</v>
      </c>
      <c r="BG56" s="95">
        <v>158.91</v>
      </c>
      <c r="BH56" s="95">
        <v>160.69999999999999</v>
      </c>
      <c r="BI56" s="95">
        <v>162.47999999999999</v>
      </c>
      <c r="BJ56" s="95">
        <v>164.26</v>
      </c>
      <c r="BK56" s="95">
        <v>166.05</v>
      </c>
      <c r="BL56" s="95">
        <v>167.83</v>
      </c>
      <c r="BM56" s="95"/>
      <c r="BN56" s="115">
        <v>49</v>
      </c>
      <c r="BO56" s="105">
        <v>57.94</v>
      </c>
      <c r="BP56" s="105">
        <v>59.2</v>
      </c>
      <c r="BQ56" s="105">
        <v>60.46</v>
      </c>
      <c r="BR56" s="105">
        <v>61.72</v>
      </c>
      <c r="BS56" s="105">
        <v>62.97</v>
      </c>
      <c r="BT56" s="106">
        <v>64.23</v>
      </c>
      <c r="BU56" s="106">
        <v>65.489999999999995</v>
      </c>
      <c r="BV56" s="106">
        <v>66.75</v>
      </c>
      <c r="BW56" s="107">
        <v>68.010000000000005</v>
      </c>
      <c r="BX56" s="108">
        <v>69.27</v>
      </c>
      <c r="BY56" s="108">
        <v>70.53</v>
      </c>
      <c r="BZ56" s="107">
        <v>71.790000000000006</v>
      </c>
      <c r="CA56" s="107">
        <v>73.5</v>
      </c>
      <c r="CB56" s="116">
        <v>74.31</v>
      </c>
      <c r="CC56" s="109">
        <v>75.569999999999993</v>
      </c>
      <c r="CD56" s="110">
        <v>76.83</v>
      </c>
      <c r="CE56" s="111">
        <v>78.09</v>
      </c>
      <c r="CF56" s="111">
        <v>79.349999999999994</v>
      </c>
      <c r="CG56" s="111">
        <v>80.599999999999994</v>
      </c>
      <c r="CH56" s="111">
        <v>81.86</v>
      </c>
      <c r="CI56" s="111">
        <v>83.12</v>
      </c>
      <c r="CJ56" s="112">
        <v>71.78</v>
      </c>
      <c r="CK56" s="112">
        <v>73.040000000000006</v>
      </c>
      <c r="CL56" s="112">
        <v>74.3</v>
      </c>
      <c r="CM56" s="112">
        <v>75.56</v>
      </c>
      <c r="CN56" s="117">
        <v>76.819999999999993</v>
      </c>
      <c r="CO56" s="118">
        <v>78.08</v>
      </c>
      <c r="CP56" s="113">
        <v>79.34</v>
      </c>
      <c r="CQ56" s="113">
        <v>80.59</v>
      </c>
      <c r="CR56" s="119">
        <v>81.849999999999994</v>
      </c>
      <c r="CS56" s="112">
        <v>83.11</v>
      </c>
      <c r="CT56" s="112">
        <v>84.37</v>
      </c>
      <c r="CU56" s="112">
        <v>85.63</v>
      </c>
      <c r="CV56" s="112">
        <v>86.89</v>
      </c>
      <c r="CW56" s="112">
        <v>88.15</v>
      </c>
      <c r="CX56" s="112">
        <v>89.41</v>
      </c>
      <c r="CY56" s="112">
        <v>90.67</v>
      </c>
      <c r="CZ56" s="112">
        <v>91.63</v>
      </c>
      <c r="DA56" s="112">
        <v>93.19</v>
      </c>
      <c r="DB56" s="112">
        <v>94.45</v>
      </c>
      <c r="DC56" s="112">
        <v>95.71</v>
      </c>
      <c r="DD56" s="112">
        <v>96.97</v>
      </c>
      <c r="DE56" s="112">
        <v>98.23</v>
      </c>
      <c r="DF56" s="112">
        <v>99.48</v>
      </c>
      <c r="DG56" s="112">
        <v>100.74</v>
      </c>
      <c r="DH56" s="112">
        <v>102</v>
      </c>
      <c r="DI56" s="112">
        <v>103.26</v>
      </c>
      <c r="DJ56" s="112">
        <v>104.52</v>
      </c>
      <c r="DK56" s="112">
        <v>105.78</v>
      </c>
      <c r="DL56" s="112">
        <v>107.04</v>
      </c>
      <c r="DM56" s="112">
        <v>108.3</v>
      </c>
      <c r="DN56" s="112">
        <v>109.56</v>
      </c>
      <c r="DO56" s="112">
        <v>110.82</v>
      </c>
      <c r="DP56" s="112">
        <v>112.08</v>
      </c>
      <c r="DQ56" s="112">
        <v>113.34</v>
      </c>
      <c r="DR56" s="112"/>
      <c r="DS56" s="112"/>
      <c r="DT56" s="112"/>
      <c r="DU56" s="112"/>
      <c r="DV56" s="112"/>
      <c r="DW56" s="112"/>
    </row>
    <row r="57" spans="2:127" ht="18" customHeight="1">
      <c r="B57" s="103">
        <f t="shared" si="4"/>
        <v>50</v>
      </c>
      <c r="C57" s="81" t="str">
        <f t="shared" si="5"/>
        <v>125.94</v>
      </c>
      <c r="D57" s="85">
        <f t="shared" si="3"/>
        <v>176.32</v>
      </c>
      <c r="E57" s="83"/>
      <c r="F57" s="81" t="str">
        <f t="shared" si="6"/>
        <v>78.38</v>
      </c>
      <c r="G57" s="85">
        <f t="shared" si="2"/>
        <v>109.73</v>
      </c>
      <c r="H57" s="83"/>
      <c r="I57" s="120">
        <v>50</v>
      </c>
      <c r="J57" s="105">
        <v>98.64</v>
      </c>
      <c r="K57" s="105">
        <v>100.46</v>
      </c>
      <c r="L57" s="105">
        <v>102.28</v>
      </c>
      <c r="M57" s="105">
        <v>104.1</v>
      </c>
      <c r="N57" s="105">
        <v>105.92</v>
      </c>
      <c r="O57" s="106">
        <v>107.74</v>
      </c>
      <c r="P57" s="106">
        <v>109.56</v>
      </c>
      <c r="Q57" s="106">
        <v>111.38</v>
      </c>
      <c r="R57" s="107">
        <v>113.2</v>
      </c>
      <c r="S57" s="108">
        <v>115.02</v>
      </c>
      <c r="T57" s="108">
        <v>116.84</v>
      </c>
      <c r="U57" s="107">
        <v>118.66</v>
      </c>
      <c r="V57" s="107">
        <v>120.48</v>
      </c>
      <c r="W57" s="107">
        <v>122.3</v>
      </c>
      <c r="X57" s="109">
        <v>124.12</v>
      </c>
      <c r="Y57" s="110">
        <v>125.94</v>
      </c>
      <c r="Z57" s="111">
        <v>127.76</v>
      </c>
      <c r="AA57" s="111">
        <v>129.58000000000001</v>
      </c>
      <c r="AB57" s="111">
        <v>131.4</v>
      </c>
      <c r="AC57" s="111">
        <v>133.22</v>
      </c>
      <c r="AD57" s="111">
        <v>135.04</v>
      </c>
      <c r="AE57" s="112">
        <v>111.18</v>
      </c>
      <c r="AF57" s="112">
        <v>113</v>
      </c>
      <c r="AG57" s="112">
        <v>114.82</v>
      </c>
      <c r="AH57" s="112">
        <v>116.64</v>
      </c>
      <c r="AI57" s="113">
        <v>118.46</v>
      </c>
      <c r="AJ57" s="113">
        <v>120.28</v>
      </c>
      <c r="AK57" s="113">
        <v>122.1</v>
      </c>
      <c r="AL57" s="113">
        <v>123.92</v>
      </c>
      <c r="AM57" s="113">
        <v>125.74</v>
      </c>
      <c r="AN57" s="114">
        <v>127.56</v>
      </c>
      <c r="AO57" s="112">
        <v>129.38</v>
      </c>
      <c r="AP57" s="112">
        <v>131.19999999999999</v>
      </c>
      <c r="AQ57" s="112">
        <v>133.02000000000001</v>
      </c>
      <c r="AR57" s="112">
        <v>134.84</v>
      </c>
      <c r="AS57" s="112">
        <v>136.66</v>
      </c>
      <c r="AT57" s="112">
        <v>138.47999999999999</v>
      </c>
      <c r="AU57" s="112">
        <v>140.30000000000001</v>
      </c>
      <c r="AV57" s="112">
        <v>142.12</v>
      </c>
      <c r="AW57" s="112">
        <v>143.94</v>
      </c>
      <c r="AX57" s="112">
        <v>145.76</v>
      </c>
      <c r="AY57" s="112">
        <v>147.58000000000001</v>
      </c>
      <c r="AZ57" s="112">
        <v>149.4</v>
      </c>
      <c r="BA57" s="112">
        <v>151.22</v>
      </c>
      <c r="BB57" s="112">
        <v>153.04</v>
      </c>
      <c r="BC57" s="112">
        <v>154.86000000000001</v>
      </c>
      <c r="BD57" s="112">
        <v>156.68</v>
      </c>
      <c r="BE57" s="112">
        <v>158.5</v>
      </c>
      <c r="BF57" s="112">
        <v>160.32</v>
      </c>
      <c r="BG57" s="112">
        <v>162.13999999999999</v>
      </c>
      <c r="BH57" s="112">
        <v>153.96</v>
      </c>
      <c r="BI57" s="112">
        <v>165.78</v>
      </c>
      <c r="BJ57" s="112">
        <v>167.6</v>
      </c>
      <c r="BK57" s="112">
        <v>169.42</v>
      </c>
      <c r="BL57" s="112">
        <v>171.24</v>
      </c>
      <c r="BM57" s="112"/>
      <c r="BN57" s="115">
        <v>50</v>
      </c>
      <c r="BO57" s="105">
        <v>59.11</v>
      </c>
      <c r="BP57" s="105">
        <v>60.39</v>
      </c>
      <c r="BQ57" s="105">
        <v>61.68</v>
      </c>
      <c r="BR57" s="105">
        <v>62.96</v>
      </c>
      <c r="BS57" s="105">
        <v>64.25</v>
      </c>
      <c r="BT57" s="106">
        <v>65.53</v>
      </c>
      <c r="BU57" s="106">
        <v>66.819999999999993</v>
      </c>
      <c r="BV57" s="106">
        <v>68.099999999999994</v>
      </c>
      <c r="BW57" s="107">
        <v>69.39</v>
      </c>
      <c r="BX57" s="108">
        <v>70.67</v>
      </c>
      <c r="BY57" s="108">
        <v>71.959999999999994</v>
      </c>
      <c r="BZ57" s="107">
        <v>73.239999999999995</v>
      </c>
      <c r="CA57" s="107">
        <v>74.53</v>
      </c>
      <c r="CB57" s="116">
        <v>75.81</v>
      </c>
      <c r="CC57" s="109">
        <v>77.099999999999994</v>
      </c>
      <c r="CD57" s="110">
        <v>78.38</v>
      </c>
      <c r="CE57" s="111">
        <v>79.67</v>
      </c>
      <c r="CF57" s="111">
        <v>80.95</v>
      </c>
      <c r="CG57" s="111">
        <v>82.24</v>
      </c>
      <c r="CH57" s="111">
        <v>83.52</v>
      </c>
      <c r="CI57" s="111">
        <v>84.81</v>
      </c>
      <c r="CJ57" s="112">
        <v>73.239999999999995</v>
      </c>
      <c r="CK57" s="112">
        <v>74.52</v>
      </c>
      <c r="CL57" s="112">
        <v>75.81</v>
      </c>
      <c r="CM57" s="112">
        <v>77.09</v>
      </c>
      <c r="CN57" s="117">
        <v>78.38</v>
      </c>
      <c r="CO57" s="118">
        <v>79.66</v>
      </c>
      <c r="CP57" s="113">
        <v>80.95</v>
      </c>
      <c r="CQ57" s="113">
        <v>82.23</v>
      </c>
      <c r="CR57" s="119">
        <v>83.52</v>
      </c>
      <c r="CS57" s="112">
        <v>84.8</v>
      </c>
      <c r="CT57" s="112">
        <v>86.09</v>
      </c>
      <c r="CU57" s="112">
        <v>87.37</v>
      </c>
      <c r="CV57" s="112">
        <v>88.66</v>
      </c>
      <c r="CW57" s="112">
        <v>89.94</v>
      </c>
      <c r="CX57" s="112">
        <v>91.23</v>
      </c>
      <c r="CY57" s="112">
        <v>92.51</v>
      </c>
      <c r="CZ57" s="112">
        <v>93.8</v>
      </c>
      <c r="DA57" s="112">
        <v>95.08</v>
      </c>
      <c r="DB57" s="112">
        <v>96.37</v>
      </c>
      <c r="DC57" s="112">
        <v>97.65</v>
      </c>
      <c r="DD57" s="112">
        <v>98.94</v>
      </c>
      <c r="DE57" s="112">
        <v>100.22</v>
      </c>
      <c r="DF57" s="112">
        <v>101.51</v>
      </c>
      <c r="DG57" s="112">
        <v>102.79</v>
      </c>
      <c r="DH57" s="112">
        <v>104.08</v>
      </c>
      <c r="DI57" s="112">
        <v>105.36</v>
      </c>
      <c r="DJ57" s="112">
        <v>106.65</v>
      </c>
      <c r="DK57" s="112">
        <v>107.93</v>
      </c>
      <c r="DL57" s="112">
        <v>109.22</v>
      </c>
      <c r="DM57" s="112">
        <v>110.5</v>
      </c>
      <c r="DN57" s="112">
        <v>111.79</v>
      </c>
      <c r="DO57" s="112">
        <v>113.07</v>
      </c>
      <c r="DP57" s="112">
        <v>114.36</v>
      </c>
      <c r="DQ57" s="112">
        <v>115.64</v>
      </c>
      <c r="DR57" s="112"/>
      <c r="DS57" s="112"/>
      <c r="DT57" s="112"/>
      <c r="DU57" s="112"/>
      <c r="DV57" s="112"/>
      <c r="DW57" s="112"/>
    </row>
    <row r="58" spans="2:127" ht="18" customHeight="1">
      <c r="B58" s="103">
        <f t="shared" si="4"/>
        <v>51</v>
      </c>
      <c r="C58" s="81" t="str">
        <f t="shared" si="5"/>
        <v>128.45</v>
      </c>
      <c r="D58" s="85">
        <f t="shared" si="3"/>
        <v>179.83</v>
      </c>
      <c r="E58" s="83"/>
      <c r="F58" s="81" t="str">
        <f t="shared" si="6"/>
        <v>79.94</v>
      </c>
      <c r="G58" s="85">
        <f t="shared" si="2"/>
        <v>111.92</v>
      </c>
      <c r="H58" s="83"/>
      <c r="I58" s="120">
        <v>51</v>
      </c>
      <c r="J58" s="105">
        <v>100.61</v>
      </c>
      <c r="K58" s="105">
        <v>102.46</v>
      </c>
      <c r="L58" s="105">
        <v>104.32</v>
      </c>
      <c r="M58" s="105">
        <v>106.17</v>
      </c>
      <c r="N58" s="105">
        <v>108.03</v>
      </c>
      <c r="O58" s="106">
        <v>109.89</v>
      </c>
      <c r="P58" s="106">
        <v>111.74</v>
      </c>
      <c r="Q58" s="106">
        <v>113.6</v>
      </c>
      <c r="R58" s="107">
        <v>115.46</v>
      </c>
      <c r="S58" s="108">
        <v>117.31</v>
      </c>
      <c r="T58" s="108">
        <v>119.17</v>
      </c>
      <c r="U58" s="107">
        <v>121.03</v>
      </c>
      <c r="V58" s="107">
        <v>122.88</v>
      </c>
      <c r="W58" s="107">
        <v>124.74</v>
      </c>
      <c r="X58" s="109">
        <v>126.59</v>
      </c>
      <c r="Y58" s="110">
        <v>128.44999999999999</v>
      </c>
      <c r="Z58" s="111">
        <v>130.31</v>
      </c>
      <c r="AA58" s="111">
        <v>132.16</v>
      </c>
      <c r="AB58" s="111">
        <v>134.02000000000001</v>
      </c>
      <c r="AC58" s="111">
        <v>135.88</v>
      </c>
      <c r="AD58" s="111">
        <v>137.72999999999999</v>
      </c>
      <c r="AE58" s="112">
        <v>113.4</v>
      </c>
      <c r="AF58" s="112">
        <v>115.25</v>
      </c>
      <c r="AG58" s="112">
        <v>117.11</v>
      </c>
      <c r="AH58" s="112">
        <v>118.97</v>
      </c>
      <c r="AI58" s="113">
        <v>120.82</v>
      </c>
      <c r="AJ58" s="113">
        <v>122.68</v>
      </c>
      <c r="AK58" s="113">
        <v>124.54</v>
      </c>
      <c r="AL58" s="113">
        <v>126.39</v>
      </c>
      <c r="AM58" s="113">
        <v>128.25</v>
      </c>
      <c r="AN58" s="114">
        <v>130.11000000000001</v>
      </c>
      <c r="AO58" s="112">
        <v>131.96</v>
      </c>
      <c r="AP58" s="112">
        <v>133.82</v>
      </c>
      <c r="AQ58" s="95">
        <v>135.66999999999999</v>
      </c>
      <c r="AR58" s="112">
        <v>137.53</v>
      </c>
      <c r="AS58" s="112">
        <v>139.38999999999999</v>
      </c>
      <c r="AT58" s="112">
        <v>141.24</v>
      </c>
      <c r="AU58" s="112">
        <v>143.1</v>
      </c>
      <c r="AV58" s="112">
        <v>144.96</v>
      </c>
      <c r="AW58" s="112">
        <v>146.81</v>
      </c>
      <c r="AX58" s="112">
        <v>148.66999999999999</v>
      </c>
      <c r="AY58" s="112">
        <v>150.53</v>
      </c>
      <c r="AZ58" s="112">
        <v>152.38</v>
      </c>
      <c r="BA58" s="95">
        <v>154.24</v>
      </c>
      <c r="BB58" s="112">
        <v>156.09</v>
      </c>
      <c r="BC58" s="95">
        <v>157.94999999999999</v>
      </c>
      <c r="BD58" s="112">
        <v>159.81</v>
      </c>
      <c r="BE58" s="112">
        <v>161.66</v>
      </c>
      <c r="BF58" s="112">
        <v>163.52000000000001</v>
      </c>
      <c r="BG58" s="112">
        <v>165.38</v>
      </c>
      <c r="BH58" s="112">
        <v>167.23</v>
      </c>
      <c r="BI58" s="112">
        <v>169.09</v>
      </c>
      <c r="BJ58" s="112">
        <v>170.95</v>
      </c>
      <c r="BK58" s="112">
        <v>172.8</v>
      </c>
      <c r="BL58" s="112">
        <v>174.66</v>
      </c>
      <c r="BM58" s="112"/>
      <c r="BN58" s="115">
        <v>51</v>
      </c>
      <c r="BO58" s="105">
        <v>60.28</v>
      </c>
      <c r="BP58" s="105">
        <v>61.59</v>
      </c>
      <c r="BQ58" s="105">
        <v>62.9</v>
      </c>
      <c r="BR58" s="105">
        <v>64.209999999999994</v>
      </c>
      <c r="BS58" s="105">
        <v>65.52</v>
      </c>
      <c r="BT58" s="106">
        <v>66.83</v>
      </c>
      <c r="BU58" s="106">
        <v>68.14</v>
      </c>
      <c r="BV58" s="106">
        <v>69.45</v>
      </c>
      <c r="BW58" s="107">
        <v>70.760000000000005</v>
      </c>
      <c r="BX58" s="108">
        <v>72.08</v>
      </c>
      <c r="BY58" s="108">
        <v>73.39</v>
      </c>
      <c r="BZ58" s="107">
        <v>74.7</v>
      </c>
      <c r="CA58" s="107">
        <v>76.010000000000005</v>
      </c>
      <c r="CB58" s="116">
        <v>77.319999999999993</v>
      </c>
      <c r="CC58" s="109">
        <v>78.63</v>
      </c>
      <c r="CD58" s="110">
        <v>79.94</v>
      </c>
      <c r="CE58" s="111">
        <v>81.25</v>
      </c>
      <c r="CF58" s="111">
        <v>82.56</v>
      </c>
      <c r="CG58" s="111">
        <v>83.87</v>
      </c>
      <c r="CH58" s="111">
        <v>85.18</v>
      </c>
      <c r="CI58" s="111">
        <v>86.49</v>
      </c>
      <c r="CJ58" s="112">
        <v>74.7</v>
      </c>
      <c r="CK58" s="112">
        <v>76.010000000000005</v>
      </c>
      <c r="CL58" s="112">
        <v>77.319999999999993</v>
      </c>
      <c r="CM58" s="112">
        <v>78.63</v>
      </c>
      <c r="CN58" s="117">
        <v>79.94</v>
      </c>
      <c r="CO58" s="118">
        <v>81.25</v>
      </c>
      <c r="CP58" s="113">
        <v>82.56</v>
      </c>
      <c r="CQ58" s="113">
        <v>83.87</v>
      </c>
      <c r="CR58" s="119">
        <v>85.18</v>
      </c>
      <c r="CS58" s="112">
        <v>86.49</v>
      </c>
      <c r="CT58" s="112">
        <v>87.8</v>
      </c>
      <c r="CU58" s="112">
        <v>89.11</v>
      </c>
      <c r="CV58" s="112">
        <v>90.42</v>
      </c>
      <c r="CW58" s="112">
        <v>91.73</v>
      </c>
      <c r="CX58" s="112">
        <v>93.04</v>
      </c>
      <c r="CY58" s="112">
        <v>94.36</v>
      </c>
      <c r="CZ58" s="112">
        <v>95.67</v>
      </c>
      <c r="DA58" s="112">
        <v>96.98</v>
      </c>
      <c r="DB58" s="112">
        <v>98.29</v>
      </c>
      <c r="DC58" s="112">
        <v>99.6</v>
      </c>
      <c r="DD58" s="112">
        <v>100.91</v>
      </c>
      <c r="DE58" s="112">
        <v>102.22</v>
      </c>
      <c r="DF58" s="112">
        <v>103.53</v>
      </c>
      <c r="DG58" s="112">
        <v>104.84</v>
      </c>
      <c r="DH58" s="112">
        <v>106.15</v>
      </c>
      <c r="DI58" s="112">
        <v>107.46</v>
      </c>
      <c r="DJ58" s="112">
        <v>108.77</v>
      </c>
      <c r="DK58" s="112">
        <v>110.08</v>
      </c>
      <c r="DL58" s="112">
        <v>111.39</v>
      </c>
      <c r="DM58" s="112">
        <v>112.71</v>
      </c>
      <c r="DN58" s="112">
        <v>114.02</v>
      </c>
      <c r="DO58" s="112">
        <v>115.33</v>
      </c>
      <c r="DP58" s="112">
        <v>116.64</v>
      </c>
      <c r="DQ58" s="112">
        <v>117.95</v>
      </c>
      <c r="DR58" s="112"/>
      <c r="DS58" s="112"/>
      <c r="DT58" s="112"/>
      <c r="DU58" s="112"/>
      <c r="DV58" s="112"/>
      <c r="DW58" s="112"/>
    </row>
    <row r="59" spans="2:127" ht="18" customHeight="1">
      <c r="B59" s="103">
        <f t="shared" si="4"/>
        <v>52</v>
      </c>
      <c r="C59" s="81" t="str">
        <f t="shared" si="5"/>
        <v>130.93</v>
      </c>
      <c r="D59" s="85">
        <f t="shared" si="3"/>
        <v>183.3</v>
      </c>
      <c r="E59" s="83"/>
      <c r="F59" s="81" t="str">
        <f t="shared" si="6"/>
        <v>81.49</v>
      </c>
      <c r="G59" s="85">
        <f t="shared" si="2"/>
        <v>114.09</v>
      </c>
      <c r="H59" s="83"/>
      <c r="I59" s="120">
        <v>52</v>
      </c>
      <c r="J59" s="105">
        <v>102.54</v>
      </c>
      <c r="K59" s="105">
        <v>104.43</v>
      </c>
      <c r="L59" s="105">
        <v>106.32</v>
      </c>
      <c r="M59" s="105">
        <v>108.22</v>
      </c>
      <c r="N59" s="105">
        <v>110.11</v>
      </c>
      <c r="O59" s="106">
        <v>112</v>
      </c>
      <c r="P59" s="106">
        <v>113.9</v>
      </c>
      <c r="Q59" s="106">
        <v>115.79</v>
      </c>
      <c r="R59" s="107">
        <v>117.68</v>
      </c>
      <c r="S59" s="108">
        <v>119.57</v>
      </c>
      <c r="T59" s="108">
        <v>121.47</v>
      </c>
      <c r="U59" s="107">
        <v>123.36</v>
      </c>
      <c r="V59" s="107">
        <v>125.25</v>
      </c>
      <c r="W59" s="107">
        <v>127.15</v>
      </c>
      <c r="X59" s="109" t="s">
        <v>255</v>
      </c>
      <c r="Y59" s="110">
        <v>130.93</v>
      </c>
      <c r="Z59" s="111">
        <v>132.82</v>
      </c>
      <c r="AA59" s="111">
        <v>134.72</v>
      </c>
      <c r="AB59" s="111">
        <v>136.61000000000001</v>
      </c>
      <c r="AC59" s="111">
        <v>138.5</v>
      </c>
      <c r="AD59" s="111">
        <v>140.38999999999999</v>
      </c>
      <c r="AE59" s="95">
        <v>115.6</v>
      </c>
      <c r="AF59" s="95">
        <v>117.49</v>
      </c>
      <c r="AG59" s="95">
        <v>119.38</v>
      </c>
      <c r="AH59" s="95">
        <v>121.28</v>
      </c>
      <c r="AI59" s="113">
        <v>123.17</v>
      </c>
      <c r="AJ59" s="113">
        <v>125.06</v>
      </c>
      <c r="AK59" s="113">
        <v>126.95</v>
      </c>
      <c r="AL59" s="113">
        <v>128.85</v>
      </c>
      <c r="AM59" s="113">
        <v>130.74</v>
      </c>
      <c r="AN59" s="114">
        <v>132.63</v>
      </c>
      <c r="AO59" s="112">
        <v>134.53</v>
      </c>
      <c r="AP59" s="112">
        <v>136.41999999999999</v>
      </c>
      <c r="AQ59" s="112">
        <v>138.31</v>
      </c>
      <c r="AR59" s="112">
        <v>140.19999999999999</v>
      </c>
      <c r="AS59" s="95">
        <v>142.1</v>
      </c>
      <c r="AT59" s="112">
        <v>143.99</v>
      </c>
      <c r="AU59" s="95">
        <v>145.88</v>
      </c>
      <c r="AV59" s="95">
        <v>147.78</v>
      </c>
      <c r="AW59" s="95">
        <v>149.66999999999999</v>
      </c>
      <c r="AX59" s="95">
        <v>151.56</v>
      </c>
      <c r="AY59" s="95">
        <v>153.44999999999999</v>
      </c>
      <c r="AZ59" s="95">
        <v>155.35</v>
      </c>
      <c r="BA59" s="112">
        <v>157.24</v>
      </c>
      <c r="BB59" s="95">
        <v>159.13</v>
      </c>
      <c r="BC59" s="112">
        <v>161.03</v>
      </c>
      <c r="BD59" s="95">
        <v>162.91999999999999</v>
      </c>
      <c r="BE59" s="95">
        <v>164.8</v>
      </c>
      <c r="BF59" s="95">
        <v>166.7</v>
      </c>
      <c r="BG59" s="95">
        <v>168.6</v>
      </c>
      <c r="BH59" s="95">
        <v>170.49</v>
      </c>
      <c r="BI59" s="95">
        <v>172.38</v>
      </c>
      <c r="BJ59" s="95">
        <v>174.27</v>
      </c>
      <c r="BK59" s="95">
        <v>176.17</v>
      </c>
      <c r="BL59" s="95">
        <v>178.06</v>
      </c>
      <c r="BM59" s="95"/>
      <c r="BN59" s="115">
        <v>52</v>
      </c>
      <c r="BO59" s="105">
        <v>41.44</v>
      </c>
      <c r="BP59" s="105">
        <v>62.78</v>
      </c>
      <c r="BQ59" s="105">
        <v>64.12</v>
      </c>
      <c r="BR59" s="105">
        <v>65.45</v>
      </c>
      <c r="BS59" s="105">
        <v>66.790000000000006</v>
      </c>
      <c r="BT59" s="106">
        <v>68.12</v>
      </c>
      <c r="BU59" s="106">
        <v>69.459999999999994</v>
      </c>
      <c r="BV59" s="106">
        <v>70.8</v>
      </c>
      <c r="BW59" s="107">
        <v>72.13</v>
      </c>
      <c r="BX59" s="108">
        <v>73.47</v>
      </c>
      <c r="BY59" s="108">
        <v>74.81</v>
      </c>
      <c r="BZ59" s="107">
        <v>76.14</v>
      </c>
      <c r="CA59" s="107">
        <v>77.48</v>
      </c>
      <c r="CB59" s="116">
        <v>78.819999999999993</v>
      </c>
      <c r="CC59" s="109">
        <v>80.150000000000006</v>
      </c>
      <c r="CD59" s="110">
        <v>81.489999999999995</v>
      </c>
      <c r="CE59" s="111">
        <v>82.82</v>
      </c>
      <c r="CF59" s="111">
        <v>84.16</v>
      </c>
      <c r="CG59" s="111">
        <v>85.5</v>
      </c>
      <c r="CH59" s="111">
        <v>86.83</v>
      </c>
      <c r="CI59" s="111">
        <v>88.17</v>
      </c>
      <c r="CJ59" s="112">
        <v>76.150000000000006</v>
      </c>
      <c r="CK59" s="112">
        <v>77.48</v>
      </c>
      <c r="CL59" s="112">
        <v>78.819999999999993</v>
      </c>
      <c r="CM59" s="112">
        <v>80.16</v>
      </c>
      <c r="CN59" s="117">
        <v>81.489999999999995</v>
      </c>
      <c r="CO59" s="118">
        <v>82.83</v>
      </c>
      <c r="CP59" s="113">
        <v>84.17</v>
      </c>
      <c r="CQ59" s="113">
        <v>85.5</v>
      </c>
      <c r="CR59" s="119">
        <v>86.84</v>
      </c>
      <c r="CS59" s="112">
        <v>88.18</v>
      </c>
      <c r="CT59" s="112">
        <v>89.51</v>
      </c>
      <c r="CU59" s="112">
        <v>90.85</v>
      </c>
      <c r="CV59" s="112">
        <v>92.19</v>
      </c>
      <c r="CW59" s="112">
        <v>93.52</v>
      </c>
      <c r="CX59" s="112">
        <v>94.86</v>
      </c>
      <c r="CY59" s="112">
        <v>96.19</v>
      </c>
      <c r="CZ59" s="112">
        <v>97.53</v>
      </c>
      <c r="DA59" s="112">
        <v>98.87</v>
      </c>
      <c r="DB59" s="112">
        <v>100.2</v>
      </c>
      <c r="DC59" s="112">
        <v>101.54</v>
      </c>
      <c r="DD59" s="112">
        <v>102.88</v>
      </c>
      <c r="DE59" s="112">
        <v>104.21</v>
      </c>
      <c r="DF59" s="112">
        <v>105.55</v>
      </c>
      <c r="DG59" s="112">
        <v>106.89</v>
      </c>
      <c r="DH59" s="112">
        <v>108.22</v>
      </c>
      <c r="DI59" s="112">
        <v>109.56</v>
      </c>
      <c r="DJ59" s="112">
        <v>110.89</v>
      </c>
      <c r="DK59" s="112">
        <v>112.23</v>
      </c>
      <c r="DL59" s="112">
        <v>113.57</v>
      </c>
      <c r="DM59" s="112">
        <v>114.9</v>
      </c>
      <c r="DN59" s="112">
        <v>116.24</v>
      </c>
      <c r="DO59" s="112">
        <v>117.58</v>
      </c>
      <c r="DP59" s="112">
        <v>118.91</v>
      </c>
      <c r="DQ59" s="112">
        <v>120.25</v>
      </c>
      <c r="DR59" s="112"/>
      <c r="DS59" s="112"/>
      <c r="DT59" s="112"/>
      <c r="DU59" s="112"/>
      <c r="DV59" s="112"/>
      <c r="DW59" s="112"/>
    </row>
    <row r="60" spans="2:127" ht="18" customHeight="1">
      <c r="B60" s="103">
        <f t="shared" si="4"/>
        <v>53</v>
      </c>
      <c r="C60" s="81" t="str">
        <f t="shared" si="5"/>
        <v>133.43</v>
      </c>
      <c r="D60" s="85">
        <f t="shared" si="3"/>
        <v>186.8</v>
      </c>
      <c r="E60" s="83"/>
      <c r="F60" s="81" t="str">
        <f t="shared" si="6"/>
        <v>83.04</v>
      </c>
      <c r="G60" s="85">
        <f t="shared" si="2"/>
        <v>116.26</v>
      </c>
      <c r="H60" s="83"/>
      <c r="I60" s="120">
        <v>53</v>
      </c>
      <c r="J60" s="105">
        <v>104.49</v>
      </c>
      <c r="K60" s="105">
        <v>106.42</v>
      </c>
      <c r="L60" s="105">
        <v>108.35</v>
      </c>
      <c r="M60" s="105">
        <v>110.28</v>
      </c>
      <c r="N60" s="105">
        <v>112.21</v>
      </c>
      <c r="O60" s="106">
        <v>114.13</v>
      </c>
      <c r="P60" s="106">
        <v>116.06</v>
      </c>
      <c r="Q60" s="106">
        <v>117.99</v>
      </c>
      <c r="R60" s="107">
        <v>119.92</v>
      </c>
      <c r="S60" s="108">
        <v>121.85</v>
      </c>
      <c r="T60" s="108">
        <v>123.78</v>
      </c>
      <c r="U60" s="107">
        <v>125.71</v>
      </c>
      <c r="V60" s="107">
        <v>127.64</v>
      </c>
      <c r="W60" s="107">
        <v>129.57</v>
      </c>
      <c r="X60" s="109">
        <v>131.5</v>
      </c>
      <c r="Y60" s="110">
        <v>133.43</v>
      </c>
      <c r="Z60" s="111">
        <v>135.36000000000001</v>
      </c>
      <c r="AA60" s="111">
        <v>137.28</v>
      </c>
      <c r="AB60" s="111">
        <v>139.21</v>
      </c>
      <c r="AC60" s="111">
        <v>141.13999999999999</v>
      </c>
      <c r="AD60" s="111">
        <v>143.07</v>
      </c>
      <c r="AE60" s="112">
        <v>117.81</v>
      </c>
      <c r="AF60" s="112">
        <v>119.74</v>
      </c>
      <c r="AG60" s="112">
        <v>121.67</v>
      </c>
      <c r="AH60" s="112">
        <v>123.6</v>
      </c>
      <c r="AI60" s="113">
        <v>125.52</v>
      </c>
      <c r="AJ60" s="113">
        <v>127.45</v>
      </c>
      <c r="AK60" s="113">
        <v>129.38</v>
      </c>
      <c r="AL60" s="113">
        <v>131.31</v>
      </c>
      <c r="AM60" s="113">
        <v>133.24</v>
      </c>
      <c r="AN60" s="114">
        <v>135.16999999999999</v>
      </c>
      <c r="AO60" s="112">
        <v>137.1</v>
      </c>
      <c r="AP60" s="112">
        <v>139.03</v>
      </c>
      <c r="AQ60" s="95">
        <v>140.96</v>
      </c>
      <c r="AR60" s="112">
        <v>142.88999999999999</v>
      </c>
      <c r="AS60" s="112">
        <v>144.82</v>
      </c>
      <c r="AT60" s="112">
        <v>146.75</v>
      </c>
      <c r="AU60" s="112">
        <v>148.68</v>
      </c>
      <c r="AV60" s="112">
        <v>150.6</v>
      </c>
      <c r="AW60" s="112">
        <v>152.53</v>
      </c>
      <c r="AX60" s="112">
        <v>154.46</v>
      </c>
      <c r="AY60" s="112">
        <v>156.38999999999999</v>
      </c>
      <c r="AZ60" s="112">
        <v>158.32</v>
      </c>
      <c r="BA60" s="112">
        <v>160.25</v>
      </c>
      <c r="BB60" s="112">
        <v>162.18</v>
      </c>
      <c r="BC60" s="112">
        <v>164.11</v>
      </c>
      <c r="BD60" s="112">
        <v>166.04</v>
      </c>
      <c r="BE60" s="112">
        <v>167.97</v>
      </c>
      <c r="BF60" s="112">
        <v>169.9</v>
      </c>
      <c r="BG60" s="112">
        <v>171.83</v>
      </c>
      <c r="BH60" s="112">
        <v>173.75</v>
      </c>
      <c r="BI60" s="112">
        <v>175.68</v>
      </c>
      <c r="BJ60" s="112">
        <v>177.61</v>
      </c>
      <c r="BK60" s="112">
        <v>179.54</v>
      </c>
      <c r="BL60" s="112">
        <v>181.47</v>
      </c>
      <c r="BM60" s="112"/>
      <c r="BN60" s="115">
        <v>53</v>
      </c>
      <c r="BO60" s="105">
        <v>62.61</v>
      </c>
      <c r="BP60" s="105">
        <v>63.97</v>
      </c>
      <c r="BQ60" s="105">
        <v>65.33</v>
      </c>
      <c r="BR60" s="105">
        <v>66.7</v>
      </c>
      <c r="BS60" s="105">
        <v>68.06</v>
      </c>
      <c r="BT60" s="106">
        <v>69.42</v>
      </c>
      <c r="BU60" s="106">
        <v>70.78</v>
      </c>
      <c r="BV60" s="106">
        <v>72.14</v>
      </c>
      <c r="BW60" s="107">
        <v>73.510000000000005</v>
      </c>
      <c r="BX60" s="108">
        <v>74.87</v>
      </c>
      <c r="BY60" s="108">
        <v>76.23</v>
      </c>
      <c r="BZ60" s="107">
        <v>77.59</v>
      </c>
      <c r="CA60" s="107">
        <v>78.95</v>
      </c>
      <c r="CB60" s="116">
        <v>80.319999999999993</v>
      </c>
      <c r="CC60" s="109">
        <v>81.680000000000007</v>
      </c>
      <c r="CD60" s="110">
        <v>83.04</v>
      </c>
      <c r="CE60" s="111">
        <v>84.4</v>
      </c>
      <c r="CF60" s="111">
        <v>85.77</v>
      </c>
      <c r="CG60" s="111">
        <v>87.13</v>
      </c>
      <c r="CH60" s="111">
        <v>88.49</v>
      </c>
      <c r="CI60" s="111">
        <v>89.85</v>
      </c>
      <c r="CJ60" s="112">
        <v>77.599999999999994</v>
      </c>
      <c r="CK60" s="112">
        <v>78.97</v>
      </c>
      <c r="CL60" s="112">
        <v>80.33</v>
      </c>
      <c r="CM60" s="112">
        <v>81.69</v>
      </c>
      <c r="CN60" s="117">
        <v>83.05</v>
      </c>
      <c r="CO60" s="118">
        <v>84.41</v>
      </c>
      <c r="CP60" s="113">
        <v>85.78</v>
      </c>
      <c r="CQ60" s="113">
        <v>87.14</v>
      </c>
      <c r="CR60" s="119">
        <v>88.5</v>
      </c>
      <c r="CS60" s="112">
        <v>89.86</v>
      </c>
      <c r="CT60" s="112">
        <v>91.22</v>
      </c>
      <c r="CU60" s="112">
        <v>92.59</v>
      </c>
      <c r="CV60" s="112">
        <v>93.95</v>
      </c>
      <c r="CW60" s="112">
        <v>95.31</v>
      </c>
      <c r="CX60" s="112">
        <v>96.67</v>
      </c>
      <c r="CY60" s="112">
        <v>98.04</v>
      </c>
      <c r="CZ60" s="112">
        <v>99.4</v>
      </c>
      <c r="DA60" s="112">
        <v>100.76</v>
      </c>
      <c r="DB60" s="112">
        <v>102.12</v>
      </c>
      <c r="DC60" s="112">
        <v>103.48</v>
      </c>
      <c r="DD60" s="112">
        <v>104.85</v>
      </c>
      <c r="DE60" s="112">
        <v>106.21</v>
      </c>
      <c r="DF60" s="112">
        <v>107.57</v>
      </c>
      <c r="DG60" s="112">
        <v>108.93</v>
      </c>
      <c r="DH60" s="112">
        <v>110.29</v>
      </c>
      <c r="DI60" s="112">
        <v>111.66</v>
      </c>
      <c r="DJ60" s="112">
        <v>113.02</v>
      </c>
      <c r="DK60" s="112">
        <v>114.38</v>
      </c>
      <c r="DL60" s="112">
        <v>115.74</v>
      </c>
      <c r="DM60" s="112">
        <v>117.1</v>
      </c>
      <c r="DN60" s="112">
        <v>118.47</v>
      </c>
      <c r="DO60" s="112">
        <v>119.83</v>
      </c>
      <c r="DP60" s="112">
        <v>121.19</v>
      </c>
      <c r="DQ60" s="112">
        <v>122.55</v>
      </c>
      <c r="DR60" s="112"/>
      <c r="DS60" s="112"/>
      <c r="DT60" s="112"/>
      <c r="DU60" s="112"/>
      <c r="DV60" s="112"/>
      <c r="DW60" s="112"/>
    </row>
    <row r="61" spans="2:127" ht="18" customHeight="1">
      <c r="B61" s="103">
        <f t="shared" si="4"/>
        <v>54</v>
      </c>
      <c r="C61" s="81" t="str">
        <f t="shared" si="5"/>
        <v>135.94</v>
      </c>
      <c r="D61" s="85">
        <f t="shared" si="3"/>
        <v>190.32</v>
      </c>
      <c r="E61" s="83"/>
      <c r="F61" s="81" t="str">
        <f t="shared" si="6"/>
        <v>84.6</v>
      </c>
      <c r="G61" s="85">
        <f t="shared" si="2"/>
        <v>118.44</v>
      </c>
      <c r="H61" s="83"/>
      <c r="I61" s="120">
        <v>54</v>
      </c>
      <c r="J61" s="105">
        <v>106.45</v>
      </c>
      <c r="K61" s="105">
        <v>108.42</v>
      </c>
      <c r="L61" s="105">
        <v>110.39</v>
      </c>
      <c r="M61" s="105">
        <v>112.35</v>
      </c>
      <c r="N61" s="105">
        <v>114.32</v>
      </c>
      <c r="O61" s="106">
        <v>116.28</v>
      </c>
      <c r="P61" s="106">
        <v>118.25</v>
      </c>
      <c r="Q61" s="106">
        <v>120.21</v>
      </c>
      <c r="R61" s="107">
        <v>122.18</v>
      </c>
      <c r="S61" s="108">
        <v>124.14</v>
      </c>
      <c r="T61" s="108">
        <v>126.11</v>
      </c>
      <c r="U61" s="107">
        <v>128.08000000000001</v>
      </c>
      <c r="V61" s="107">
        <v>130.04</v>
      </c>
      <c r="W61" s="107">
        <v>132.01</v>
      </c>
      <c r="X61" s="109">
        <v>133.97</v>
      </c>
      <c r="Y61" s="110">
        <v>135.94</v>
      </c>
      <c r="Z61" s="111">
        <v>137.9</v>
      </c>
      <c r="AA61" s="111">
        <v>139.87</v>
      </c>
      <c r="AB61" s="111">
        <v>141.83000000000001</v>
      </c>
      <c r="AC61" s="111">
        <v>143.80000000000001</v>
      </c>
      <c r="AD61" s="111">
        <v>145.77000000000001</v>
      </c>
      <c r="AE61" s="112">
        <v>120.03</v>
      </c>
      <c r="AF61" s="112">
        <v>121.99</v>
      </c>
      <c r="AG61" s="112">
        <v>123.96</v>
      </c>
      <c r="AH61" s="112">
        <v>125.92</v>
      </c>
      <c r="AI61" s="113">
        <v>127.89</v>
      </c>
      <c r="AJ61" s="113">
        <v>129.86000000000001</v>
      </c>
      <c r="AK61" s="113">
        <v>131.82</v>
      </c>
      <c r="AL61" s="113">
        <v>133.79</v>
      </c>
      <c r="AM61" s="113">
        <v>135.75</v>
      </c>
      <c r="AN61" s="114">
        <v>137.72</v>
      </c>
      <c r="AO61" s="112">
        <v>139.68</v>
      </c>
      <c r="AP61" s="112">
        <v>141.65</v>
      </c>
      <c r="AQ61" s="112">
        <v>143.61000000000001</v>
      </c>
      <c r="AR61" s="112">
        <v>145.58000000000001</v>
      </c>
      <c r="AS61" s="112">
        <v>147.55000000000001</v>
      </c>
      <c r="AT61" s="112">
        <v>149.51</v>
      </c>
      <c r="AU61" s="112">
        <v>151.47999999999999</v>
      </c>
      <c r="AV61" s="112">
        <v>153.44</v>
      </c>
      <c r="AW61" s="112">
        <v>155.41</v>
      </c>
      <c r="AX61" s="112">
        <v>157.37</v>
      </c>
      <c r="AY61" s="112">
        <v>159.34</v>
      </c>
      <c r="AZ61" s="112">
        <v>161.30000000000001</v>
      </c>
      <c r="BA61" s="95">
        <v>163.27000000000001</v>
      </c>
      <c r="BB61" s="112">
        <v>165.24</v>
      </c>
      <c r="BC61" s="95">
        <v>167.2</v>
      </c>
      <c r="BD61" s="112">
        <v>169.17</v>
      </c>
      <c r="BE61" s="112">
        <v>171.13</v>
      </c>
      <c r="BF61" s="112">
        <v>173.1</v>
      </c>
      <c r="BG61" s="112">
        <v>175.06</v>
      </c>
      <c r="BH61" s="112">
        <v>177.03</v>
      </c>
      <c r="BI61" s="112">
        <v>179</v>
      </c>
      <c r="BJ61" s="112">
        <v>180.96</v>
      </c>
      <c r="BK61" s="112">
        <v>182.93</v>
      </c>
      <c r="BL61" s="112">
        <v>184.89</v>
      </c>
      <c r="BM61" s="112"/>
      <c r="BN61" s="115">
        <v>54</v>
      </c>
      <c r="BO61" s="105">
        <v>63.78</v>
      </c>
      <c r="BP61" s="105">
        <v>65.17</v>
      </c>
      <c r="BQ61" s="105">
        <v>66.56</v>
      </c>
      <c r="BR61" s="105">
        <v>67.94</v>
      </c>
      <c r="BS61" s="105">
        <v>69.33</v>
      </c>
      <c r="BT61" s="106">
        <v>70.72</v>
      </c>
      <c r="BU61" s="106">
        <v>72.11</v>
      </c>
      <c r="BV61" s="106">
        <v>73.5</v>
      </c>
      <c r="BW61" s="107">
        <v>74.88</v>
      </c>
      <c r="BX61" s="108">
        <v>76.27</v>
      </c>
      <c r="BY61" s="108">
        <v>77.66</v>
      </c>
      <c r="BZ61" s="107">
        <v>79.05</v>
      </c>
      <c r="CA61" s="107">
        <v>80.430000000000007</v>
      </c>
      <c r="CB61" s="116">
        <v>81.819999999999993</v>
      </c>
      <c r="CC61" s="109">
        <v>83.21</v>
      </c>
      <c r="CD61" s="110">
        <v>84.6</v>
      </c>
      <c r="CE61" s="111">
        <v>85.99</v>
      </c>
      <c r="CF61" s="111">
        <v>87.37</v>
      </c>
      <c r="CG61" s="111">
        <v>88.76</v>
      </c>
      <c r="CH61" s="111">
        <v>90.15</v>
      </c>
      <c r="CI61" s="111">
        <v>91.54</v>
      </c>
      <c r="CJ61" s="112">
        <v>79.06</v>
      </c>
      <c r="CK61" s="112">
        <v>80.45</v>
      </c>
      <c r="CL61" s="112">
        <v>81.84</v>
      </c>
      <c r="CM61" s="112">
        <v>83.22</v>
      </c>
      <c r="CN61" s="117">
        <v>84.61</v>
      </c>
      <c r="CO61" s="118">
        <v>86</v>
      </c>
      <c r="CP61" s="113">
        <v>87.39</v>
      </c>
      <c r="CQ61" s="113">
        <v>88.78</v>
      </c>
      <c r="CR61" s="119">
        <v>90.16</v>
      </c>
      <c r="CS61" s="112">
        <v>91.55</v>
      </c>
      <c r="CT61" s="112">
        <v>92.94</v>
      </c>
      <c r="CU61" s="112">
        <v>94.33</v>
      </c>
      <c r="CV61" s="112">
        <v>95.72</v>
      </c>
      <c r="CW61" s="112">
        <v>97.1</v>
      </c>
      <c r="CX61" s="112">
        <v>98.49</v>
      </c>
      <c r="CY61" s="112">
        <v>99.88</v>
      </c>
      <c r="CZ61" s="112">
        <v>101.27</v>
      </c>
      <c r="DA61" s="112">
        <v>102.65</v>
      </c>
      <c r="DB61" s="112">
        <v>104.04</v>
      </c>
      <c r="DC61" s="112">
        <v>105.43</v>
      </c>
      <c r="DD61" s="112">
        <v>106.82</v>
      </c>
      <c r="DE61" s="112">
        <v>108.21</v>
      </c>
      <c r="DF61" s="112">
        <v>109.59</v>
      </c>
      <c r="DG61" s="112">
        <v>110.98</v>
      </c>
      <c r="DH61" s="112">
        <v>112.37</v>
      </c>
      <c r="DI61" s="112">
        <v>113.76</v>
      </c>
      <c r="DJ61" s="112">
        <v>115.14</v>
      </c>
      <c r="DK61" s="112">
        <v>116.53</v>
      </c>
      <c r="DL61" s="112">
        <v>117.92</v>
      </c>
      <c r="DM61" s="112">
        <v>119.31</v>
      </c>
      <c r="DN61" s="112">
        <v>120.7</v>
      </c>
      <c r="DO61" s="112">
        <v>122.08</v>
      </c>
      <c r="DP61" s="112">
        <v>123.47</v>
      </c>
      <c r="DQ61" s="112">
        <v>124.86</v>
      </c>
      <c r="DR61" s="112"/>
      <c r="DS61" s="112"/>
      <c r="DT61" s="112"/>
      <c r="DU61" s="112"/>
      <c r="DV61" s="112"/>
      <c r="DW61" s="112"/>
    </row>
    <row r="62" spans="2:127" ht="18" customHeight="1">
      <c r="B62" s="103">
        <f t="shared" si="4"/>
        <v>55</v>
      </c>
      <c r="C62" s="81" t="str">
        <f t="shared" si="5"/>
        <v>138.41</v>
      </c>
      <c r="D62" s="85">
        <f t="shared" si="3"/>
        <v>193.77</v>
      </c>
      <c r="E62" s="83"/>
      <c r="F62" s="81" t="str">
        <f t="shared" si="6"/>
        <v>86.16</v>
      </c>
      <c r="G62" s="85">
        <f t="shared" si="2"/>
        <v>120.62</v>
      </c>
      <c r="H62" s="83"/>
      <c r="I62" s="120">
        <v>55</v>
      </c>
      <c r="J62" s="105">
        <v>108.38</v>
      </c>
      <c r="K62" s="105">
        <v>110.39</v>
      </c>
      <c r="L62" s="105">
        <v>112.39</v>
      </c>
      <c r="M62" s="105">
        <v>114.39</v>
      </c>
      <c r="N62" s="105">
        <v>116.39</v>
      </c>
      <c r="O62" s="106">
        <v>118.39</v>
      </c>
      <c r="P62" s="106">
        <v>120.4</v>
      </c>
      <c r="Q62" s="106">
        <v>122.4</v>
      </c>
      <c r="R62" s="107">
        <v>124.4</v>
      </c>
      <c r="S62" s="108">
        <v>126.4</v>
      </c>
      <c r="T62" s="108">
        <v>128.4</v>
      </c>
      <c r="U62" s="107">
        <v>130.41</v>
      </c>
      <c r="V62" s="107">
        <v>132.41</v>
      </c>
      <c r="W62" s="107">
        <v>134.41</v>
      </c>
      <c r="X62" s="109">
        <v>136.41</v>
      </c>
      <c r="Y62" s="110">
        <v>138.41</v>
      </c>
      <c r="Z62" s="111">
        <v>140.41999999999999</v>
      </c>
      <c r="AA62" s="111">
        <v>142.41999999999999</v>
      </c>
      <c r="AB62" s="111">
        <v>144.41999999999999</v>
      </c>
      <c r="AC62" s="111">
        <v>146.41999999999999</v>
      </c>
      <c r="AD62" s="111">
        <v>148.41999999999999</v>
      </c>
      <c r="AE62" s="95">
        <v>122.23</v>
      </c>
      <c r="AF62" s="95">
        <v>124.23</v>
      </c>
      <c r="AG62" s="95">
        <v>126.23</v>
      </c>
      <c r="AH62" s="95">
        <v>128.22999999999999</v>
      </c>
      <c r="AI62" s="113">
        <v>130.22999999999999</v>
      </c>
      <c r="AJ62" s="113">
        <v>132.24</v>
      </c>
      <c r="AK62" s="113">
        <v>134.24</v>
      </c>
      <c r="AL62" s="113">
        <v>136.24</v>
      </c>
      <c r="AM62" s="113">
        <v>138.24</v>
      </c>
      <c r="AN62" s="114">
        <v>140.24</v>
      </c>
      <c r="AO62" s="112">
        <v>142.25</v>
      </c>
      <c r="AP62" s="112">
        <v>144.25</v>
      </c>
      <c r="AQ62" s="95">
        <v>146.25</v>
      </c>
      <c r="AR62" s="112">
        <v>148.25</v>
      </c>
      <c r="AS62" s="95">
        <v>150.25</v>
      </c>
      <c r="AT62" s="112">
        <v>152.26</v>
      </c>
      <c r="AU62" s="95">
        <v>154.26</v>
      </c>
      <c r="AV62" s="95">
        <v>156.26</v>
      </c>
      <c r="AW62" s="95">
        <v>158.26</v>
      </c>
      <c r="AX62" s="95">
        <v>160.26</v>
      </c>
      <c r="AY62" s="95">
        <v>162.27000000000001</v>
      </c>
      <c r="AZ62" s="95">
        <v>164.27</v>
      </c>
      <c r="BA62" s="112">
        <v>166.27</v>
      </c>
      <c r="BB62" s="95">
        <v>168.27</v>
      </c>
      <c r="BC62" s="112">
        <v>170.27</v>
      </c>
      <c r="BD62" s="95">
        <v>172.28</v>
      </c>
      <c r="BE62" s="95">
        <v>174.28</v>
      </c>
      <c r="BF62" s="95">
        <v>176.28</v>
      </c>
      <c r="BG62" s="95">
        <v>178.28</v>
      </c>
      <c r="BH62" s="95">
        <v>180.28</v>
      </c>
      <c r="BI62" s="95">
        <v>182.29</v>
      </c>
      <c r="BJ62" s="95">
        <v>184.29</v>
      </c>
      <c r="BK62" s="95">
        <v>186.29</v>
      </c>
      <c r="BL62" s="95">
        <v>188.29</v>
      </c>
      <c r="BM62" s="95"/>
      <c r="BN62" s="115">
        <v>55</v>
      </c>
      <c r="BO62" s="105">
        <v>64.959999999999994</v>
      </c>
      <c r="BP62" s="105">
        <v>66.37</v>
      </c>
      <c r="BQ62" s="105">
        <v>67.78</v>
      </c>
      <c r="BR62" s="105">
        <v>69.2</v>
      </c>
      <c r="BS62" s="105">
        <v>70.61</v>
      </c>
      <c r="BT62" s="106">
        <v>72.02</v>
      </c>
      <c r="BU62" s="106">
        <v>73.44</v>
      </c>
      <c r="BV62" s="106">
        <v>74.849999999999994</v>
      </c>
      <c r="BW62" s="107">
        <v>76.260000000000005</v>
      </c>
      <c r="BX62" s="108">
        <v>77.680000000000007</v>
      </c>
      <c r="BY62" s="108">
        <v>79.09</v>
      </c>
      <c r="BZ62" s="107">
        <v>80.5</v>
      </c>
      <c r="CA62" s="107">
        <v>81.92</v>
      </c>
      <c r="CB62" s="116">
        <v>83.33</v>
      </c>
      <c r="CC62" s="109">
        <v>84.74</v>
      </c>
      <c r="CD62" s="110">
        <v>86.16</v>
      </c>
      <c r="CE62" s="111">
        <v>87.57</v>
      </c>
      <c r="CF62" s="111">
        <v>88.99</v>
      </c>
      <c r="CG62" s="111">
        <v>90.4</v>
      </c>
      <c r="CH62" s="111">
        <v>91.81</v>
      </c>
      <c r="CI62" s="111">
        <v>93.23</v>
      </c>
      <c r="CJ62" s="112">
        <v>80.52</v>
      </c>
      <c r="CK62" s="112">
        <v>81.94</v>
      </c>
      <c r="CL62" s="112">
        <v>83.35</v>
      </c>
      <c r="CM62" s="112">
        <v>84.76</v>
      </c>
      <c r="CN62" s="117">
        <v>86.18</v>
      </c>
      <c r="CO62" s="118">
        <v>87.59</v>
      </c>
      <c r="CP62" s="113">
        <v>89</v>
      </c>
      <c r="CQ62" s="113">
        <v>90.42</v>
      </c>
      <c r="CR62" s="119">
        <v>91.83</v>
      </c>
      <c r="CS62" s="112">
        <v>93.24</v>
      </c>
      <c r="CT62" s="112">
        <v>94.66</v>
      </c>
      <c r="CU62" s="112">
        <v>96.07</v>
      </c>
      <c r="CV62" s="112">
        <v>97.48</v>
      </c>
      <c r="CW62" s="112">
        <v>98.9</v>
      </c>
      <c r="CX62" s="112">
        <v>100.31</v>
      </c>
      <c r="CY62" s="112">
        <v>101.72</v>
      </c>
      <c r="CZ62" s="112">
        <v>103.14</v>
      </c>
      <c r="DA62" s="112">
        <v>104.55</v>
      </c>
      <c r="DB62" s="112">
        <v>105.96</v>
      </c>
      <c r="DC62" s="112">
        <v>107.38</v>
      </c>
      <c r="DD62" s="112">
        <v>108.79</v>
      </c>
      <c r="DE62" s="112">
        <v>110.21</v>
      </c>
      <c r="DF62" s="112">
        <v>111.62</v>
      </c>
      <c r="DG62" s="112">
        <v>113.03</v>
      </c>
      <c r="DH62" s="112">
        <v>114.45</v>
      </c>
      <c r="DI62" s="112">
        <v>115.86</v>
      </c>
      <c r="DJ62" s="112">
        <v>117.27</v>
      </c>
      <c r="DK62" s="112">
        <v>118.69</v>
      </c>
      <c r="DL62" s="112">
        <v>120.1</v>
      </c>
      <c r="DM62" s="112">
        <v>121.51</v>
      </c>
      <c r="DN62" s="112">
        <v>122.93</v>
      </c>
      <c r="DO62" s="112">
        <v>124.34</v>
      </c>
      <c r="DP62" s="112">
        <v>125.75</v>
      </c>
      <c r="DQ62" s="112">
        <v>127.17</v>
      </c>
      <c r="DR62" s="112"/>
      <c r="DS62" s="112"/>
      <c r="DT62" s="112"/>
      <c r="DU62" s="112"/>
      <c r="DV62" s="112"/>
      <c r="DW62" s="112"/>
    </row>
    <row r="63" spans="2:127" ht="18" customHeight="1">
      <c r="B63" s="103">
        <f t="shared" si="4"/>
        <v>56</v>
      </c>
      <c r="C63" s="81" t="str">
        <f t="shared" si="5"/>
        <v>140.9</v>
      </c>
      <c r="D63" s="85">
        <f t="shared" si="3"/>
        <v>197.26</v>
      </c>
      <c r="E63" s="83"/>
      <c r="F63" s="81" t="str">
        <f t="shared" si="6"/>
        <v>87.71</v>
      </c>
      <c r="G63" s="85">
        <f t="shared" si="2"/>
        <v>122.79</v>
      </c>
      <c r="H63" s="83"/>
      <c r="I63" s="120">
        <v>56</v>
      </c>
      <c r="J63" s="105">
        <v>110.33</v>
      </c>
      <c r="K63" s="105">
        <v>112.37</v>
      </c>
      <c r="L63" s="105">
        <v>114.4</v>
      </c>
      <c r="M63" s="105">
        <v>116.44</v>
      </c>
      <c r="N63" s="105">
        <v>118.48</v>
      </c>
      <c r="O63" s="106">
        <v>120.52</v>
      </c>
      <c r="P63" s="106">
        <v>122.56</v>
      </c>
      <c r="Q63" s="106">
        <v>124.6</v>
      </c>
      <c r="R63" s="107">
        <v>126.63</v>
      </c>
      <c r="S63" s="108">
        <v>128.66999999999999</v>
      </c>
      <c r="T63" s="108">
        <v>130.71</v>
      </c>
      <c r="U63" s="107">
        <v>132.75</v>
      </c>
      <c r="V63" s="107">
        <v>134.79</v>
      </c>
      <c r="W63" s="107">
        <v>136.83000000000001</v>
      </c>
      <c r="X63" s="109">
        <v>138.86000000000001</v>
      </c>
      <c r="Y63" s="110">
        <v>140.9</v>
      </c>
      <c r="Z63" s="111">
        <v>142.94</v>
      </c>
      <c r="AA63" s="111">
        <v>144.97999999999999</v>
      </c>
      <c r="AB63" s="111">
        <v>147.02000000000001</v>
      </c>
      <c r="AC63" s="111">
        <v>149.06</v>
      </c>
      <c r="AD63" s="111">
        <v>151.1</v>
      </c>
      <c r="AE63" s="112">
        <v>124.43</v>
      </c>
      <c r="AF63" s="112">
        <v>126.47</v>
      </c>
      <c r="AG63" s="112">
        <v>128.51</v>
      </c>
      <c r="AH63" s="112">
        <v>130.55000000000001</v>
      </c>
      <c r="AI63" s="113">
        <v>132.59</v>
      </c>
      <c r="AJ63" s="113">
        <v>134.62</v>
      </c>
      <c r="AK63" s="113">
        <v>136.66</v>
      </c>
      <c r="AL63" s="113">
        <v>138.69999999999999</v>
      </c>
      <c r="AM63" s="113">
        <v>140.74</v>
      </c>
      <c r="AN63" s="114">
        <v>142.78</v>
      </c>
      <c r="AO63" s="112">
        <v>144.82</v>
      </c>
      <c r="AP63" s="112">
        <v>146.85</v>
      </c>
      <c r="AQ63" s="112">
        <v>148.88999999999999</v>
      </c>
      <c r="AR63" s="112">
        <v>150.93</v>
      </c>
      <c r="AS63" s="112">
        <v>152.97</v>
      </c>
      <c r="AT63" s="112">
        <v>155.01</v>
      </c>
      <c r="AU63" s="112">
        <v>157.05000000000001</v>
      </c>
      <c r="AV63" s="112">
        <v>159.09</v>
      </c>
      <c r="AW63" s="112">
        <v>161.12</v>
      </c>
      <c r="AX63" s="112">
        <v>163.16</v>
      </c>
      <c r="AY63" s="112">
        <v>165.2</v>
      </c>
      <c r="AZ63" s="112">
        <v>167.24</v>
      </c>
      <c r="BA63" s="112">
        <v>169.28</v>
      </c>
      <c r="BB63" s="112">
        <v>171.32</v>
      </c>
      <c r="BC63" s="112">
        <v>173.35</v>
      </c>
      <c r="BD63" s="112">
        <v>175.39</v>
      </c>
      <c r="BE63" s="112">
        <v>17.43</v>
      </c>
      <c r="BF63" s="112">
        <v>179.47</v>
      </c>
      <c r="BG63" s="112">
        <v>181.51</v>
      </c>
      <c r="BH63" s="112">
        <v>183.55</v>
      </c>
      <c r="BI63" s="112">
        <v>185.58</v>
      </c>
      <c r="BJ63" s="112">
        <v>187.62</v>
      </c>
      <c r="BK63" s="112">
        <v>189.66</v>
      </c>
      <c r="BL63" s="112">
        <v>191.7</v>
      </c>
      <c r="BM63" s="112"/>
      <c r="BN63" s="115">
        <v>56</v>
      </c>
      <c r="BO63" s="105">
        <v>66.12</v>
      </c>
      <c r="BP63" s="105">
        <v>67.56</v>
      </c>
      <c r="BQ63" s="105">
        <v>69</v>
      </c>
      <c r="BR63" s="105">
        <v>70.44</v>
      </c>
      <c r="BS63" s="105">
        <v>72.88</v>
      </c>
      <c r="BT63" s="106">
        <v>73.319999999999993</v>
      </c>
      <c r="BU63" s="106">
        <v>74.75</v>
      </c>
      <c r="BV63" s="106">
        <v>76.19</v>
      </c>
      <c r="BW63" s="107">
        <v>77.63</v>
      </c>
      <c r="BX63" s="108">
        <v>79.069999999999993</v>
      </c>
      <c r="BY63" s="108">
        <v>80.510000000000005</v>
      </c>
      <c r="BZ63" s="107">
        <v>81.95</v>
      </c>
      <c r="CA63" s="107">
        <v>83.39</v>
      </c>
      <c r="CB63" s="116">
        <v>84.83</v>
      </c>
      <c r="CC63" s="109">
        <v>86.27</v>
      </c>
      <c r="CD63" s="110">
        <v>87.71</v>
      </c>
      <c r="CE63" s="111">
        <v>89.15</v>
      </c>
      <c r="CF63" s="111">
        <v>90.59</v>
      </c>
      <c r="CG63" s="111">
        <v>92.03</v>
      </c>
      <c r="CH63" s="111">
        <v>93.46</v>
      </c>
      <c r="CI63" s="111">
        <v>94.9</v>
      </c>
      <c r="CJ63" s="112">
        <v>81.98</v>
      </c>
      <c r="CK63" s="112">
        <v>83.41</v>
      </c>
      <c r="CL63" s="112">
        <v>84.85</v>
      </c>
      <c r="CM63" s="112">
        <v>86.29</v>
      </c>
      <c r="CN63" s="117">
        <v>87.73</v>
      </c>
      <c r="CO63" s="118">
        <v>89.17</v>
      </c>
      <c r="CP63" s="113">
        <v>90.61</v>
      </c>
      <c r="CQ63" s="113">
        <v>92.05</v>
      </c>
      <c r="CR63" s="119">
        <v>93.49</v>
      </c>
      <c r="CS63" s="112">
        <v>94.93</v>
      </c>
      <c r="CT63" s="112">
        <v>96.37</v>
      </c>
      <c r="CU63" s="112">
        <v>97.81</v>
      </c>
      <c r="CV63" s="112">
        <v>99.25</v>
      </c>
      <c r="CW63" s="112">
        <v>100.68</v>
      </c>
      <c r="CX63" s="112">
        <v>102.12</v>
      </c>
      <c r="CY63" s="112">
        <v>103.56</v>
      </c>
      <c r="CZ63" s="112">
        <v>105</v>
      </c>
      <c r="DA63" s="112">
        <v>106.44</v>
      </c>
      <c r="DB63" s="112">
        <v>107.88</v>
      </c>
      <c r="DC63" s="112">
        <v>109.32</v>
      </c>
      <c r="DD63" s="112">
        <v>110.76</v>
      </c>
      <c r="DE63" s="112">
        <v>112.2</v>
      </c>
      <c r="DF63" s="112">
        <v>113.64</v>
      </c>
      <c r="DG63" s="112">
        <v>115.08</v>
      </c>
      <c r="DH63" s="112">
        <v>116.52</v>
      </c>
      <c r="DI63" s="112">
        <v>117.96</v>
      </c>
      <c r="DJ63" s="112">
        <v>119.39</v>
      </c>
      <c r="DK63" s="112">
        <v>120.83</v>
      </c>
      <c r="DL63" s="112">
        <v>122.27</v>
      </c>
      <c r="DM63" s="112">
        <v>123.71</v>
      </c>
      <c r="DN63" s="112">
        <v>125.15</v>
      </c>
      <c r="DO63" s="112">
        <v>126.59</v>
      </c>
      <c r="DP63" s="112">
        <v>128.03</v>
      </c>
      <c r="DQ63" s="112">
        <v>129.47</v>
      </c>
      <c r="DR63" s="112"/>
      <c r="DS63" s="112"/>
      <c r="DT63" s="112"/>
      <c r="DU63" s="112"/>
      <c r="DV63" s="112"/>
      <c r="DW63" s="112"/>
    </row>
    <row r="64" spans="2:127" ht="18" customHeight="1">
      <c r="B64" s="103">
        <f t="shared" si="4"/>
        <v>57</v>
      </c>
      <c r="C64" s="81" t="str">
        <f t="shared" si="5"/>
        <v>143.41</v>
      </c>
      <c r="D64" s="85">
        <f t="shared" si="3"/>
        <v>200.77</v>
      </c>
      <c r="E64" s="83"/>
      <c r="F64" s="81" t="str">
        <f t="shared" si="6"/>
        <v>89.26</v>
      </c>
      <c r="G64" s="85">
        <f t="shared" si="2"/>
        <v>124.96</v>
      </c>
      <c r="H64" s="83"/>
      <c r="I64" s="120">
        <v>57</v>
      </c>
      <c r="J64" s="105">
        <v>112.29</v>
      </c>
      <c r="K64" s="105">
        <v>114.36</v>
      </c>
      <c r="L64" s="105">
        <v>116.44</v>
      </c>
      <c r="M64" s="105">
        <v>118.51</v>
      </c>
      <c r="N64" s="105">
        <v>120.59</v>
      </c>
      <c r="O64" s="106">
        <v>122.66</v>
      </c>
      <c r="P64" s="106">
        <v>124.73</v>
      </c>
      <c r="Q64" s="106">
        <v>126.81</v>
      </c>
      <c r="R64" s="107">
        <v>128.88</v>
      </c>
      <c r="S64" s="108">
        <v>130.96</v>
      </c>
      <c r="T64" s="108">
        <v>133.03</v>
      </c>
      <c r="U64" s="107">
        <v>135.11000000000001</v>
      </c>
      <c r="V64" s="107">
        <v>137.18</v>
      </c>
      <c r="W64" s="107">
        <v>139.26</v>
      </c>
      <c r="X64" s="109">
        <v>141.33000000000001</v>
      </c>
      <c r="Y64" s="110">
        <v>143.41</v>
      </c>
      <c r="Z64" s="111">
        <v>145.47999999999999</v>
      </c>
      <c r="AA64" s="111">
        <v>147.56</v>
      </c>
      <c r="AB64" s="111">
        <v>149.63</v>
      </c>
      <c r="AC64" s="111">
        <v>151.71</v>
      </c>
      <c r="AD64" s="111">
        <v>153.78</v>
      </c>
      <c r="AE64" s="112">
        <v>126.65</v>
      </c>
      <c r="AF64" s="112">
        <v>128.72</v>
      </c>
      <c r="AG64" s="112">
        <v>130.80000000000001</v>
      </c>
      <c r="AH64" s="112">
        <v>132.87</v>
      </c>
      <c r="AI64" s="113">
        <v>134.94999999999999</v>
      </c>
      <c r="AJ64" s="113">
        <v>137.02000000000001</v>
      </c>
      <c r="AK64" s="113">
        <v>139.1</v>
      </c>
      <c r="AL64" s="113">
        <v>141.16999999999999</v>
      </c>
      <c r="AM64" s="113">
        <v>143.25</v>
      </c>
      <c r="AN64" s="114">
        <v>145.32</v>
      </c>
      <c r="AO64" s="112">
        <v>147.4</v>
      </c>
      <c r="AP64" s="112">
        <v>149.47</v>
      </c>
      <c r="AQ64" s="95">
        <v>151.55000000000001</v>
      </c>
      <c r="AR64" s="112">
        <v>153.62</v>
      </c>
      <c r="AS64" s="112">
        <v>155.69</v>
      </c>
      <c r="AT64" s="112">
        <v>157.77000000000001</v>
      </c>
      <c r="AU64" s="112">
        <v>159.84</v>
      </c>
      <c r="AV64" s="112">
        <v>161.91999999999999</v>
      </c>
      <c r="AW64" s="112">
        <v>163.99</v>
      </c>
      <c r="AX64" s="112">
        <v>166.07</v>
      </c>
      <c r="AY64" s="112">
        <v>168.14</v>
      </c>
      <c r="AZ64" s="112">
        <v>170.22</v>
      </c>
      <c r="BA64" s="95">
        <v>172.29</v>
      </c>
      <c r="BB64" s="112">
        <v>174.37</v>
      </c>
      <c r="BC64" s="95">
        <v>176.44</v>
      </c>
      <c r="BD64" s="112">
        <v>178.52</v>
      </c>
      <c r="BE64" s="112">
        <v>180.59</v>
      </c>
      <c r="BF64" s="112">
        <v>182.67</v>
      </c>
      <c r="BG64" s="112">
        <v>184.74</v>
      </c>
      <c r="BH64" s="112">
        <v>186.82</v>
      </c>
      <c r="BI64" s="112">
        <v>188.89</v>
      </c>
      <c r="BJ64" s="112">
        <v>190.97</v>
      </c>
      <c r="BK64" s="112">
        <v>193.04</v>
      </c>
      <c r="BL64" s="112">
        <v>195.12</v>
      </c>
      <c r="BM64" s="112"/>
      <c r="BN64" s="115">
        <v>57</v>
      </c>
      <c r="BO64" s="105">
        <v>67.290000000000006</v>
      </c>
      <c r="BP64" s="105">
        <v>68.75</v>
      </c>
      <c r="BQ64" s="105">
        <v>70.22</v>
      </c>
      <c r="BR64" s="105">
        <v>71.680000000000007</v>
      </c>
      <c r="BS64" s="105">
        <v>73.150000000000006</v>
      </c>
      <c r="BT64" s="106">
        <v>74.61</v>
      </c>
      <c r="BU64" s="106">
        <v>76.08</v>
      </c>
      <c r="BV64" s="106">
        <v>77.540000000000006</v>
      </c>
      <c r="BW64" s="107">
        <v>79.010000000000005</v>
      </c>
      <c r="BX64" s="108">
        <v>80.47</v>
      </c>
      <c r="BY64" s="108">
        <v>81.94</v>
      </c>
      <c r="BZ64" s="107">
        <v>83.4</v>
      </c>
      <c r="CA64" s="107">
        <v>84.87</v>
      </c>
      <c r="CB64" s="116">
        <v>86.33</v>
      </c>
      <c r="CC64" s="109">
        <v>87.8</v>
      </c>
      <c r="CD64" s="110">
        <v>89.26</v>
      </c>
      <c r="CE64" s="111">
        <v>90.73</v>
      </c>
      <c r="CF64" s="111">
        <v>92.19</v>
      </c>
      <c r="CG64" s="111">
        <v>93.65</v>
      </c>
      <c r="CH64" s="111">
        <v>95.12</v>
      </c>
      <c r="CI64" s="111">
        <v>96.58</v>
      </c>
      <c r="CJ64" s="112">
        <v>83.43</v>
      </c>
      <c r="CK64" s="112">
        <v>84.9</v>
      </c>
      <c r="CL64" s="112">
        <v>86.36</v>
      </c>
      <c r="CM64" s="112">
        <v>87.83</v>
      </c>
      <c r="CN64" s="117">
        <v>89.29</v>
      </c>
      <c r="CO64" s="118">
        <v>90.75</v>
      </c>
      <c r="CP64" s="113">
        <v>92.22</v>
      </c>
      <c r="CQ64" s="113">
        <v>93.68</v>
      </c>
      <c r="CR64" s="119">
        <v>95.15</v>
      </c>
      <c r="CS64" s="112">
        <v>96.61</v>
      </c>
      <c r="CT64" s="112">
        <v>98.08</v>
      </c>
      <c r="CU64" s="112">
        <v>99.54</v>
      </c>
      <c r="CV64" s="112">
        <v>101.01</v>
      </c>
      <c r="CW64" s="112">
        <v>102.47</v>
      </c>
      <c r="CX64" s="112">
        <v>103.94</v>
      </c>
      <c r="CY64" s="112">
        <v>105.4</v>
      </c>
      <c r="CZ64" s="112">
        <v>106.87</v>
      </c>
      <c r="DA64" s="112">
        <v>108.33</v>
      </c>
      <c r="DB64" s="112">
        <v>109.8</v>
      </c>
      <c r="DC64" s="112">
        <v>111.26</v>
      </c>
      <c r="DD64" s="112">
        <v>112.73</v>
      </c>
      <c r="DE64" s="112">
        <v>114.19</v>
      </c>
      <c r="DF64" s="112">
        <v>115.66</v>
      </c>
      <c r="DG64" s="112">
        <v>117.12</v>
      </c>
      <c r="DH64" s="112">
        <v>118.59</v>
      </c>
      <c r="DI64" s="112">
        <v>120.05</v>
      </c>
      <c r="DJ64" s="112">
        <v>121.52</v>
      </c>
      <c r="DK64" s="112">
        <v>122.98</v>
      </c>
      <c r="DL64" s="112">
        <v>124.45</v>
      </c>
      <c r="DM64" s="112">
        <v>125.91</v>
      </c>
      <c r="DN64" s="112">
        <v>127.38</v>
      </c>
      <c r="DO64" s="112">
        <v>128.84</v>
      </c>
      <c r="DP64" s="112">
        <v>130.31</v>
      </c>
      <c r="DQ64" s="112">
        <v>131.77000000000001</v>
      </c>
      <c r="DR64" s="112"/>
      <c r="DS64" s="112"/>
      <c r="DT64" s="112"/>
      <c r="DU64" s="112"/>
      <c r="DV64" s="112"/>
      <c r="DW64" s="112"/>
    </row>
    <row r="65" spans="2:127" ht="18" customHeight="1">
      <c r="B65" s="103">
        <f t="shared" si="4"/>
        <v>58</v>
      </c>
      <c r="C65" s="81" t="str">
        <f t="shared" si="5"/>
        <v>145.93</v>
      </c>
      <c r="D65" s="85">
        <f t="shared" si="3"/>
        <v>204.3</v>
      </c>
      <c r="E65" s="83"/>
      <c r="F65" s="81" t="str">
        <f t="shared" si="6"/>
        <v>90.82</v>
      </c>
      <c r="G65" s="85">
        <f t="shared" si="2"/>
        <v>127.15</v>
      </c>
      <c r="H65" s="83"/>
      <c r="I65" s="120">
        <v>58</v>
      </c>
      <c r="J65" s="105">
        <v>114.26</v>
      </c>
      <c r="K65" s="105">
        <v>116.37</v>
      </c>
      <c r="L65" s="105">
        <v>118.48</v>
      </c>
      <c r="M65" s="105">
        <v>120.59</v>
      </c>
      <c r="N65" s="105">
        <v>122.74</v>
      </c>
      <c r="O65" s="106">
        <v>124.82</v>
      </c>
      <c r="P65" s="106">
        <v>126.93</v>
      </c>
      <c r="Q65" s="106">
        <v>129.04</v>
      </c>
      <c r="R65" s="107">
        <v>131.15</v>
      </c>
      <c r="S65" s="108">
        <v>133.26</v>
      </c>
      <c r="T65" s="108">
        <v>135.37</v>
      </c>
      <c r="U65" s="107">
        <v>137.47999999999999</v>
      </c>
      <c r="V65" s="107">
        <v>139.6</v>
      </c>
      <c r="W65" s="107">
        <v>141.71</v>
      </c>
      <c r="X65" s="109">
        <v>143.82</v>
      </c>
      <c r="Y65" s="110">
        <v>145.93</v>
      </c>
      <c r="Z65" s="111">
        <v>148.04</v>
      </c>
      <c r="AA65" s="111">
        <v>150.15</v>
      </c>
      <c r="AB65" s="111">
        <v>152.26</v>
      </c>
      <c r="AC65" s="111">
        <v>154.37</v>
      </c>
      <c r="AD65" s="111">
        <v>156.49</v>
      </c>
      <c r="AE65" s="95">
        <v>128.87</v>
      </c>
      <c r="AF65" s="95">
        <v>130.97999999999999</v>
      </c>
      <c r="AG65" s="95">
        <v>133.1</v>
      </c>
      <c r="AH65" s="95">
        <v>135.21</v>
      </c>
      <c r="AI65" s="113">
        <v>137.32</v>
      </c>
      <c r="AJ65" s="113">
        <v>139.43</v>
      </c>
      <c r="AK65" s="113">
        <v>141.54</v>
      </c>
      <c r="AL65" s="113">
        <v>143.65</v>
      </c>
      <c r="AM65" s="113">
        <v>145.76</v>
      </c>
      <c r="AN65" s="114">
        <v>147.87</v>
      </c>
      <c r="AO65" s="112">
        <v>149.97999999999999</v>
      </c>
      <c r="AP65" s="112">
        <v>152.1</v>
      </c>
      <c r="AQ65" s="112">
        <v>154.21</v>
      </c>
      <c r="AR65" s="112">
        <v>156.32</v>
      </c>
      <c r="AS65" s="95">
        <v>158.43</v>
      </c>
      <c r="AT65" s="112">
        <v>160.54</v>
      </c>
      <c r="AU65" s="95">
        <v>162.65</v>
      </c>
      <c r="AV65" s="95">
        <v>164.76</v>
      </c>
      <c r="AW65" s="95">
        <v>166.87</v>
      </c>
      <c r="AX65" s="95">
        <v>168.99</v>
      </c>
      <c r="AY65" s="95">
        <v>171.1</v>
      </c>
      <c r="AZ65" s="95">
        <v>173.21</v>
      </c>
      <c r="BA65" s="112">
        <v>175.32</v>
      </c>
      <c r="BB65" s="95">
        <v>177.43</v>
      </c>
      <c r="BC65" s="112">
        <v>179.54</v>
      </c>
      <c r="BD65" s="95">
        <v>181.65</v>
      </c>
      <c r="BE65" s="95">
        <v>183.76</v>
      </c>
      <c r="BF65" s="95">
        <v>185.88</v>
      </c>
      <c r="BG65" s="95">
        <v>187.99</v>
      </c>
      <c r="BH65" s="95">
        <v>190.1</v>
      </c>
      <c r="BI65" s="95">
        <v>192.21</v>
      </c>
      <c r="BJ65" s="95">
        <v>194.32</v>
      </c>
      <c r="BK65" s="95">
        <v>196.43</v>
      </c>
      <c r="BL65" s="95">
        <v>198.54</v>
      </c>
      <c r="BM65" s="95"/>
      <c r="BN65" s="115">
        <v>58</v>
      </c>
      <c r="BO65" s="105">
        <v>68.459999999999994</v>
      </c>
      <c r="BP65" s="105">
        <v>69.95</v>
      </c>
      <c r="BQ65" s="105">
        <v>71.44</v>
      </c>
      <c r="BR65" s="105">
        <v>72.930000000000007</v>
      </c>
      <c r="BS65" s="105">
        <v>74.42</v>
      </c>
      <c r="BT65" s="106">
        <v>75.91</v>
      </c>
      <c r="BU65" s="106">
        <v>77.400000000000006</v>
      </c>
      <c r="BV65" s="106">
        <v>78.89</v>
      </c>
      <c r="BW65" s="107">
        <v>80.38</v>
      </c>
      <c r="BX65" s="108">
        <v>81.87</v>
      </c>
      <c r="BY65" s="108">
        <v>83.36</v>
      </c>
      <c r="BZ65" s="107">
        <v>84.85</v>
      </c>
      <c r="CA65" s="107">
        <v>86.34</v>
      </c>
      <c r="CB65" s="116">
        <v>87.84</v>
      </c>
      <c r="CC65" s="109">
        <v>89.33</v>
      </c>
      <c r="CD65" s="110">
        <v>90.82</v>
      </c>
      <c r="CE65" s="111">
        <v>92.31</v>
      </c>
      <c r="CF65" s="111">
        <v>93.8</v>
      </c>
      <c r="CG65" s="111">
        <v>95.29</v>
      </c>
      <c r="CH65" s="111">
        <v>96.78</v>
      </c>
      <c r="CI65" s="111">
        <v>98.27</v>
      </c>
      <c r="CJ65" s="112">
        <v>84.89</v>
      </c>
      <c r="CK65" s="112">
        <v>86.38</v>
      </c>
      <c r="CL65" s="112">
        <v>87.87</v>
      </c>
      <c r="CM65" s="112">
        <v>89.36</v>
      </c>
      <c r="CN65" s="117">
        <v>90.85</v>
      </c>
      <c r="CO65" s="118">
        <v>92.34</v>
      </c>
      <c r="CP65" s="113">
        <v>93.83</v>
      </c>
      <c r="CQ65" s="113">
        <v>95.32</v>
      </c>
      <c r="CR65" s="119">
        <v>96.81</v>
      </c>
      <c r="CS65" s="112">
        <v>98.3</v>
      </c>
      <c r="CT65" s="112">
        <v>99.79</v>
      </c>
      <c r="CU65" s="112">
        <v>101.28</v>
      </c>
      <c r="CV65" s="112">
        <v>102.78</v>
      </c>
      <c r="CW65" s="112">
        <v>104.27</v>
      </c>
      <c r="CX65" s="112">
        <v>105.76</v>
      </c>
      <c r="CY65" s="112">
        <v>107.25</v>
      </c>
      <c r="CZ65" s="112">
        <v>108.74</v>
      </c>
      <c r="DA65" s="112">
        <v>110.23</v>
      </c>
      <c r="DB65" s="112">
        <v>111.72</v>
      </c>
      <c r="DC65" s="112">
        <v>113.21</v>
      </c>
      <c r="DD65" s="112">
        <v>114.7</v>
      </c>
      <c r="DE65" s="112">
        <v>116.19</v>
      </c>
      <c r="DF65" s="112">
        <v>117.68</v>
      </c>
      <c r="DG65" s="112">
        <v>119.17</v>
      </c>
      <c r="DH65" s="112">
        <v>120.66</v>
      </c>
      <c r="DI65" s="112">
        <v>122.15</v>
      </c>
      <c r="DJ65" s="112">
        <v>123.64</v>
      </c>
      <c r="DK65" s="112">
        <v>125.13</v>
      </c>
      <c r="DL65" s="112">
        <v>126.62</v>
      </c>
      <c r="DM65" s="112">
        <v>128.12</v>
      </c>
      <c r="DN65" s="112">
        <v>129.61000000000001</v>
      </c>
      <c r="DO65" s="112">
        <v>131.1</v>
      </c>
      <c r="DP65" s="112">
        <v>132.59</v>
      </c>
      <c r="DQ65" s="112">
        <v>134.08000000000001</v>
      </c>
      <c r="DR65" s="112"/>
      <c r="DS65" s="112"/>
      <c r="DT65" s="112"/>
      <c r="DU65" s="112"/>
      <c r="DV65" s="112"/>
      <c r="DW65" s="112"/>
    </row>
    <row r="66" spans="2:127" ht="18" customHeight="1">
      <c r="B66" s="103">
        <f t="shared" si="4"/>
        <v>59</v>
      </c>
      <c r="C66" s="81" t="str">
        <f t="shared" si="5"/>
        <v>148.41</v>
      </c>
      <c r="D66" s="85">
        <f t="shared" si="3"/>
        <v>207.77</v>
      </c>
      <c r="E66" s="83"/>
      <c r="F66" s="81" t="str">
        <f t="shared" si="6"/>
        <v>92.38</v>
      </c>
      <c r="G66" s="85">
        <f t="shared" si="2"/>
        <v>129.33000000000001</v>
      </c>
      <c r="H66" s="83"/>
      <c r="I66" s="120">
        <v>59</v>
      </c>
      <c r="J66" s="105">
        <v>116.19</v>
      </c>
      <c r="K66" s="105">
        <v>118.34</v>
      </c>
      <c r="L66" s="105">
        <v>120.49</v>
      </c>
      <c r="M66" s="105">
        <v>122.63</v>
      </c>
      <c r="N66" s="105">
        <v>124.78</v>
      </c>
      <c r="O66" s="106">
        <v>126.93</v>
      </c>
      <c r="P66" s="106">
        <v>129.08000000000001</v>
      </c>
      <c r="Q66" s="106">
        <v>131.22</v>
      </c>
      <c r="R66" s="107">
        <v>133.37</v>
      </c>
      <c r="S66" s="108">
        <v>135.52000000000001</v>
      </c>
      <c r="T66" s="108">
        <v>137.66999999999999</v>
      </c>
      <c r="U66" s="107">
        <v>139.82</v>
      </c>
      <c r="V66" s="107">
        <v>141.96</v>
      </c>
      <c r="W66" s="107">
        <v>144.11000000000001</v>
      </c>
      <c r="X66" s="109">
        <v>146.26</v>
      </c>
      <c r="Y66" s="110">
        <v>148.41</v>
      </c>
      <c r="Z66" s="111">
        <v>150.55000000000001</v>
      </c>
      <c r="AA66" s="111">
        <v>152.69999999999999</v>
      </c>
      <c r="AB66" s="111">
        <v>154.85</v>
      </c>
      <c r="AC66" s="111">
        <v>157</v>
      </c>
      <c r="AD66" s="111">
        <v>159.13999999999999</v>
      </c>
      <c r="AE66" s="112">
        <v>131.07</v>
      </c>
      <c r="AF66" s="112">
        <v>133.22</v>
      </c>
      <c r="AG66" s="112">
        <v>135.37</v>
      </c>
      <c r="AH66" s="112">
        <v>137.51</v>
      </c>
      <c r="AI66" s="113">
        <v>139.66</v>
      </c>
      <c r="AJ66" s="113">
        <v>141.81</v>
      </c>
      <c r="AK66" s="113">
        <v>143.96</v>
      </c>
      <c r="AL66" s="113">
        <v>146.1</v>
      </c>
      <c r="AM66" s="113">
        <v>148.25</v>
      </c>
      <c r="AN66" s="114">
        <v>150.4</v>
      </c>
      <c r="AO66" s="112">
        <v>152.55000000000001</v>
      </c>
      <c r="AP66" s="112">
        <v>154.69999999999999</v>
      </c>
      <c r="AQ66" s="95">
        <v>156.84</v>
      </c>
      <c r="AR66" s="112">
        <v>158.99</v>
      </c>
      <c r="AS66" s="112">
        <v>161.13999999999999</v>
      </c>
      <c r="AT66" s="112">
        <v>163.29</v>
      </c>
      <c r="AU66" s="112">
        <v>165.43</v>
      </c>
      <c r="AV66" s="112">
        <v>167.58</v>
      </c>
      <c r="AW66" s="112">
        <v>169.73</v>
      </c>
      <c r="AX66" s="112">
        <v>171.88</v>
      </c>
      <c r="AY66" s="112">
        <v>174.02</v>
      </c>
      <c r="AZ66" s="112">
        <v>176.17</v>
      </c>
      <c r="BA66" s="112">
        <v>178.32</v>
      </c>
      <c r="BB66" s="112">
        <v>180.47</v>
      </c>
      <c r="BC66" s="112">
        <v>182.61</v>
      </c>
      <c r="BD66" s="112">
        <v>184.76</v>
      </c>
      <c r="BE66" s="112">
        <v>186.91</v>
      </c>
      <c r="BF66" s="112">
        <v>189.06</v>
      </c>
      <c r="BG66" s="112">
        <v>191.2</v>
      </c>
      <c r="BH66" s="112">
        <v>193.35</v>
      </c>
      <c r="BI66" s="112">
        <v>195.5</v>
      </c>
      <c r="BJ66" s="112">
        <v>197.65</v>
      </c>
      <c r="BK66" s="112">
        <v>199.79</v>
      </c>
      <c r="BL66" s="112">
        <v>201.94</v>
      </c>
      <c r="BM66" s="112"/>
      <c r="BN66" s="115">
        <v>59</v>
      </c>
      <c r="BO66" s="105">
        <v>69.63</v>
      </c>
      <c r="BP66" s="105">
        <v>71.150000000000006</v>
      </c>
      <c r="BQ66" s="105">
        <v>72.66</v>
      </c>
      <c r="BR66" s="105">
        <v>94.18</v>
      </c>
      <c r="BS66" s="105">
        <v>75.7</v>
      </c>
      <c r="BT66" s="106">
        <v>77.209999999999994</v>
      </c>
      <c r="BU66" s="106">
        <v>78.73</v>
      </c>
      <c r="BV66" s="106">
        <v>80.25</v>
      </c>
      <c r="BW66" s="107">
        <v>81.760000000000005</v>
      </c>
      <c r="BX66" s="108">
        <v>83.28</v>
      </c>
      <c r="BY66" s="108">
        <v>84.79</v>
      </c>
      <c r="BZ66" s="107">
        <v>86.31</v>
      </c>
      <c r="CA66" s="107">
        <v>87.83</v>
      </c>
      <c r="CB66" s="116">
        <v>89.34</v>
      </c>
      <c r="CC66" s="109">
        <v>90.86</v>
      </c>
      <c r="CD66" s="110">
        <v>92.38</v>
      </c>
      <c r="CE66" s="111">
        <v>93.89</v>
      </c>
      <c r="CF66" s="111">
        <v>95.41</v>
      </c>
      <c r="CG66" s="111">
        <v>96.93</v>
      </c>
      <c r="CH66" s="111">
        <v>98.44</v>
      </c>
      <c r="CI66" s="111">
        <v>99.96</v>
      </c>
      <c r="CJ66" s="112">
        <v>86.35</v>
      </c>
      <c r="CK66" s="112">
        <v>87.86</v>
      </c>
      <c r="CL66" s="112">
        <v>89.38</v>
      </c>
      <c r="CM66" s="112">
        <v>90.9</v>
      </c>
      <c r="CN66" s="117">
        <v>92.41</v>
      </c>
      <c r="CO66" s="118">
        <v>93.93</v>
      </c>
      <c r="CP66" s="113">
        <v>95.45</v>
      </c>
      <c r="CQ66" s="113">
        <v>96.96</v>
      </c>
      <c r="CR66" s="119">
        <v>98.48</v>
      </c>
      <c r="CS66" s="112">
        <v>99.99</v>
      </c>
      <c r="CT66" s="112">
        <v>101.51</v>
      </c>
      <c r="CU66" s="112">
        <v>103.03</v>
      </c>
      <c r="CV66" s="112">
        <v>104.54</v>
      </c>
      <c r="CW66" s="112">
        <v>106.06</v>
      </c>
      <c r="CX66" s="112">
        <v>107.58</v>
      </c>
      <c r="CY66" s="112">
        <v>109.09</v>
      </c>
      <c r="CZ66" s="112">
        <v>110.61</v>
      </c>
      <c r="DA66" s="112">
        <v>112.13</v>
      </c>
      <c r="DB66" s="112">
        <v>113.64</v>
      </c>
      <c r="DC66" s="112">
        <v>115.16</v>
      </c>
      <c r="DD66" s="112">
        <v>116.67</v>
      </c>
      <c r="DE66" s="112">
        <v>118.19</v>
      </c>
      <c r="DF66" s="112">
        <v>119.71</v>
      </c>
      <c r="DG66" s="112">
        <v>121.22</v>
      </c>
      <c r="DH66" s="112">
        <v>122.74</v>
      </c>
      <c r="DI66" s="112">
        <v>124.26</v>
      </c>
      <c r="DJ66" s="112">
        <v>125.77</v>
      </c>
      <c r="DK66" s="112">
        <v>127.29</v>
      </c>
      <c r="DL66" s="112">
        <v>128.80000000000001</v>
      </c>
      <c r="DM66" s="112">
        <v>130.32</v>
      </c>
      <c r="DN66" s="112">
        <v>131.84</v>
      </c>
      <c r="DO66" s="112">
        <v>133.35</v>
      </c>
      <c r="DP66" s="112">
        <v>134.87</v>
      </c>
      <c r="DQ66" s="112">
        <v>136.38999999999999</v>
      </c>
      <c r="DR66" s="112"/>
      <c r="DS66" s="112"/>
      <c r="DT66" s="112"/>
      <c r="DU66" s="112"/>
      <c r="DV66" s="112"/>
      <c r="DW66" s="112"/>
    </row>
    <row r="67" spans="2:127" ht="18" customHeight="1">
      <c r="B67" s="103">
        <f t="shared" si="4"/>
        <v>60</v>
      </c>
      <c r="C67" s="81" t="str">
        <f t="shared" si="5"/>
        <v>150.9</v>
      </c>
      <c r="D67" s="85">
        <f t="shared" si="3"/>
        <v>211.26</v>
      </c>
      <c r="E67" s="83"/>
      <c r="F67" s="81" t="str">
        <f t="shared" si="6"/>
        <v>93.94</v>
      </c>
      <c r="G67" s="85">
        <f t="shared" si="2"/>
        <v>131.52000000000001</v>
      </c>
      <c r="H67" s="83"/>
      <c r="I67" s="120">
        <v>60</v>
      </c>
      <c r="J67" s="105">
        <v>118.14</v>
      </c>
      <c r="K67" s="105">
        <v>120.32</v>
      </c>
      <c r="L67" s="105">
        <v>122.5</v>
      </c>
      <c r="M67" s="105">
        <v>124.69</v>
      </c>
      <c r="N67" s="105">
        <v>126.87</v>
      </c>
      <c r="O67" s="106">
        <v>129.06</v>
      </c>
      <c r="P67" s="106">
        <v>131.24</v>
      </c>
      <c r="Q67" s="106">
        <v>133.41999999999999</v>
      </c>
      <c r="R67" s="107">
        <v>135.61000000000001</v>
      </c>
      <c r="S67" s="108">
        <v>137.79</v>
      </c>
      <c r="T67" s="108">
        <v>139.97999999999999</v>
      </c>
      <c r="U67" s="107">
        <v>142.16</v>
      </c>
      <c r="V67" s="107">
        <v>144.34</v>
      </c>
      <c r="W67" s="107">
        <v>146.53</v>
      </c>
      <c r="X67" s="109">
        <v>148.71</v>
      </c>
      <c r="Y67" s="110">
        <v>150.9</v>
      </c>
      <c r="Z67" s="111">
        <v>153.08000000000001</v>
      </c>
      <c r="AA67" s="111">
        <v>155.26</v>
      </c>
      <c r="AB67" s="111">
        <v>157.44999999999999</v>
      </c>
      <c r="AC67" s="111">
        <v>159.63</v>
      </c>
      <c r="AD67" s="111">
        <v>161.82</v>
      </c>
      <c r="AE67" s="112">
        <v>133.28</v>
      </c>
      <c r="AF67" s="112">
        <v>135.46</v>
      </c>
      <c r="AG67" s="112">
        <v>137.65</v>
      </c>
      <c r="AH67" s="112">
        <v>139.83000000000001</v>
      </c>
      <c r="AI67" s="113">
        <v>142.01</v>
      </c>
      <c r="AJ67" s="113">
        <v>144.19999999999999</v>
      </c>
      <c r="AK67" s="113">
        <v>146.38</v>
      </c>
      <c r="AL67" s="113">
        <v>148.57</v>
      </c>
      <c r="AM67" s="113">
        <v>150.75</v>
      </c>
      <c r="AN67" s="114">
        <v>152.93</v>
      </c>
      <c r="AO67" s="112">
        <v>155.12</v>
      </c>
      <c r="AP67" s="112">
        <v>157.30000000000001</v>
      </c>
      <c r="AQ67" s="112">
        <v>159.49</v>
      </c>
      <c r="AR67" s="112">
        <v>161.66999999999999</v>
      </c>
      <c r="AS67" s="112">
        <v>163.85</v>
      </c>
      <c r="AT67" s="112">
        <v>166.04</v>
      </c>
      <c r="AU67" s="112">
        <v>168.22</v>
      </c>
      <c r="AV67" s="112">
        <v>170.41</v>
      </c>
      <c r="AW67" s="112">
        <v>172.59</v>
      </c>
      <c r="AX67" s="112">
        <v>174.77</v>
      </c>
      <c r="AY67" s="112">
        <v>176.96</v>
      </c>
      <c r="AZ67" s="112">
        <v>179.14</v>
      </c>
      <c r="BA67" s="95">
        <v>181.33</v>
      </c>
      <c r="BB67" s="112">
        <v>183.51</v>
      </c>
      <c r="BC67" s="95">
        <v>185.69</v>
      </c>
      <c r="BD67" s="112">
        <v>187.88</v>
      </c>
      <c r="BE67" s="112">
        <v>190.06</v>
      </c>
      <c r="BF67" s="112">
        <v>192.25</v>
      </c>
      <c r="BG67" s="112">
        <v>194.43</v>
      </c>
      <c r="BH67" s="112">
        <v>196.61</v>
      </c>
      <c r="BI67" s="112">
        <v>198.8</v>
      </c>
      <c r="BJ67" s="112">
        <v>200.98</v>
      </c>
      <c r="BK67" s="112">
        <v>203.17</v>
      </c>
      <c r="BL67" s="112">
        <v>205.35</v>
      </c>
      <c r="BM67" s="112"/>
      <c r="BN67" s="115">
        <v>60</v>
      </c>
      <c r="BO67" s="105">
        <v>70.81</v>
      </c>
      <c r="BP67" s="105">
        <v>72.349999999999994</v>
      </c>
      <c r="BQ67" s="105">
        <v>73.89</v>
      </c>
      <c r="BR67" s="105">
        <v>75.44</v>
      </c>
      <c r="BS67" s="105">
        <v>76.98</v>
      </c>
      <c r="BT67" s="106">
        <v>78.52</v>
      </c>
      <c r="BU67" s="106">
        <v>80.06</v>
      </c>
      <c r="BV67" s="106">
        <v>81.599999999999994</v>
      </c>
      <c r="BW67" s="107">
        <v>83.15</v>
      </c>
      <c r="BX67" s="108">
        <v>84.69</v>
      </c>
      <c r="BY67" s="108">
        <v>86.23</v>
      </c>
      <c r="BZ67" s="107">
        <v>87.77</v>
      </c>
      <c r="CA67" s="107">
        <v>89.31</v>
      </c>
      <c r="CB67" s="116">
        <v>90.86</v>
      </c>
      <c r="CC67" s="109">
        <v>92.4</v>
      </c>
      <c r="CD67" s="110">
        <v>93.94</v>
      </c>
      <c r="CE67" s="111">
        <v>95.48</v>
      </c>
      <c r="CF67" s="111">
        <v>97.02</v>
      </c>
      <c r="CG67" s="111">
        <v>98.57</v>
      </c>
      <c r="CH67" s="111">
        <v>100.11</v>
      </c>
      <c r="CI67" s="111">
        <v>101.65</v>
      </c>
      <c r="CJ67" s="112">
        <v>87.81</v>
      </c>
      <c r="CK67" s="112">
        <v>89.35</v>
      </c>
      <c r="CL67" s="112">
        <v>90.89</v>
      </c>
      <c r="CM67" s="112">
        <v>92.44</v>
      </c>
      <c r="CN67" s="117">
        <v>93.98</v>
      </c>
      <c r="CO67" s="118">
        <v>95.52</v>
      </c>
      <c r="CP67" s="113">
        <v>97.06</v>
      </c>
      <c r="CQ67" s="113">
        <v>98.6</v>
      </c>
      <c r="CR67" s="119">
        <v>100.15</v>
      </c>
      <c r="CS67" s="112">
        <v>101.69</v>
      </c>
      <c r="CT67" s="112">
        <v>103.23</v>
      </c>
      <c r="CU67" s="112">
        <v>104.77</v>
      </c>
      <c r="CV67" s="112">
        <v>106.31</v>
      </c>
      <c r="CW67" s="112">
        <v>107.86</v>
      </c>
      <c r="CX67" s="112">
        <v>109.4</v>
      </c>
      <c r="CY67" s="112">
        <v>110.94</v>
      </c>
      <c r="CZ67" s="112">
        <v>112.48</v>
      </c>
      <c r="DA67" s="112">
        <v>114.02</v>
      </c>
      <c r="DB67" s="112">
        <v>115.57</v>
      </c>
      <c r="DC67" s="112">
        <v>117.11</v>
      </c>
      <c r="DD67" s="112">
        <v>118.65</v>
      </c>
      <c r="DE67" s="112">
        <v>120.19</v>
      </c>
      <c r="DF67" s="112">
        <v>121.73</v>
      </c>
      <c r="DG67" s="112">
        <v>123.28</v>
      </c>
      <c r="DH67" s="112">
        <v>124.82</v>
      </c>
      <c r="DI67" s="112">
        <v>126.36</v>
      </c>
      <c r="DJ67" s="112">
        <v>127.9</v>
      </c>
      <c r="DK67" s="112">
        <v>129.44</v>
      </c>
      <c r="DL67" s="112">
        <v>130.99</v>
      </c>
      <c r="DM67" s="112">
        <v>132.53</v>
      </c>
      <c r="DN67" s="112">
        <v>134.07</v>
      </c>
      <c r="DO67" s="112">
        <v>135.61000000000001</v>
      </c>
      <c r="DP67" s="112">
        <v>137.15</v>
      </c>
      <c r="DQ67" s="112">
        <v>138.69999999999999</v>
      </c>
      <c r="DR67" s="112"/>
      <c r="DS67" s="112"/>
      <c r="DT67" s="112"/>
      <c r="DU67" s="112"/>
      <c r="DV67" s="112"/>
      <c r="DW67" s="112"/>
    </row>
    <row r="68" spans="2:127" ht="18" customHeight="1">
      <c r="B68" s="103">
        <f t="shared" si="4"/>
        <v>61</v>
      </c>
      <c r="C68" s="81" t="str">
        <f t="shared" si="5"/>
        <v>153.4</v>
      </c>
      <c r="D68" s="85">
        <f t="shared" si="3"/>
        <v>214.76</v>
      </c>
      <c r="E68" s="83"/>
      <c r="F68" s="81" t="str">
        <f t="shared" si="6"/>
        <v>95.49</v>
      </c>
      <c r="G68" s="85">
        <f t="shared" si="2"/>
        <v>133.69</v>
      </c>
      <c r="H68" s="83"/>
      <c r="I68" s="120">
        <v>61</v>
      </c>
      <c r="J68" s="105">
        <v>120.09</v>
      </c>
      <c r="K68" s="105">
        <v>122.31</v>
      </c>
      <c r="L68" s="105">
        <v>124.53</v>
      </c>
      <c r="M68" s="105">
        <v>126.75</v>
      </c>
      <c r="N68" s="105">
        <v>128.97999999999999</v>
      </c>
      <c r="O68" s="106">
        <v>131.19999999999999</v>
      </c>
      <c r="P68" s="106">
        <v>133.41999999999999</v>
      </c>
      <c r="Q68" s="106">
        <v>135.63999999999999</v>
      </c>
      <c r="R68" s="107">
        <v>137.86000000000001</v>
      </c>
      <c r="S68" s="108">
        <v>140.08000000000001</v>
      </c>
      <c r="T68" s="108">
        <v>142.30000000000001</v>
      </c>
      <c r="U68" s="107">
        <v>144.52000000000001</v>
      </c>
      <c r="V68" s="107">
        <v>146.74</v>
      </c>
      <c r="W68" s="107">
        <v>148.96</v>
      </c>
      <c r="X68" s="109">
        <v>151.18</v>
      </c>
      <c r="Y68" s="110">
        <v>153.4</v>
      </c>
      <c r="Z68" s="111">
        <v>155.62</v>
      </c>
      <c r="AA68" s="111">
        <v>157.84</v>
      </c>
      <c r="AB68" s="111">
        <v>160.06</v>
      </c>
      <c r="AC68" s="111">
        <v>162.28</v>
      </c>
      <c r="AD68" s="111">
        <v>164.5</v>
      </c>
      <c r="AE68" s="95">
        <v>135.49</v>
      </c>
      <c r="AF68" s="95">
        <v>137.71</v>
      </c>
      <c r="AG68" s="95">
        <v>139.93</v>
      </c>
      <c r="AH68" s="95">
        <v>142.15</v>
      </c>
      <c r="AI68" s="113">
        <v>144.37</v>
      </c>
      <c r="AJ68" s="113">
        <v>146.6</v>
      </c>
      <c r="AK68" s="113">
        <v>148.82</v>
      </c>
      <c r="AL68" s="113">
        <v>151.04</v>
      </c>
      <c r="AM68" s="113">
        <v>153.26</v>
      </c>
      <c r="AN68" s="114">
        <v>155.47999999999999</v>
      </c>
      <c r="AO68" s="112">
        <v>157.69999999999999</v>
      </c>
      <c r="AP68" s="112">
        <v>159.91999999999999</v>
      </c>
      <c r="AQ68" s="95">
        <v>162.13999999999999</v>
      </c>
      <c r="AR68" s="112">
        <v>164.36</v>
      </c>
      <c r="AS68" s="95">
        <v>166.58</v>
      </c>
      <c r="AT68" s="112">
        <v>168.8</v>
      </c>
      <c r="AU68" s="95">
        <v>171.02</v>
      </c>
      <c r="AV68" s="95">
        <v>173.24</v>
      </c>
      <c r="AW68" s="95">
        <v>175.46</v>
      </c>
      <c r="AX68" s="95">
        <v>177.68</v>
      </c>
      <c r="AY68" s="95">
        <v>179.9</v>
      </c>
      <c r="AZ68" s="95">
        <v>182.12</v>
      </c>
      <c r="BA68" s="112">
        <v>184.34</v>
      </c>
      <c r="BB68" s="95">
        <v>186.56</v>
      </c>
      <c r="BC68" s="112">
        <v>188.78</v>
      </c>
      <c r="BD68" s="95">
        <v>191</v>
      </c>
      <c r="BE68" s="95">
        <v>193.22</v>
      </c>
      <c r="BF68" s="95">
        <v>195.44</v>
      </c>
      <c r="BG68" s="95">
        <v>197.66</v>
      </c>
      <c r="BH68" s="95">
        <v>199.88</v>
      </c>
      <c r="BI68" s="95">
        <v>202.11</v>
      </c>
      <c r="BJ68" s="95">
        <v>204.33</v>
      </c>
      <c r="BK68" s="95">
        <v>206.55</v>
      </c>
      <c r="BL68" s="95">
        <v>208.77</v>
      </c>
      <c r="BM68" s="95"/>
      <c r="BN68" s="115">
        <v>61</v>
      </c>
      <c r="BO68" s="105">
        <v>71.97</v>
      </c>
      <c r="BP68" s="105">
        <v>73.540000000000006</v>
      </c>
      <c r="BQ68" s="105">
        <v>75.11</v>
      </c>
      <c r="BR68" s="105">
        <v>76.680000000000007</v>
      </c>
      <c r="BS68" s="105">
        <v>78.25</v>
      </c>
      <c r="BT68" s="106">
        <v>79.81</v>
      </c>
      <c r="BU68" s="106">
        <v>81.38</v>
      </c>
      <c r="BV68" s="106">
        <v>82.95</v>
      </c>
      <c r="BW68" s="107">
        <v>84.52</v>
      </c>
      <c r="BX68" s="108">
        <v>86.08</v>
      </c>
      <c r="BY68" s="108">
        <v>87.65</v>
      </c>
      <c r="BZ68" s="107">
        <v>89.22</v>
      </c>
      <c r="CA68" s="107">
        <v>90.79</v>
      </c>
      <c r="CB68" s="116">
        <v>92.35</v>
      </c>
      <c r="CC68" s="109">
        <v>93.92</v>
      </c>
      <c r="CD68" s="110">
        <v>95.49</v>
      </c>
      <c r="CE68" s="111">
        <v>97.06</v>
      </c>
      <c r="CF68" s="111">
        <v>98.63</v>
      </c>
      <c r="CG68" s="111">
        <v>100.19</v>
      </c>
      <c r="CH68" s="111">
        <v>101.76</v>
      </c>
      <c r="CI68" s="111">
        <v>103.33</v>
      </c>
      <c r="CJ68" s="112">
        <v>89.26</v>
      </c>
      <c r="CK68" s="112">
        <v>90.83</v>
      </c>
      <c r="CL68" s="112">
        <v>92.4</v>
      </c>
      <c r="CM68" s="112">
        <v>93.97</v>
      </c>
      <c r="CN68" s="117">
        <v>95.53</v>
      </c>
      <c r="CO68" s="118">
        <v>97.1</v>
      </c>
      <c r="CP68" s="113">
        <v>98.67</v>
      </c>
      <c r="CQ68" s="113">
        <v>100.24</v>
      </c>
      <c r="CR68" s="119">
        <v>101.81</v>
      </c>
      <c r="CS68" s="112">
        <v>103.37</v>
      </c>
      <c r="CT68" s="112">
        <v>104.94</v>
      </c>
      <c r="CU68" s="112">
        <v>106.51</v>
      </c>
      <c r="CV68" s="112">
        <v>108.08</v>
      </c>
      <c r="CW68" s="112">
        <v>109.64</v>
      </c>
      <c r="CX68" s="112">
        <v>111.21</v>
      </c>
      <c r="CY68" s="112">
        <v>112.78</v>
      </c>
      <c r="CZ68" s="112">
        <v>114.35</v>
      </c>
      <c r="DA68" s="112">
        <v>115.91</v>
      </c>
      <c r="DB68" s="112">
        <v>117.48</v>
      </c>
      <c r="DC68" s="112">
        <v>119.05</v>
      </c>
      <c r="DD68" s="112">
        <v>120.62</v>
      </c>
      <c r="DE68" s="112">
        <v>122.19</v>
      </c>
      <c r="DF68" s="112">
        <v>123.75</v>
      </c>
      <c r="DG68" s="112">
        <v>125.32</v>
      </c>
      <c r="DH68" s="112">
        <v>129.88999999999999</v>
      </c>
      <c r="DI68" s="112">
        <v>128.46</v>
      </c>
      <c r="DJ68" s="112">
        <v>130.02000000000001</v>
      </c>
      <c r="DK68" s="112">
        <v>131.59</v>
      </c>
      <c r="DL68" s="112">
        <v>133.16</v>
      </c>
      <c r="DM68" s="112">
        <v>134.72999999999999</v>
      </c>
      <c r="DN68" s="112">
        <v>136.29</v>
      </c>
      <c r="DO68" s="112">
        <v>137.86000000000001</v>
      </c>
      <c r="DP68" s="112">
        <v>139.43</v>
      </c>
      <c r="DQ68" s="112">
        <v>141</v>
      </c>
      <c r="DR68" s="112"/>
      <c r="DS68" s="112"/>
      <c r="DT68" s="112"/>
      <c r="DU68" s="112"/>
      <c r="DV68" s="112"/>
      <c r="DW68" s="112"/>
    </row>
    <row r="69" spans="2:127" ht="18" customHeight="1">
      <c r="B69" s="103">
        <f t="shared" si="4"/>
        <v>62</v>
      </c>
      <c r="C69" s="81" t="str">
        <f t="shared" si="5"/>
        <v>155.92</v>
      </c>
      <c r="D69" s="85">
        <f t="shared" si="3"/>
        <v>218.29</v>
      </c>
      <c r="E69" s="83"/>
      <c r="F69" s="81" t="str">
        <f t="shared" si="6"/>
        <v>97.04</v>
      </c>
      <c r="G69" s="85">
        <f t="shared" si="2"/>
        <v>135.86000000000001</v>
      </c>
      <c r="H69" s="83"/>
      <c r="I69" s="120">
        <v>62</v>
      </c>
      <c r="J69" s="121">
        <v>122.07</v>
      </c>
      <c r="K69" s="121">
        <v>124.32</v>
      </c>
      <c r="L69" s="121">
        <v>126.58</v>
      </c>
      <c r="M69" s="121">
        <v>128.84</v>
      </c>
      <c r="N69" s="121">
        <v>131.09</v>
      </c>
      <c r="O69" s="122">
        <v>133.35</v>
      </c>
      <c r="P69" s="106">
        <v>135.61000000000001</v>
      </c>
      <c r="Q69" s="106">
        <v>137.86000000000001</v>
      </c>
      <c r="R69" s="107">
        <v>140.12</v>
      </c>
      <c r="S69" s="108">
        <v>142.38</v>
      </c>
      <c r="T69" s="108">
        <v>144.63</v>
      </c>
      <c r="U69" s="107">
        <v>146.88999999999999</v>
      </c>
      <c r="V69" s="107">
        <v>149.15</v>
      </c>
      <c r="W69" s="107">
        <v>151.41</v>
      </c>
      <c r="X69" s="109">
        <v>153.66</v>
      </c>
      <c r="Y69" s="110">
        <v>155.91999999999999</v>
      </c>
      <c r="Z69" s="111">
        <v>158.18</v>
      </c>
      <c r="AA69" s="111">
        <v>160.43</v>
      </c>
      <c r="AB69" s="111">
        <v>162.69</v>
      </c>
      <c r="AC69" s="111">
        <v>164.95</v>
      </c>
      <c r="AD69" s="111">
        <v>167.2</v>
      </c>
      <c r="AE69" s="112">
        <v>137.72</v>
      </c>
      <c r="AF69" s="112">
        <v>139.97</v>
      </c>
      <c r="AG69" s="112">
        <v>142.22999999999999</v>
      </c>
      <c r="AH69" s="112">
        <v>144.49</v>
      </c>
      <c r="AI69" s="113">
        <v>146.74</v>
      </c>
      <c r="AJ69" s="113">
        <v>149</v>
      </c>
      <c r="AK69" s="113">
        <v>151.26</v>
      </c>
      <c r="AL69" s="113">
        <v>153.51</v>
      </c>
      <c r="AM69" s="113">
        <v>155.77000000000001</v>
      </c>
      <c r="AN69" s="114">
        <v>158.03</v>
      </c>
      <c r="AO69" s="112">
        <v>160.29</v>
      </c>
      <c r="AP69" s="112">
        <v>162.54</v>
      </c>
      <c r="AQ69" s="112">
        <v>164.8</v>
      </c>
      <c r="AR69" s="112">
        <v>167.06</v>
      </c>
      <c r="AS69" s="112">
        <v>169.31</v>
      </c>
      <c r="AT69" s="112">
        <v>171.57</v>
      </c>
      <c r="AU69" s="112">
        <v>173.83</v>
      </c>
      <c r="AV69" s="112">
        <v>176.08</v>
      </c>
      <c r="AW69" s="112">
        <v>178.34</v>
      </c>
      <c r="AX69" s="112">
        <v>180.6</v>
      </c>
      <c r="AY69" s="112">
        <v>182.85</v>
      </c>
      <c r="AZ69" s="112">
        <v>185.11</v>
      </c>
      <c r="BA69" s="112">
        <v>187.37</v>
      </c>
      <c r="BB69" s="112">
        <v>189.62</v>
      </c>
      <c r="BC69" s="112">
        <v>191.88</v>
      </c>
      <c r="BD69" s="112">
        <v>194.14</v>
      </c>
      <c r="BE69" s="112">
        <v>196.39</v>
      </c>
      <c r="BF69" s="112">
        <v>198.65</v>
      </c>
      <c r="BG69" s="112">
        <v>200.91</v>
      </c>
      <c r="BH69" s="112">
        <v>203.16</v>
      </c>
      <c r="BI69" s="112">
        <v>205.42</v>
      </c>
      <c r="BJ69" s="112">
        <v>207.68</v>
      </c>
      <c r="BK69" s="112">
        <v>209.93</v>
      </c>
      <c r="BL69" s="112">
        <v>212.19</v>
      </c>
      <c r="BM69" s="112"/>
      <c r="BN69" s="115">
        <v>62</v>
      </c>
      <c r="BO69" s="105">
        <v>73.14</v>
      </c>
      <c r="BP69" s="105">
        <v>74.739999999999995</v>
      </c>
      <c r="BQ69" s="105">
        <v>76.33</v>
      </c>
      <c r="BR69" s="105">
        <v>77.92</v>
      </c>
      <c r="BS69" s="105">
        <v>79.52</v>
      </c>
      <c r="BT69" s="106">
        <v>81.11</v>
      </c>
      <c r="BU69" s="106">
        <v>82.7</v>
      </c>
      <c r="BV69" s="106">
        <v>84.3</v>
      </c>
      <c r="BW69" s="107">
        <v>85.89</v>
      </c>
      <c r="BX69" s="108">
        <v>87.48</v>
      </c>
      <c r="BY69" s="108">
        <v>89.08</v>
      </c>
      <c r="BZ69" s="107">
        <v>90.67</v>
      </c>
      <c r="CA69" s="107">
        <v>92.26</v>
      </c>
      <c r="CB69" s="116">
        <v>93.86</v>
      </c>
      <c r="CC69" s="109">
        <v>95.45</v>
      </c>
      <c r="CD69" s="110">
        <v>97.04</v>
      </c>
      <c r="CE69" s="111">
        <v>98.64</v>
      </c>
      <c r="CF69" s="111">
        <v>100.23</v>
      </c>
      <c r="CG69" s="111">
        <v>101.82</v>
      </c>
      <c r="CH69" s="111">
        <v>103.42</v>
      </c>
      <c r="CI69" s="111">
        <v>105.01</v>
      </c>
      <c r="CJ69" s="112">
        <v>90.72</v>
      </c>
      <c r="CK69" s="112">
        <v>92.31</v>
      </c>
      <c r="CL69" s="112">
        <v>93.91</v>
      </c>
      <c r="CM69" s="112">
        <v>95.5</v>
      </c>
      <c r="CN69" s="117">
        <v>97.09</v>
      </c>
      <c r="CO69" s="118">
        <v>98.69</v>
      </c>
      <c r="CP69" s="113">
        <v>100.28</v>
      </c>
      <c r="CQ69" s="113">
        <v>101.87</v>
      </c>
      <c r="CR69" s="119">
        <v>103.47</v>
      </c>
      <c r="CS69" s="112">
        <v>105.06</v>
      </c>
      <c r="CT69" s="112">
        <v>106.65</v>
      </c>
      <c r="CU69" s="112">
        <v>108.25</v>
      </c>
      <c r="CV69" s="112">
        <v>109.84</v>
      </c>
      <c r="CW69" s="112">
        <v>111.43</v>
      </c>
      <c r="CX69" s="112">
        <v>113.03</v>
      </c>
      <c r="CY69" s="112">
        <v>114.62</v>
      </c>
      <c r="CZ69" s="112">
        <v>116.21</v>
      </c>
      <c r="DA69" s="112">
        <v>117.81</v>
      </c>
      <c r="DB69" s="112">
        <v>119.4</v>
      </c>
      <c r="DC69" s="112">
        <v>120.99</v>
      </c>
      <c r="DD69" s="112">
        <v>122.59</v>
      </c>
      <c r="DE69" s="112">
        <v>124.18</v>
      </c>
      <c r="DF69" s="112">
        <v>125.77</v>
      </c>
      <c r="DG69" s="112">
        <v>127.37</v>
      </c>
      <c r="DH69" s="112">
        <v>128.96</v>
      </c>
      <c r="DI69" s="112">
        <v>130.55000000000001</v>
      </c>
      <c r="DJ69" s="112">
        <v>132.15</v>
      </c>
      <c r="DK69" s="112">
        <v>133.74</v>
      </c>
      <c r="DL69" s="112">
        <v>135.33000000000001</v>
      </c>
      <c r="DM69" s="112">
        <v>136.93</v>
      </c>
      <c r="DN69" s="112">
        <v>138.52000000000001</v>
      </c>
      <c r="DO69" s="112">
        <v>140.11000000000001</v>
      </c>
      <c r="DP69" s="112">
        <v>141.71</v>
      </c>
      <c r="DQ69" s="112">
        <v>143.30000000000001</v>
      </c>
      <c r="DR69" s="112"/>
      <c r="DS69" s="112"/>
      <c r="DT69" s="112"/>
      <c r="DU69" s="112"/>
      <c r="DV69" s="112"/>
      <c r="DW69" s="112"/>
    </row>
    <row r="70" spans="2:127" ht="18" customHeight="1">
      <c r="B70" s="103">
        <f t="shared" si="4"/>
        <v>63</v>
      </c>
      <c r="C70" s="81" t="str">
        <f t="shared" si="5"/>
        <v>158.38</v>
      </c>
      <c r="D70" s="85">
        <f t="shared" si="3"/>
        <v>221.73</v>
      </c>
      <c r="E70" s="83"/>
      <c r="F70" s="81" t="str">
        <f t="shared" si="6"/>
        <v>98.6</v>
      </c>
      <c r="G70" s="85">
        <f t="shared" si="2"/>
        <v>138.04</v>
      </c>
      <c r="H70" s="83"/>
      <c r="I70" s="120">
        <v>63</v>
      </c>
      <c r="J70" s="105">
        <v>123.99</v>
      </c>
      <c r="K70" s="105">
        <v>126.28</v>
      </c>
      <c r="L70" s="105">
        <v>128.57</v>
      </c>
      <c r="M70" s="105">
        <v>130.87</v>
      </c>
      <c r="N70" s="105">
        <v>133.16</v>
      </c>
      <c r="O70" s="106">
        <v>135.44999999999999</v>
      </c>
      <c r="P70" s="106">
        <v>137.75</v>
      </c>
      <c r="Q70" s="106">
        <v>140.04</v>
      </c>
      <c r="R70" s="107">
        <v>142.33000000000001</v>
      </c>
      <c r="S70" s="108">
        <v>144.62</v>
      </c>
      <c r="T70" s="108">
        <v>146.91999999999999</v>
      </c>
      <c r="U70" s="107">
        <v>149.21</v>
      </c>
      <c r="V70" s="107">
        <v>151.5</v>
      </c>
      <c r="W70" s="107">
        <v>153.80000000000001</v>
      </c>
      <c r="X70" s="109">
        <v>156.09</v>
      </c>
      <c r="Y70" s="110">
        <v>158.38</v>
      </c>
      <c r="Z70" s="111">
        <v>160.68</v>
      </c>
      <c r="AA70" s="111">
        <v>162.97</v>
      </c>
      <c r="AB70" s="111">
        <v>165.26</v>
      </c>
      <c r="AC70" s="111">
        <v>167.56</v>
      </c>
      <c r="AD70" s="111">
        <v>169.85</v>
      </c>
      <c r="AE70" s="112">
        <v>139.91</v>
      </c>
      <c r="AF70" s="112">
        <v>142.19999999999999</v>
      </c>
      <c r="AG70" s="112">
        <v>144.5</v>
      </c>
      <c r="AH70" s="112">
        <v>146.79</v>
      </c>
      <c r="AI70" s="113">
        <v>149.08000000000001</v>
      </c>
      <c r="AJ70" s="113">
        <v>151.38</v>
      </c>
      <c r="AK70" s="113">
        <v>153.66999999999999</v>
      </c>
      <c r="AL70" s="113">
        <v>155.96</v>
      </c>
      <c r="AM70" s="113">
        <v>158.25</v>
      </c>
      <c r="AN70" s="114">
        <v>160.55000000000001</v>
      </c>
      <c r="AO70" s="112">
        <v>162.84</v>
      </c>
      <c r="AP70" s="112">
        <v>165.13</v>
      </c>
      <c r="AQ70" s="95">
        <v>167.43</v>
      </c>
      <c r="AR70" s="112">
        <v>169.72</v>
      </c>
      <c r="AS70" s="112">
        <v>172.01</v>
      </c>
      <c r="AT70" s="112">
        <v>174.31</v>
      </c>
      <c r="AU70" s="112">
        <v>176.6</v>
      </c>
      <c r="AV70" s="112">
        <v>178.89</v>
      </c>
      <c r="AW70" s="112">
        <v>181.19</v>
      </c>
      <c r="AX70" s="112">
        <v>183.48</v>
      </c>
      <c r="AY70" s="112">
        <v>185.77</v>
      </c>
      <c r="AZ70" s="112">
        <v>188.07</v>
      </c>
      <c r="BA70" s="95">
        <v>190.36</v>
      </c>
      <c r="BB70" s="112">
        <v>192.65</v>
      </c>
      <c r="BC70" s="95">
        <v>194.95</v>
      </c>
      <c r="BD70" s="112">
        <v>197.24</v>
      </c>
      <c r="BE70" s="112">
        <v>199.53</v>
      </c>
      <c r="BF70" s="112">
        <v>201.83</v>
      </c>
      <c r="BG70" s="112">
        <v>204.12</v>
      </c>
      <c r="BH70" s="112">
        <v>206.41</v>
      </c>
      <c r="BI70" s="112">
        <v>208.71</v>
      </c>
      <c r="BJ70" s="112">
        <v>211</v>
      </c>
      <c r="BK70" s="112">
        <v>231.29</v>
      </c>
      <c r="BL70" s="112">
        <v>215.58</v>
      </c>
      <c r="BM70" s="112"/>
      <c r="BN70" s="115">
        <v>63</v>
      </c>
      <c r="BO70" s="105">
        <v>74.31</v>
      </c>
      <c r="BP70" s="105">
        <v>75.930000000000007</v>
      </c>
      <c r="BQ70" s="105">
        <v>77.55</v>
      </c>
      <c r="BR70" s="105">
        <v>79.17</v>
      </c>
      <c r="BS70" s="105">
        <v>80.790000000000006</v>
      </c>
      <c r="BT70" s="106">
        <v>82.41</v>
      </c>
      <c r="BU70" s="106">
        <v>84.03</v>
      </c>
      <c r="BV70" s="106">
        <v>85.65</v>
      </c>
      <c r="BW70" s="107">
        <v>87.27</v>
      </c>
      <c r="BX70" s="108">
        <v>88.88</v>
      </c>
      <c r="BY70" s="108">
        <v>90.5</v>
      </c>
      <c r="BZ70" s="107">
        <v>92.12</v>
      </c>
      <c r="CA70" s="107">
        <v>93.74</v>
      </c>
      <c r="CB70" s="116">
        <v>95.36</v>
      </c>
      <c r="CC70" s="109">
        <v>96.98</v>
      </c>
      <c r="CD70" s="110">
        <v>98.6</v>
      </c>
      <c r="CE70" s="111">
        <v>100.22</v>
      </c>
      <c r="CF70" s="111">
        <v>101.84</v>
      </c>
      <c r="CG70" s="111">
        <v>103.46</v>
      </c>
      <c r="CH70" s="111">
        <v>105.08</v>
      </c>
      <c r="CI70" s="111">
        <v>106.69</v>
      </c>
      <c r="CJ70" s="112">
        <v>92.18</v>
      </c>
      <c r="CK70" s="112">
        <v>93.8</v>
      </c>
      <c r="CL70" s="112">
        <v>95.42</v>
      </c>
      <c r="CM70" s="112">
        <v>97.03</v>
      </c>
      <c r="CN70" s="117">
        <v>98.65</v>
      </c>
      <c r="CO70" s="118">
        <v>100.27</v>
      </c>
      <c r="CP70" s="113">
        <v>101.89</v>
      </c>
      <c r="CQ70" s="113">
        <v>103.51</v>
      </c>
      <c r="CR70" s="119">
        <v>105.13</v>
      </c>
      <c r="CS70" s="112">
        <v>106.75</v>
      </c>
      <c r="CT70" s="112">
        <v>108.37</v>
      </c>
      <c r="CU70" s="112">
        <v>109.99</v>
      </c>
      <c r="CV70" s="112">
        <v>111.61</v>
      </c>
      <c r="CW70" s="112">
        <v>113.23</v>
      </c>
      <c r="CX70" s="112">
        <v>114.84</v>
      </c>
      <c r="CY70" s="112">
        <v>116.46</v>
      </c>
      <c r="CZ70" s="112">
        <v>118.08</v>
      </c>
      <c r="DA70" s="112">
        <v>119.7</v>
      </c>
      <c r="DB70" s="112">
        <v>121.32</v>
      </c>
      <c r="DC70" s="112">
        <v>122.94</v>
      </c>
      <c r="DD70" s="112">
        <v>124.56</v>
      </c>
      <c r="DE70" s="112">
        <v>126.18</v>
      </c>
      <c r="DF70" s="112">
        <v>127.8</v>
      </c>
      <c r="DG70" s="112">
        <v>129.41999999999999</v>
      </c>
      <c r="DH70" s="112">
        <v>131.04</v>
      </c>
      <c r="DI70" s="112">
        <v>132.65</v>
      </c>
      <c r="DJ70" s="112">
        <v>134.27000000000001</v>
      </c>
      <c r="DK70" s="112">
        <v>135.88999999999999</v>
      </c>
      <c r="DL70" s="112">
        <v>137.51</v>
      </c>
      <c r="DM70" s="112">
        <v>139.13</v>
      </c>
      <c r="DN70" s="112">
        <v>140.75</v>
      </c>
      <c r="DO70" s="112">
        <v>142.37</v>
      </c>
      <c r="DP70" s="112">
        <v>143.99</v>
      </c>
      <c r="DQ70" s="112">
        <v>145.61000000000001</v>
      </c>
      <c r="DR70" s="112"/>
      <c r="DS70" s="112"/>
      <c r="DT70" s="112"/>
      <c r="DU70" s="112"/>
      <c r="DV70" s="112"/>
      <c r="DW70" s="112"/>
    </row>
    <row r="71" spans="2:127" ht="18" customHeight="1">
      <c r="B71" s="103">
        <f t="shared" si="4"/>
        <v>64</v>
      </c>
      <c r="C71" s="81" t="str">
        <f t="shared" si="5"/>
        <v>160.86</v>
      </c>
      <c r="D71" s="85">
        <f t="shared" si="3"/>
        <v>225.2</v>
      </c>
      <c r="E71" s="83"/>
      <c r="F71" s="81" t="str">
        <f t="shared" si="6"/>
        <v>100.16</v>
      </c>
      <c r="G71" s="85">
        <f t="shared" si="2"/>
        <v>140.22</v>
      </c>
      <c r="H71" s="83"/>
      <c r="I71" s="120">
        <v>64</v>
      </c>
      <c r="J71" s="105">
        <v>125.92</v>
      </c>
      <c r="K71" s="105">
        <v>128.25</v>
      </c>
      <c r="L71" s="105">
        <v>130.58000000000001</v>
      </c>
      <c r="M71" s="105">
        <v>132.91</v>
      </c>
      <c r="N71" s="105">
        <v>135.24</v>
      </c>
      <c r="O71" s="106">
        <v>137.56</v>
      </c>
      <c r="P71" s="106">
        <v>139.88999999999999</v>
      </c>
      <c r="Q71" s="106">
        <v>142.22</v>
      </c>
      <c r="R71" s="107">
        <v>144.55000000000001</v>
      </c>
      <c r="S71" s="108">
        <v>146.88</v>
      </c>
      <c r="T71" s="108">
        <v>149.21</v>
      </c>
      <c r="U71" s="107">
        <v>151.54</v>
      </c>
      <c r="V71" s="107">
        <v>153.87</v>
      </c>
      <c r="W71" s="107">
        <v>156.19999999999999</v>
      </c>
      <c r="X71" s="109">
        <v>158.53</v>
      </c>
      <c r="Y71" s="110">
        <v>160.86000000000001</v>
      </c>
      <c r="Z71" s="111">
        <v>163.19</v>
      </c>
      <c r="AA71" s="111">
        <v>165.52</v>
      </c>
      <c r="AB71" s="111">
        <v>167.85</v>
      </c>
      <c r="AC71" s="111">
        <v>170.18</v>
      </c>
      <c r="AD71" s="111">
        <v>172.51</v>
      </c>
      <c r="AE71" s="95">
        <v>142.11000000000001</v>
      </c>
      <c r="AF71" s="95">
        <v>144.44</v>
      </c>
      <c r="AG71" s="95">
        <v>146.77000000000001</v>
      </c>
      <c r="AH71" s="95">
        <v>149.1</v>
      </c>
      <c r="AI71" s="113">
        <v>151.43</v>
      </c>
      <c r="AJ71" s="113">
        <v>153.76</v>
      </c>
      <c r="AK71" s="113">
        <v>156.09</v>
      </c>
      <c r="AL71" s="113">
        <v>158.41999999999999</v>
      </c>
      <c r="AM71" s="113">
        <v>160.75</v>
      </c>
      <c r="AN71" s="114">
        <v>163.07</v>
      </c>
      <c r="AO71" s="112">
        <v>165.4</v>
      </c>
      <c r="AP71" s="112">
        <v>167.73</v>
      </c>
      <c r="AQ71" s="112">
        <v>170.06</v>
      </c>
      <c r="AR71" s="112">
        <v>172.39</v>
      </c>
      <c r="AS71" s="95">
        <v>174.72</v>
      </c>
      <c r="AT71" s="112">
        <v>177.05</v>
      </c>
      <c r="AU71" s="95">
        <v>179.38</v>
      </c>
      <c r="AV71" s="95">
        <v>11.71</v>
      </c>
      <c r="AW71" s="95">
        <v>184.04</v>
      </c>
      <c r="AX71" s="95">
        <v>186.37</v>
      </c>
      <c r="AY71" s="95">
        <v>188.7</v>
      </c>
      <c r="AZ71" s="95">
        <v>191.03</v>
      </c>
      <c r="BA71" s="112">
        <v>193.36</v>
      </c>
      <c r="BB71" s="95">
        <v>195.69</v>
      </c>
      <c r="BC71" s="112">
        <v>198.02</v>
      </c>
      <c r="BD71" s="95">
        <v>200.35</v>
      </c>
      <c r="BE71" s="95">
        <v>202.68</v>
      </c>
      <c r="BF71" s="95">
        <v>205.01</v>
      </c>
      <c r="BG71" s="95">
        <v>207.34</v>
      </c>
      <c r="BH71" s="95">
        <v>209.67</v>
      </c>
      <c r="BI71" s="95">
        <v>212</v>
      </c>
      <c r="BJ71" s="95">
        <v>214.33</v>
      </c>
      <c r="BK71" s="95">
        <v>216.66</v>
      </c>
      <c r="BL71" s="95">
        <v>218.99</v>
      </c>
      <c r="BM71" s="95"/>
      <c r="BN71" s="115">
        <v>64</v>
      </c>
      <c r="BO71" s="105">
        <v>75.489999999999995</v>
      </c>
      <c r="BP71" s="105">
        <v>77.13</v>
      </c>
      <c r="BQ71" s="105">
        <v>78.78</v>
      </c>
      <c r="BR71" s="105">
        <v>8.42</v>
      </c>
      <c r="BS71" s="105">
        <v>82.07</v>
      </c>
      <c r="BT71" s="106">
        <v>83.71</v>
      </c>
      <c r="BU71" s="106">
        <v>85.36</v>
      </c>
      <c r="BV71" s="106">
        <v>87</v>
      </c>
      <c r="BW71" s="107">
        <v>88.65</v>
      </c>
      <c r="BX71" s="108">
        <v>90.29</v>
      </c>
      <c r="BY71" s="108">
        <v>91.94</v>
      </c>
      <c r="BZ71" s="107">
        <v>93.58</v>
      </c>
      <c r="CA71" s="107">
        <v>95.22</v>
      </c>
      <c r="CB71" s="116">
        <v>96.87</v>
      </c>
      <c r="CC71" s="109">
        <v>98.51</v>
      </c>
      <c r="CD71" s="110">
        <v>100.16</v>
      </c>
      <c r="CE71" s="111">
        <v>101.8</v>
      </c>
      <c r="CF71" s="111">
        <v>103.45</v>
      </c>
      <c r="CG71" s="111">
        <v>105.09</v>
      </c>
      <c r="CH71" s="111">
        <v>106.74</v>
      </c>
      <c r="CI71" s="111">
        <v>108.38</v>
      </c>
      <c r="CJ71" s="112">
        <v>93.64</v>
      </c>
      <c r="CK71" s="112">
        <v>95.28</v>
      </c>
      <c r="CL71" s="112">
        <v>96.93</v>
      </c>
      <c r="CM71" s="112">
        <v>98.57</v>
      </c>
      <c r="CN71" s="117">
        <v>100.22</v>
      </c>
      <c r="CO71" s="118">
        <v>101.86</v>
      </c>
      <c r="CP71" s="113">
        <v>103.51</v>
      </c>
      <c r="CQ71" s="113">
        <v>105.15</v>
      </c>
      <c r="CR71" s="119">
        <v>106.8</v>
      </c>
      <c r="CS71" s="112">
        <v>108.44</v>
      </c>
      <c r="CT71" s="112">
        <v>110.09</v>
      </c>
      <c r="CU71" s="112">
        <v>111.73</v>
      </c>
      <c r="CV71" s="112">
        <v>113.37</v>
      </c>
      <c r="CW71" s="112">
        <v>115.02</v>
      </c>
      <c r="CX71" s="112">
        <v>116.66</v>
      </c>
      <c r="CY71" s="112">
        <v>118.31</v>
      </c>
      <c r="CZ71" s="112">
        <v>119.95</v>
      </c>
      <c r="DA71" s="112">
        <v>121.6</v>
      </c>
      <c r="DB71" s="112">
        <v>123.24</v>
      </c>
      <c r="DC71" s="112">
        <v>124.89</v>
      </c>
      <c r="DD71" s="112">
        <v>126.53</v>
      </c>
      <c r="DE71" s="112">
        <v>128.18</v>
      </c>
      <c r="DF71" s="112">
        <v>129.82</v>
      </c>
      <c r="DG71" s="112">
        <v>131.47</v>
      </c>
      <c r="DH71" s="112">
        <v>133.11000000000001</v>
      </c>
      <c r="DI71" s="112">
        <v>134.76</v>
      </c>
      <c r="DJ71" s="112">
        <v>136.4</v>
      </c>
      <c r="DK71" s="112">
        <v>138.05000000000001</v>
      </c>
      <c r="DL71" s="112">
        <v>139.69</v>
      </c>
      <c r="DM71" s="112">
        <v>141.34</v>
      </c>
      <c r="DN71" s="112">
        <v>142.97999999999999</v>
      </c>
      <c r="DO71" s="112">
        <v>144.63</v>
      </c>
      <c r="DP71" s="112">
        <v>146.27000000000001</v>
      </c>
      <c r="DQ71" s="112">
        <v>147.91999999999999</v>
      </c>
      <c r="DR71" s="112"/>
      <c r="DS71" s="112"/>
      <c r="DT71" s="112"/>
      <c r="DU71" s="112"/>
      <c r="DV71" s="112"/>
      <c r="DW71" s="112"/>
    </row>
    <row r="72" spans="2:127" ht="18" customHeight="1">
      <c r="B72" s="103">
        <f t="shared" si="4"/>
        <v>65</v>
      </c>
      <c r="C72" s="81" t="str">
        <f t="shared" ref="C72:C103" si="7">IF($F$3=40.5,AI72,IF($F$3=41.5,AJ72,IF($F$3=42.5,AK72,IF($F$3=43.5,AM72,IF($F$3=44.5,AM72,IF($F$3=45.5,AN72,IF($F$3=46.5,AO72,)))))))&amp;
IF($F$3=47.5,AP72,IF($F$3=48.5,AQ72,IF($F$3=49.5,AR72,IF($F$3=50.5,AS72,IF($F$3=51.5,AT72,IF($F$3=52.5,AU72,IF($F$3=53.5,AV72,)))))))&amp;
IF($F$3=54.5,AW72,IF($F$3=55.5,AX72,IF($F$3=56.5,AY72,IF($F$3=57.5,AZ72,IF($F$3=15.5,J72,IF($F$3=16.5,K72,IF($F$3=17.5,L72,)))))))&amp;
IF($F$3=18.5,M72,IF($F$3=19.5,N72,IF($F$3=20.5,O72,IF($F$3=21.5,P72,IF($F$3=22.5,Q72,IF($F$3=23.5,R72,IF($F$3=24.5,S72,)))))))&amp;IF($F$3=25.5,T72,IF($F$3=26.5,U72,IF($F$3=39.5,AH72,)))&amp;IF($F$3=31.5,Z72,IF($F$3=32.5,AA72,IF($F$3=33.5,AB72,IF($F$3=34.5,AC72,IF($F$3=35.5,AD72,)))))&amp;IF($F$3=36.5,AE72,IF($F$3=37.5,AF72,IF($F$3=38.5,AG72,)))&amp;IF($F$3=27.5,V72,IF($F$3=28.5,W72,IF($F$3=29.5,X72,IF($F$3=30.5,Y72,))))</f>
        <v>163.35</v>
      </c>
      <c r="D72" s="85">
        <f t="shared" si="3"/>
        <v>228.69</v>
      </c>
      <c r="E72" s="83"/>
      <c r="F72" s="81" t="str">
        <f t="shared" ref="F72:F103" si="8">IF($F$3=40.5,CN72,IF($F$3=41.5,CO72,IF($F$3=42.5,CP72,IF($F$3=43.5,CR72,IF($F$3=44.5,CR72,IF($F$3=45.5,CS72,IF($F$3=46.5,CT72,)))))))&amp;
IF($F$3=47.5,CU72,IF($F$3=48.5,CV72,IF($F$3=49.5,CW72,IF($F$3=50.5,CX72,IF($F$3=51.5,CY72,IF($F$3=52.5,CZ72,IF($F$3=53.5,DA72,)))))))&amp;
IF($F$3=54.5,DB72,IF($F$3=55.5,DC72,IF($F$3=56.5,DD72,IF($F$3=57.5,DE72,IF($F$3=15.5,BO72,IF($F$3=16.5,BP72,IF($F$3=17.5,BQ72,)))))))&amp;
IF($F$3=18.5,BR72,IF($F$3=19.5,BS72,IF($F$3=20.5,BT72,IF($F$3=21.5,BU72,IF($F$3=22.5,BV72,IF($F$3=23.5,BW72,IF($F$3=24.5,BX72,)))))))&amp;IF($F$3=25.5,BY72,IF($F$3=26.5,BZ72,IF($F$3=39.5,CM72,)))&amp;IF($F$3=31.5,CE72,IF($F$3=32.5,CF72,IF($F$3=33.5,CG72,IF($F$3=34.5,CH72,IF($F$3=35.5,CI72,)))))&amp;IF($F$3=36.5,CJ72,IF($F$3=37.5,CK72,IF($F$3=38.5,CL72,)))&amp;IF($F$3=27.5,CA72,IF($F$3=28.5,CB72,IF($F$3=29.5,CC72,IF($F$3=30.5,CD72,))))</f>
        <v>101.7</v>
      </c>
      <c r="G72" s="85">
        <f t="shared" ref="G72:G135" si="9">ROUND(F72*1.4,2)</f>
        <v>142.38</v>
      </c>
      <c r="H72" s="83"/>
      <c r="I72" s="120">
        <v>65</v>
      </c>
      <c r="J72" s="105">
        <v>127.86</v>
      </c>
      <c r="K72" s="105">
        <v>130.22999999999999</v>
      </c>
      <c r="L72" s="105">
        <v>132.59</v>
      </c>
      <c r="M72" s="105">
        <v>134.96</v>
      </c>
      <c r="N72" s="105">
        <v>137.32</v>
      </c>
      <c r="O72" s="106">
        <v>139.69</v>
      </c>
      <c r="P72" s="106">
        <v>142.06</v>
      </c>
      <c r="Q72" s="106">
        <v>144.41999999999999</v>
      </c>
      <c r="R72" s="107">
        <v>146.79</v>
      </c>
      <c r="S72" s="108">
        <v>149.15</v>
      </c>
      <c r="T72" s="108">
        <v>151.52000000000001</v>
      </c>
      <c r="U72" s="107">
        <v>153.88999999999999</v>
      </c>
      <c r="V72" s="107">
        <v>156.25</v>
      </c>
      <c r="W72" s="107">
        <v>158.62</v>
      </c>
      <c r="X72" s="109">
        <v>160.97999999999999</v>
      </c>
      <c r="Y72" s="110">
        <v>163.35</v>
      </c>
      <c r="Z72" s="111">
        <v>165.72</v>
      </c>
      <c r="AA72" s="111">
        <v>168.08</v>
      </c>
      <c r="AB72" s="111">
        <v>170.45</v>
      </c>
      <c r="AC72" s="111">
        <v>172.81</v>
      </c>
      <c r="AD72" s="111">
        <v>175.18</v>
      </c>
      <c r="AE72" s="112">
        <v>144.31</v>
      </c>
      <c r="AF72" s="112">
        <v>146.68</v>
      </c>
      <c r="AG72" s="112">
        <v>149.05000000000001</v>
      </c>
      <c r="AH72" s="112">
        <v>151.41</v>
      </c>
      <c r="AI72" s="113">
        <v>153.78</v>
      </c>
      <c r="AJ72" s="113">
        <v>156.13999999999999</v>
      </c>
      <c r="AK72" s="113">
        <v>158.51</v>
      </c>
      <c r="AL72" s="113">
        <v>160.88</v>
      </c>
      <c r="AM72" s="113">
        <v>163.24</v>
      </c>
      <c r="AN72" s="114">
        <v>165.61</v>
      </c>
      <c r="AO72" s="112">
        <v>167.97</v>
      </c>
      <c r="AP72" s="112">
        <v>170.34</v>
      </c>
      <c r="AQ72" s="95">
        <v>172.71</v>
      </c>
      <c r="AR72" s="112">
        <v>175.07</v>
      </c>
      <c r="AS72" s="112">
        <v>177.44</v>
      </c>
      <c r="AT72" s="112">
        <v>179.8</v>
      </c>
      <c r="AU72" s="112">
        <v>182.17</v>
      </c>
      <c r="AV72" s="112">
        <v>184.54</v>
      </c>
      <c r="AW72" s="112">
        <v>186.9</v>
      </c>
      <c r="AX72" s="112">
        <v>189.27</v>
      </c>
      <c r="AY72" s="112">
        <v>191.63</v>
      </c>
      <c r="AZ72" s="112">
        <v>194</v>
      </c>
      <c r="BA72" s="112">
        <v>196.37</v>
      </c>
      <c r="BB72" s="112">
        <v>198.73</v>
      </c>
      <c r="BC72" s="112">
        <v>201.1</v>
      </c>
      <c r="BD72" s="112">
        <v>203.46</v>
      </c>
      <c r="BE72" s="112">
        <v>205.83</v>
      </c>
      <c r="BF72" s="112">
        <v>208.2</v>
      </c>
      <c r="BG72" s="112">
        <v>210.56</v>
      </c>
      <c r="BH72" s="112">
        <v>212.93</v>
      </c>
      <c r="BI72" s="112">
        <v>215.29</v>
      </c>
      <c r="BJ72" s="112">
        <v>217.66</v>
      </c>
      <c r="BK72" s="112">
        <v>220.03</v>
      </c>
      <c r="BL72" s="112">
        <v>222.39</v>
      </c>
      <c r="BM72" s="112"/>
      <c r="BN72" s="115">
        <v>65</v>
      </c>
      <c r="BO72" s="105">
        <v>76.64</v>
      </c>
      <c r="BP72" s="105">
        <v>78.31</v>
      </c>
      <c r="BQ72" s="105">
        <v>79.989999999999995</v>
      </c>
      <c r="BR72" s="105">
        <v>81.66</v>
      </c>
      <c r="BS72" s="105">
        <v>83.33</v>
      </c>
      <c r="BT72" s="106">
        <v>85</v>
      </c>
      <c r="BU72" s="106">
        <v>86.67</v>
      </c>
      <c r="BV72" s="106">
        <v>88.34</v>
      </c>
      <c r="BW72" s="107">
        <v>90.01</v>
      </c>
      <c r="BX72" s="108">
        <v>91.68</v>
      </c>
      <c r="BY72" s="108">
        <v>93.35</v>
      </c>
      <c r="BZ72" s="107">
        <v>95.02</v>
      </c>
      <c r="CA72" s="107">
        <v>96.69</v>
      </c>
      <c r="CB72" s="116">
        <v>98.36</v>
      </c>
      <c r="CC72" s="109">
        <v>100.03</v>
      </c>
      <c r="CD72" s="110">
        <v>101.7</v>
      </c>
      <c r="CE72" s="111">
        <v>103.37</v>
      </c>
      <c r="CF72" s="111">
        <v>105.04</v>
      </c>
      <c r="CG72" s="111">
        <v>106.71</v>
      </c>
      <c r="CH72" s="111">
        <v>108.38</v>
      </c>
      <c r="CI72" s="111">
        <v>110.05</v>
      </c>
      <c r="CJ72" s="112">
        <v>95.09</v>
      </c>
      <c r="CK72" s="112">
        <v>96.76</v>
      </c>
      <c r="CL72" s="112">
        <v>98.43</v>
      </c>
      <c r="CM72" s="112">
        <v>100.1</v>
      </c>
      <c r="CN72" s="117">
        <v>101.77</v>
      </c>
      <c r="CO72" s="118">
        <v>103.44</v>
      </c>
      <c r="CP72" s="113">
        <v>105.11</v>
      </c>
      <c r="CQ72" s="113">
        <v>106.78</v>
      </c>
      <c r="CR72" s="119">
        <v>108.45</v>
      </c>
      <c r="CS72" s="112">
        <v>110.12</v>
      </c>
      <c r="CT72" s="112">
        <v>111.79</v>
      </c>
      <c r="CU72" s="112">
        <v>113.46</v>
      </c>
      <c r="CV72" s="112">
        <v>115.13</v>
      </c>
      <c r="CW72" s="112">
        <v>116.8</v>
      </c>
      <c r="CX72" s="112">
        <v>118.47</v>
      </c>
      <c r="CY72" s="112">
        <v>120.14</v>
      </c>
      <c r="CZ72" s="112">
        <v>121.81</v>
      </c>
      <c r="DA72" s="112">
        <v>123.48</v>
      </c>
      <c r="DB72" s="112">
        <v>125.16</v>
      </c>
      <c r="DC72" s="112">
        <v>126.83</v>
      </c>
      <c r="DD72" s="112">
        <v>128.5</v>
      </c>
      <c r="DE72" s="112">
        <v>130.16999999999999</v>
      </c>
      <c r="DF72" s="112">
        <v>131.84</v>
      </c>
      <c r="DG72" s="112">
        <v>133.51</v>
      </c>
      <c r="DH72" s="112">
        <v>135.18</v>
      </c>
      <c r="DI72" s="112">
        <v>136.85</v>
      </c>
      <c r="DJ72" s="112">
        <v>138.32</v>
      </c>
      <c r="DK72" s="112">
        <v>140.19</v>
      </c>
      <c r="DL72" s="112">
        <v>141.86000000000001</v>
      </c>
      <c r="DM72" s="112">
        <v>143.53</v>
      </c>
      <c r="DN72" s="112">
        <v>145.19999999999999</v>
      </c>
      <c r="DO72" s="112">
        <v>146.87</v>
      </c>
      <c r="DP72" s="112">
        <v>148.54</v>
      </c>
      <c r="DQ72" s="112">
        <v>150.21</v>
      </c>
      <c r="DR72" s="112"/>
      <c r="DS72" s="112"/>
      <c r="DT72" s="112"/>
      <c r="DU72" s="112"/>
      <c r="DV72" s="112"/>
      <c r="DW72" s="112"/>
    </row>
    <row r="73" spans="2:127" ht="18" customHeight="1">
      <c r="B73" s="103">
        <f t="shared" si="4"/>
        <v>66</v>
      </c>
      <c r="C73" s="81" t="str">
        <f t="shared" si="7"/>
        <v>165.85</v>
      </c>
      <c r="D73" s="85">
        <f t="shared" ref="D73:D136" si="10">ROUND(C73*1.4,2)</f>
        <v>232.19</v>
      </c>
      <c r="E73" s="83"/>
      <c r="F73" s="81" t="str">
        <f t="shared" si="8"/>
        <v>103.27</v>
      </c>
      <c r="G73" s="85">
        <f t="shared" si="9"/>
        <v>144.58000000000001</v>
      </c>
      <c r="H73" s="83"/>
      <c r="I73" s="120">
        <v>66</v>
      </c>
      <c r="J73" s="105">
        <v>129.82</v>
      </c>
      <c r="K73" s="105">
        <v>132.22</v>
      </c>
      <c r="L73" s="105">
        <v>134.62</v>
      </c>
      <c r="M73" s="105">
        <v>137.02000000000001</v>
      </c>
      <c r="N73" s="105">
        <v>139.43</v>
      </c>
      <c r="O73" s="106">
        <v>141.83000000000001</v>
      </c>
      <c r="P73" s="106">
        <v>144.22999999999999</v>
      </c>
      <c r="Q73" s="106">
        <v>146.63</v>
      </c>
      <c r="R73" s="107">
        <v>149.04</v>
      </c>
      <c r="S73" s="108">
        <v>151.44</v>
      </c>
      <c r="T73" s="108">
        <v>153.84</v>
      </c>
      <c r="U73" s="107">
        <v>156.24</v>
      </c>
      <c r="V73" s="107">
        <v>158.65</v>
      </c>
      <c r="W73" s="107">
        <v>161.05000000000001</v>
      </c>
      <c r="X73" s="109">
        <v>163.44999999999999</v>
      </c>
      <c r="Y73" s="110">
        <v>165.85</v>
      </c>
      <c r="Z73" s="111">
        <v>168.26</v>
      </c>
      <c r="AA73" s="111">
        <v>170.66</v>
      </c>
      <c r="AB73" s="111">
        <v>173.06</v>
      </c>
      <c r="AC73" s="111">
        <v>175.46</v>
      </c>
      <c r="AD73" s="111">
        <v>177.87</v>
      </c>
      <c r="AE73" s="112">
        <v>146.53</v>
      </c>
      <c r="AF73" s="112">
        <v>148.93</v>
      </c>
      <c r="AG73" s="112">
        <v>151.33000000000001</v>
      </c>
      <c r="AH73" s="112">
        <v>153.74</v>
      </c>
      <c r="AI73" s="113">
        <v>156.13999999999999</v>
      </c>
      <c r="AJ73" s="113">
        <v>158.54</v>
      </c>
      <c r="AK73" s="113">
        <v>160.94</v>
      </c>
      <c r="AL73" s="113">
        <v>163.35</v>
      </c>
      <c r="AM73" s="113">
        <v>165.75</v>
      </c>
      <c r="AN73" s="114">
        <v>168.15</v>
      </c>
      <c r="AO73" s="112">
        <v>170.55</v>
      </c>
      <c r="AP73" s="112">
        <v>172.96</v>
      </c>
      <c r="AQ73" s="112">
        <v>175.36</v>
      </c>
      <c r="AR73" s="112">
        <v>177.76</v>
      </c>
      <c r="AS73" s="112">
        <v>180.16</v>
      </c>
      <c r="AT73" s="112">
        <v>182.57</v>
      </c>
      <c r="AU73" s="112">
        <v>184.97</v>
      </c>
      <c r="AV73" s="112">
        <v>187.37</v>
      </c>
      <c r="AW73" s="112">
        <v>189.77</v>
      </c>
      <c r="AX73" s="112">
        <v>192.17</v>
      </c>
      <c r="AY73" s="112">
        <v>194.58</v>
      </c>
      <c r="AZ73" s="112">
        <v>196.98</v>
      </c>
      <c r="BA73" s="95">
        <v>199.38</v>
      </c>
      <c r="BB73" s="112">
        <v>201.78</v>
      </c>
      <c r="BC73" s="95">
        <v>204.19</v>
      </c>
      <c r="BD73" s="112">
        <v>406.59</v>
      </c>
      <c r="BE73" s="112">
        <v>208.99</v>
      </c>
      <c r="BF73" s="112">
        <v>211.39</v>
      </c>
      <c r="BG73" s="112">
        <v>213.8</v>
      </c>
      <c r="BH73" s="112">
        <v>216.2</v>
      </c>
      <c r="BI73" s="112">
        <v>218.6</v>
      </c>
      <c r="BJ73" s="112">
        <v>221</v>
      </c>
      <c r="BK73" s="112">
        <v>223.41</v>
      </c>
      <c r="BL73" s="112">
        <v>225.81</v>
      </c>
      <c r="BM73" s="112"/>
      <c r="BN73" s="115">
        <v>66</v>
      </c>
      <c r="BO73" s="105">
        <v>77.83</v>
      </c>
      <c r="BP73" s="105">
        <v>79.52</v>
      </c>
      <c r="BQ73" s="105">
        <v>81.22</v>
      </c>
      <c r="BR73" s="105">
        <v>82.91</v>
      </c>
      <c r="BS73" s="105">
        <v>84.61</v>
      </c>
      <c r="BT73" s="106">
        <v>86.31</v>
      </c>
      <c r="BU73" s="106">
        <v>88</v>
      </c>
      <c r="BV73" s="106">
        <v>89.7</v>
      </c>
      <c r="BW73" s="107">
        <v>91.4</v>
      </c>
      <c r="BX73" s="108">
        <v>93.09</v>
      </c>
      <c r="BY73" s="108">
        <v>94.79</v>
      </c>
      <c r="BZ73" s="107">
        <v>96.48</v>
      </c>
      <c r="CA73" s="107">
        <v>98.18</v>
      </c>
      <c r="CB73" s="116">
        <v>99.88</v>
      </c>
      <c r="CC73" s="109">
        <v>101.57</v>
      </c>
      <c r="CD73" s="110">
        <v>103.27</v>
      </c>
      <c r="CE73" s="111">
        <v>104.96</v>
      </c>
      <c r="CF73" s="111">
        <v>106.66</v>
      </c>
      <c r="CG73" s="111">
        <v>108.36</v>
      </c>
      <c r="CH73" s="111">
        <v>110.05</v>
      </c>
      <c r="CI73" s="111">
        <v>111.75</v>
      </c>
      <c r="CJ73" s="112">
        <v>96.55</v>
      </c>
      <c r="CK73" s="112">
        <v>98.25</v>
      </c>
      <c r="CL73" s="112">
        <v>99.94</v>
      </c>
      <c r="CM73" s="112">
        <v>101.64</v>
      </c>
      <c r="CN73" s="117">
        <v>103.34</v>
      </c>
      <c r="CO73" s="118">
        <v>105.03</v>
      </c>
      <c r="CP73" s="113">
        <v>106.73</v>
      </c>
      <c r="CQ73" s="113">
        <v>108.42</v>
      </c>
      <c r="CR73" s="119">
        <v>110.12</v>
      </c>
      <c r="CS73" s="112">
        <v>111.82</v>
      </c>
      <c r="CT73" s="112">
        <v>113.51</v>
      </c>
      <c r="CU73" s="112">
        <v>115.21</v>
      </c>
      <c r="CV73" s="112">
        <v>116.9</v>
      </c>
      <c r="CW73" s="112">
        <v>118.6</v>
      </c>
      <c r="CX73" s="112">
        <v>120.3</v>
      </c>
      <c r="CY73" s="112">
        <v>121.99</v>
      </c>
      <c r="CZ73" s="112">
        <v>123.69</v>
      </c>
      <c r="DA73" s="112">
        <v>125.39</v>
      </c>
      <c r="DB73" s="112">
        <v>127.08</v>
      </c>
      <c r="DC73" s="112">
        <v>128.78</v>
      </c>
      <c r="DD73" s="112">
        <v>130.47</v>
      </c>
      <c r="DE73" s="112">
        <v>132.16999999999999</v>
      </c>
      <c r="DF73" s="112">
        <v>133.87</v>
      </c>
      <c r="DG73" s="112">
        <v>135.56</v>
      </c>
      <c r="DH73" s="112">
        <v>137.26</v>
      </c>
      <c r="DI73" s="112">
        <v>138.96</v>
      </c>
      <c r="DJ73" s="112">
        <v>140.65</v>
      </c>
      <c r="DK73" s="112">
        <v>142.35</v>
      </c>
      <c r="DL73" s="112">
        <v>144.04</v>
      </c>
      <c r="DM73" s="112">
        <v>145.74</v>
      </c>
      <c r="DN73" s="112">
        <v>147.44</v>
      </c>
      <c r="DO73" s="112">
        <v>149.13</v>
      </c>
      <c r="DP73" s="112">
        <v>150.83000000000001</v>
      </c>
      <c r="DQ73" s="112">
        <v>152.52000000000001</v>
      </c>
      <c r="DR73" s="112"/>
      <c r="DS73" s="112"/>
      <c r="DT73" s="112"/>
      <c r="DU73" s="112"/>
      <c r="DV73" s="112"/>
      <c r="DW73" s="112"/>
    </row>
    <row r="74" spans="2:127" ht="18" customHeight="1">
      <c r="B74" s="103">
        <f t="shared" ref="B74:B137" si="11">B73+1</f>
        <v>67</v>
      </c>
      <c r="C74" s="81" t="str">
        <f t="shared" si="7"/>
        <v>168.37</v>
      </c>
      <c r="D74" s="85">
        <f t="shared" si="10"/>
        <v>235.72</v>
      </c>
      <c r="E74" s="83"/>
      <c r="F74" s="81" t="str">
        <f t="shared" si="8"/>
        <v>104.82</v>
      </c>
      <c r="G74" s="85">
        <f t="shared" si="9"/>
        <v>146.75</v>
      </c>
      <c r="H74" s="83"/>
      <c r="I74" s="120">
        <v>67</v>
      </c>
      <c r="J74" s="105">
        <v>131.79</v>
      </c>
      <c r="K74" s="105">
        <v>134.22999999999999</v>
      </c>
      <c r="L74" s="105">
        <v>136.66999999999999</v>
      </c>
      <c r="M74" s="105">
        <v>139.1</v>
      </c>
      <c r="N74" s="105">
        <v>141.54</v>
      </c>
      <c r="O74" s="106">
        <v>143.97999999999999</v>
      </c>
      <c r="P74" s="106">
        <v>146.41999999999999</v>
      </c>
      <c r="Q74" s="106">
        <v>148.86000000000001</v>
      </c>
      <c r="R74" s="107">
        <v>151.30000000000001</v>
      </c>
      <c r="S74" s="108">
        <v>153.74</v>
      </c>
      <c r="T74" s="108">
        <v>156.18</v>
      </c>
      <c r="U74" s="107">
        <v>158.61000000000001</v>
      </c>
      <c r="V74" s="107">
        <v>161.05000000000001</v>
      </c>
      <c r="W74" s="107">
        <v>163.49</v>
      </c>
      <c r="X74" s="109">
        <v>165.93</v>
      </c>
      <c r="Y74" s="110">
        <v>168.37</v>
      </c>
      <c r="Z74" s="111">
        <v>170.81</v>
      </c>
      <c r="AA74" s="111">
        <v>173.25</v>
      </c>
      <c r="AB74" s="111">
        <v>175.69</v>
      </c>
      <c r="AC74" s="111">
        <v>178.12</v>
      </c>
      <c r="AD74" s="111">
        <v>180.56</v>
      </c>
      <c r="AE74" s="95">
        <v>148.75</v>
      </c>
      <c r="AF74" s="95">
        <v>151.19</v>
      </c>
      <c r="AG74" s="95">
        <v>153.63</v>
      </c>
      <c r="AH74" s="95">
        <v>156.07</v>
      </c>
      <c r="AI74" s="113">
        <v>158.51</v>
      </c>
      <c r="AJ74" s="113">
        <v>160.94999999999999</v>
      </c>
      <c r="AK74" s="113">
        <v>163.38</v>
      </c>
      <c r="AL74" s="113">
        <v>165.82</v>
      </c>
      <c r="AM74" s="113">
        <v>168.26</v>
      </c>
      <c r="AN74" s="114">
        <v>170.7</v>
      </c>
      <c r="AO74" s="112">
        <v>173.14</v>
      </c>
      <c r="AP74" s="112">
        <v>175.58</v>
      </c>
      <c r="AQ74" s="95">
        <v>178.02</v>
      </c>
      <c r="AR74" s="112">
        <v>180.46</v>
      </c>
      <c r="AS74" s="95">
        <v>182.89</v>
      </c>
      <c r="AT74" s="112">
        <v>185.33</v>
      </c>
      <c r="AU74" s="95">
        <v>187.77</v>
      </c>
      <c r="AV74" s="95">
        <v>190.21</v>
      </c>
      <c r="AW74" s="95">
        <v>192.65</v>
      </c>
      <c r="AX74" s="95">
        <v>195.09</v>
      </c>
      <c r="AY74" s="95">
        <v>197.53</v>
      </c>
      <c r="AZ74" s="95">
        <v>199.97</v>
      </c>
      <c r="BA74" s="112">
        <v>202.4</v>
      </c>
      <c r="BB74" s="95">
        <v>204.84</v>
      </c>
      <c r="BC74" s="112">
        <v>207.28</v>
      </c>
      <c r="BD74" s="95">
        <v>209.72</v>
      </c>
      <c r="BE74" s="95">
        <v>212.16</v>
      </c>
      <c r="BF74" s="95">
        <v>214.6</v>
      </c>
      <c r="BG74" s="95">
        <v>217.04</v>
      </c>
      <c r="BH74" s="95">
        <v>219.48</v>
      </c>
      <c r="BI74" s="95">
        <v>221.92</v>
      </c>
      <c r="BJ74" s="95">
        <v>224.35</v>
      </c>
      <c r="BK74" s="95">
        <v>226.79</v>
      </c>
      <c r="BL74" s="95">
        <v>229.23</v>
      </c>
      <c r="BM74" s="95"/>
      <c r="BN74" s="115">
        <v>67</v>
      </c>
      <c r="BO74" s="105">
        <v>78.989999999999995</v>
      </c>
      <c r="BP74" s="105">
        <v>80.709999999999994</v>
      </c>
      <c r="BQ74" s="105">
        <v>82.43</v>
      </c>
      <c r="BR74" s="105">
        <v>84.15</v>
      </c>
      <c r="BS74" s="105">
        <v>85.88</v>
      </c>
      <c r="BT74" s="106">
        <v>87.6</v>
      </c>
      <c r="BU74" s="106">
        <v>89.32</v>
      </c>
      <c r="BV74" s="106">
        <v>91.04</v>
      </c>
      <c r="BW74" s="107">
        <v>92.76</v>
      </c>
      <c r="BX74" s="108">
        <v>94.49</v>
      </c>
      <c r="BY74" s="108">
        <v>96.21</v>
      </c>
      <c r="BZ74" s="107">
        <v>97.93</v>
      </c>
      <c r="CA74" s="107">
        <v>99.65</v>
      </c>
      <c r="CB74" s="116">
        <v>101.37</v>
      </c>
      <c r="CC74" s="109">
        <v>103.01</v>
      </c>
      <c r="CD74" s="110">
        <v>104.82</v>
      </c>
      <c r="CE74" s="111">
        <v>106.54</v>
      </c>
      <c r="CF74" s="111">
        <v>108.26</v>
      </c>
      <c r="CG74" s="111">
        <v>109.98</v>
      </c>
      <c r="CH74" s="111">
        <v>111.7</v>
      </c>
      <c r="CI74" s="111">
        <v>113.43</v>
      </c>
      <c r="CJ74" s="112">
        <v>98</v>
      </c>
      <c r="CK74" s="112">
        <v>99.73</v>
      </c>
      <c r="CL74" s="112">
        <v>101.45</v>
      </c>
      <c r="CM74" s="112">
        <v>103.17</v>
      </c>
      <c r="CN74" s="117">
        <v>104.89</v>
      </c>
      <c r="CO74" s="118">
        <v>106.61</v>
      </c>
      <c r="CP74" s="113">
        <v>108.33</v>
      </c>
      <c r="CQ74" s="113">
        <v>110.06</v>
      </c>
      <c r="CR74" s="119">
        <v>111.78</v>
      </c>
      <c r="CS74" s="112">
        <v>113.5</v>
      </c>
      <c r="CT74" s="112">
        <v>115.22</v>
      </c>
      <c r="CU74" s="112">
        <v>116.94</v>
      </c>
      <c r="CV74" s="112">
        <v>118.67</v>
      </c>
      <c r="CW74" s="112">
        <v>120.39</v>
      </c>
      <c r="CX74" s="112">
        <v>122.11</v>
      </c>
      <c r="CY74" s="112">
        <v>123.83</v>
      </c>
      <c r="CZ74" s="112">
        <v>125.55</v>
      </c>
      <c r="DA74" s="112">
        <v>127.28</v>
      </c>
      <c r="DB74" s="112">
        <v>129</v>
      </c>
      <c r="DC74" s="112">
        <v>130.72</v>
      </c>
      <c r="DD74" s="112">
        <v>132.44</v>
      </c>
      <c r="DE74" s="112">
        <v>134.16</v>
      </c>
      <c r="DF74" s="112">
        <v>135.88999999999999</v>
      </c>
      <c r="DG74" s="112">
        <v>137.61000000000001</v>
      </c>
      <c r="DH74" s="112">
        <v>139.33000000000001</v>
      </c>
      <c r="DI74" s="112">
        <v>141.05000000000001</v>
      </c>
      <c r="DJ74" s="112">
        <v>142.77000000000001</v>
      </c>
      <c r="DK74" s="112">
        <v>144.49</v>
      </c>
      <c r="DL74" s="112">
        <v>146.22</v>
      </c>
      <c r="DM74" s="112">
        <v>147.97</v>
      </c>
      <c r="DN74" s="112">
        <v>149.66</v>
      </c>
      <c r="DO74" s="112">
        <v>151.38</v>
      </c>
      <c r="DP74" s="112">
        <v>153.1</v>
      </c>
      <c r="DQ74" s="112">
        <v>154.83000000000001</v>
      </c>
      <c r="DR74" s="112"/>
      <c r="DS74" s="112"/>
      <c r="DT74" s="112"/>
      <c r="DU74" s="112"/>
      <c r="DV74" s="112"/>
      <c r="DW74" s="112"/>
    </row>
    <row r="75" spans="2:127" ht="18" customHeight="1">
      <c r="B75" s="103">
        <f t="shared" si="11"/>
        <v>68</v>
      </c>
      <c r="C75" s="81" t="str">
        <f t="shared" si="7"/>
        <v>170.82</v>
      </c>
      <c r="D75" s="85">
        <f t="shared" si="10"/>
        <v>239.15</v>
      </c>
      <c r="E75" s="83"/>
      <c r="F75" s="81" t="str">
        <f t="shared" si="8"/>
        <v>106.37</v>
      </c>
      <c r="G75" s="85">
        <f t="shared" si="9"/>
        <v>148.91999999999999</v>
      </c>
      <c r="H75" s="83"/>
      <c r="I75" s="120">
        <v>68</v>
      </c>
      <c r="J75" s="105">
        <v>133.69</v>
      </c>
      <c r="K75" s="105">
        <v>136.16999999999999</v>
      </c>
      <c r="L75" s="105">
        <v>138.63999999999999</v>
      </c>
      <c r="M75" s="105">
        <v>141.12</v>
      </c>
      <c r="N75" s="105">
        <v>143.59</v>
      </c>
      <c r="O75" s="106">
        <v>146.07</v>
      </c>
      <c r="P75" s="106">
        <v>148.54</v>
      </c>
      <c r="Q75" s="106">
        <v>151.02000000000001</v>
      </c>
      <c r="R75" s="107">
        <v>153.49</v>
      </c>
      <c r="S75" s="108">
        <v>155.97</v>
      </c>
      <c r="T75" s="108">
        <v>158.44</v>
      </c>
      <c r="U75" s="107">
        <v>160.91999999999999</v>
      </c>
      <c r="V75" s="107">
        <v>163.38999999999999</v>
      </c>
      <c r="W75" s="107">
        <v>165.87</v>
      </c>
      <c r="X75" s="109">
        <v>168.34</v>
      </c>
      <c r="Y75" s="110">
        <v>170.82</v>
      </c>
      <c r="Z75" s="111">
        <v>173.29</v>
      </c>
      <c r="AA75" s="111">
        <v>175.77</v>
      </c>
      <c r="AB75" s="111">
        <v>178.25</v>
      </c>
      <c r="AC75" s="111">
        <v>180.72</v>
      </c>
      <c r="AD75" s="111">
        <v>183.2</v>
      </c>
      <c r="AE75" s="112">
        <v>150.93</v>
      </c>
      <c r="AF75" s="112">
        <v>153.41</v>
      </c>
      <c r="AG75" s="112">
        <v>155.88999999999999</v>
      </c>
      <c r="AH75" s="112">
        <v>158.36000000000001</v>
      </c>
      <c r="AI75" s="113">
        <v>160.84</v>
      </c>
      <c r="AJ75" s="113">
        <v>163.31</v>
      </c>
      <c r="AK75" s="113">
        <v>165.79</v>
      </c>
      <c r="AL75" s="113">
        <v>168.26</v>
      </c>
      <c r="AM75" s="113">
        <v>170.74</v>
      </c>
      <c r="AN75" s="114">
        <v>173.21</v>
      </c>
      <c r="AO75" s="112">
        <v>175.69</v>
      </c>
      <c r="AP75" s="112">
        <v>178.16</v>
      </c>
      <c r="AQ75" s="112">
        <v>180.64</v>
      </c>
      <c r="AR75" s="112">
        <v>183.11</v>
      </c>
      <c r="AS75" s="112">
        <v>185.59</v>
      </c>
      <c r="AT75" s="112">
        <v>188.06</v>
      </c>
      <c r="AU75" s="112">
        <v>190.54</v>
      </c>
      <c r="AV75" s="112">
        <v>193.01</v>
      </c>
      <c r="AW75" s="112">
        <v>195.49</v>
      </c>
      <c r="AX75" s="112">
        <v>197.96</v>
      </c>
      <c r="AY75" s="112">
        <v>200.44</v>
      </c>
      <c r="AZ75" s="112">
        <v>202.91</v>
      </c>
      <c r="BA75" s="112">
        <v>205.39</v>
      </c>
      <c r="BB75" s="112">
        <v>207.86</v>
      </c>
      <c r="BC75" s="112">
        <v>210.34</v>
      </c>
      <c r="BD75" s="112">
        <v>212.81</v>
      </c>
      <c r="BE75" s="112">
        <v>215.29</v>
      </c>
      <c r="BF75" s="112">
        <v>217.77</v>
      </c>
      <c r="BG75" s="112">
        <v>220.24</v>
      </c>
      <c r="BH75" s="112">
        <v>222.72</v>
      </c>
      <c r="BI75" s="112">
        <v>225.19</v>
      </c>
      <c r="BJ75" s="112">
        <v>227.67</v>
      </c>
      <c r="BK75" s="112">
        <v>230.14</v>
      </c>
      <c r="BL75" s="112">
        <v>232.62</v>
      </c>
      <c r="BM75" s="112"/>
      <c r="BN75" s="115">
        <v>68</v>
      </c>
      <c r="BO75" s="105">
        <v>80.16</v>
      </c>
      <c r="BP75" s="105">
        <v>81.900000000000006</v>
      </c>
      <c r="BQ75" s="105">
        <v>83.65</v>
      </c>
      <c r="BR75" s="105">
        <v>85.4</v>
      </c>
      <c r="BS75" s="105">
        <v>87.15</v>
      </c>
      <c r="BT75" s="106">
        <v>88.89</v>
      </c>
      <c r="BU75" s="106">
        <v>90.64</v>
      </c>
      <c r="BV75" s="106">
        <v>92.39</v>
      </c>
      <c r="BW75" s="107">
        <v>94.14</v>
      </c>
      <c r="BX75" s="108">
        <v>95.88</v>
      </c>
      <c r="BY75" s="108">
        <v>97.63</v>
      </c>
      <c r="BZ75" s="107">
        <v>99.38</v>
      </c>
      <c r="CA75" s="107">
        <v>101.13</v>
      </c>
      <c r="CB75" s="116">
        <v>102.87</v>
      </c>
      <c r="CC75" s="109">
        <v>104.62</v>
      </c>
      <c r="CD75" s="110">
        <v>106.37</v>
      </c>
      <c r="CE75" s="111">
        <v>108.12</v>
      </c>
      <c r="CF75" s="111">
        <v>109.86</v>
      </c>
      <c r="CG75" s="111">
        <v>111.61</v>
      </c>
      <c r="CH75" s="111">
        <v>113.36</v>
      </c>
      <c r="CI75" s="111">
        <v>115.11</v>
      </c>
      <c r="CJ75" s="112">
        <v>99.46</v>
      </c>
      <c r="CK75" s="112">
        <v>101.21</v>
      </c>
      <c r="CL75" s="112">
        <v>102.95</v>
      </c>
      <c r="CM75" s="112">
        <v>104.7</v>
      </c>
      <c r="CN75" s="117">
        <v>106.45</v>
      </c>
      <c r="CO75" s="118">
        <v>108.2</v>
      </c>
      <c r="CP75" s="113">
        <v>109.94</v>
      </c>
      <c r="CQ75" s="113">
        <v>111.69</v>
      </c>
      <c r="CR75" s="119">
        <v>113.44</v>
      </c>
      <c r="CS75" s="112">
        <v>115.19</v>
      </c>
      <c r="CT75" s="112">
        <v>116.93</v>
      </c>
      <c r="CU75" s="112">
        <v>118.68</v>
      </c>
      <c r="CV75" s="112">
        <v>120.43</v>
      </c>
      <c r="CW75" s="112">
        <v>122.18</v>
      </c>
      <c r="CX75" s="112">
        <v>123.92</v>
      </c>
      <c r="CY75" s="112">
        <v>125.67</v>
      </c>
      <c r="CZ75" s="112">
        <v>127.42</v>
      </c>
      <c r="DA75" s="112">
        <v>129.16999999999999</v>
      </c>
      <c r="DB75" s="112">
        <v>130.91</v>
      </c>
      <c r="DC75" s="112">
        <v>132.66</v>
      </c>
      <c r="DD75" s="112">
        <v>134.41</v>
      </c>
      <c r="DE75" s="112">
        <v>136.16</v>
      </c>
      <c r="DF75" s="112">
        <v>137.91</v>
      </c>
      <c r="DG75" s="112">
        <v>139.65</v>
      </c>
      <c r="DH75" s="112">
        <v>141.4</v>
      </c>
      <c r="DI75" s="112">
        <v>143.15</v>
      </c>
      <c r="DJ75" s="112">
        <v>144.9</v>
      </c>
      <c r="DK75" s="112">
        <v>146.63999999999999</v>
      </c>
      <c r="DL75" s="112">
        <v>148.38999999999999</v>
      </c>
      <c r="DM75" s="112">
        <v>150.13999999999999</v>
      </c>
      <c r="DN75" s="112">
        <v>151.88999999999999</v>
      </c>
      <c r="DO75" s="112">
        <v>153.63</v>
      </c>
      <c r="DP75" s="112">
        <v>155.38</v>
      </c>
      <c r="DQ75" s="112">
        <v>157.13</v>
      </c>
      <c r="DR75" s="112"/>
      <c r="DS75" s="112"/>
      <c r="DT75" s="112"/>
      <c r="DU75" s="112"/>
      <c r="DV75" s="112"/>
      <c r="DW75" s="112"/>
    </row>
    <row r="76" spans="2:127" ht="18" customHeight="1">
      <c r="B76" s="103">
        <f t="shared" si="11"/>
        <v>69</v>
      </c>
      <c r="C76" s="81" t="str">
        <f t="shared" si="7"/>
        <v>173.36</v>
      </c>
      <c r="D76" s="85">
        <f t="shared" si="10"/>
        <v>242.7</v>
      </c>
      <c r="E76" s="83"/>
      <c r="F76" s="81" t="str">
        <f t="shared" si="8"/>
        <v>107.92</v>
      </c>
      <c r="G76" s="85">
        <f t="shared" si="9"/>
        <v>151.09</v>
      </c>
      <c r="H76" s="83"/>
      <c r="I76" s="120">
        <v>69</v>
      </c>
      <c r="J76" s="105">
        <v>135.69</v>
      </c>
      <c r="K76" s="105">
        <v>138.19999999999999</v>
      </c>
      <c r="L76" s="105">
        <v>140.71</v>
      </c>
      <c r="M76" s="105">
        <v>143.22</v>
      </c>
      <c r="N76" s="105">
        <v>145.74</v>
      </c>
      <c r="O76" s="106">
        <v>148.25</v>
      </c>
      <c r="P76" s="106">
        <v>150.76</v>
      </c>
      <c r="Q76" s="106">
        <v>153.27000000000001</v>
      </c>
      <c r="R76" s="107">
        <v>155.78</v>
      </c>
      <c r="S76" s="108">
        <v>158.29</v>
      </c>
      <c r="T76" s="108">
        <v>160.81</v>
      </c>
      <c r="U76" s="107">
        <v>163.32</v>
      </c>
      <c r="V76" s="107">
        <v>165.83</v>
      </c>
      <c r="W76" s="107">
        <v>168.34</v>
      </c>
      <c r="X76" s="109">
        <v>170.85</v>
      </c>
      <c r="Y76" s="110">
        <v>173.36</v>
      </c>
      <c r="Z76" s="111">
        <v>175.87</v>
      </c>
      <c r="AA76" s="111">
        <v>178.39</v>
      </c>
      <c r="AB76" s="111">
        <v>180.9</v>
      </c>
      <c r="AC76" s="111">
        <v>183.41</v>
      </c>
      <c r="AD76" s="111">
        <v>185.92</v>
      </c>
      <c r="AE76" s="112">
        <v>153.16999999999999</v>
      </c>
      <c r="AF76" s="112">
        <v>155.68</v>
      </c>
      <c r="AG76" s="112">
        <v>158.19999999999999</v>
      </c>
      <c r="AH76" s="112">
        <v>160.71</v>
      </c>
      <c r="AI76" s="113">
        <v>163.22</v>
      </c>
      <c r="AJ76" s="113">
        <v>165.73</v>
      </c>
      <c r="AK76" s="113">
        <v>168.24</v>
      </c>
      <c r="AL76" s="113">
        <v>170.75</v>
      </c>
      <c r="AM76" s="113">
        <v>173.27</v>
      </c>
      <c r="AN76" s="114">
        <v>175.78</v>
      </c>
      <c r="AO76" s="112">
        <v>178.29</v>
      </c>
      <c r="AP76" s="112">
        <v>180.8</v>
      </c>
      <c r="AQ76" s="95">
        <v>183.31</v>
      </c>
      <c r="AR76" s="112">
        <v>185.82</v>
      </c>
      <c r="AS76" s="112">
        <v>188.33</v>
      </c>
      <c r="AT76" s="112">
        <v>190.85</v>
      </c>
      <c r="AU76" s="112">
        <v>193.36</v>
      </c>
      <c r="AV76" s="112">
        <v>195.87</v>
      </c>
      <c r="AW76" s="112">
        <v>198.38</v>
      </c>
      <c r="AX76" s="112">
        <v>200.89</v>
      </c>
      <c r="AY76" s="112">
        <v>203.4</v>
      </c>
      <c r="AZ76" s="112">
        <v>205.92</v>
      </c>
      <c r="BA76" s="95">
        <v>208.43</v>
      </c>
      <c r="BB76" s="112">
        <v>210.94</v>
      </c>
      <c r="BC76" s="95">
        <v>213.45</v>
      </c>
      <c r="BD76" s="112">
        <v>215.96</v>
      </c>
      <c r="BE76" s="112">
        <v>218.47</v>
      </c>
      <c r="BF76" s="112">
        <v>220.99</v>
      </c>
      <c r="BG76" s="112">
        <v>223.5</v>
      </c>
      <c r="BH76" s="112">
        <v>226.01</v>
      </c>
      <c r="BI76" s="112">
        <v>228.52</v>
      </c>
      <c r="BJ76" s="112">
        <v>231.03</v>
      </c>
      <c r="BK76" s="112">
        <v>233.54</v>
      </c>
      <c r="BL76" s="112">
        <v>236.06</v>
      </c>
      <c r="BM76" s="112"/>
      <c r="BN76" s="115">
        <v>69</v>
      </c>
      <c r="BO76" s="105">
        <v>81.319999999999993</v>
      </c>
      <c r="BP76" s="105">
        <v>83.1</v>
      </c>
      <c r="BQ76" s="105">
        <v>84.87</v>
      </c>
      <c r="BR76" s="105">
        <v>86.64</v>
      </c>
      <c r="BS76" s="105">
        <v>88.42</v>
      </c>
      <c r="BT76" s="106">
        <v>90.19</v>
      </c>
      <c r="BU76" s="106">
        <v>91.96</v>
      </c>
      <c r="BV76" s="106">
        <v>93.74</v>
      </c>
      <c r="BW76" s="107">
        <v>95.51</v>
      </c>
      <c r="BX76" s="108">
        <v>97.28</v>
      </c>
      <c r="BY76" s="108">
        <v>99.06</v>
      </c>
      <c r="BZ76" s="107">
        <v>100.83</v>
      </c>
      <c r="CA76" s="107">
        <v>102.6</v>
      </c>
      <c r="CB76" s="116">
        <v>104.38</v>
      </c>
      <c r="CC76" s="109">
        <v>106.15</v>
      </c>
      <c r="CD76" s="110">
        <v>107.92</v>
      </c>
      <c r="CE76" s="111">
        <v>109.7</v>
      </c>
      <c r="CF76" s="111">
        <v>111.47</v>
      </c>
      <c r="CG76" s="111">
        <v>113.24</v>
      </c>
      <c r="CH76" s="111">
        <v>115.02</v>
      </c>
      <c r="CI76" s="111">
        <v>116.79</v>
      </c>
      <c r="CJ76" s="112">
        <v>100.91</v>
      </c>
      <c r="CK76" s="112">
        <v>102.69</v>
      </c>
      <c r="CL76" s="112">
        <v>104.46</v>
      </c>
      <c r="CM76" s="112">
        <v>106.23</v>
      </c>
      <c r="CN76" s="117">
        <v>108.01</v>
      </c>
      <c r="CO76" s="118">
        <v>109.78</v>
      </c>
      <c r="CP76" s="113">
        <v>111.55</v>
      </c>
      <c r="CQ76" s="113">
        <v>113.33</v>
      </c>
      <c r="CR76" s="119">
        <v>115.1</v>
      </c>
      <c r="CS76" s="112">
        <v>116.87</v>
      </c>
      <c r="CT76" s="112">
        <v>118.65</v>
      </c>
      <c r="CU76" s="112">
        <v>120.42</v>
      </c>
      <c r="CV76" s="112">
        <v>122.19</v>
      </c>
      <c r="CW76" s="112">
        <v>123.97</v>
      </c>
      <c r="CX76" s="112">
        <v>125.74</v>
      </c>
      <c r="CY76" s="112">
        <v>127.51</v>
      </c>
      <c r="CZ76" s="112">
        <v>129.29</v>
      </c>
      <c r="DA76" s="112">
        <v>131.06</v>
      </c>
      <c r="DB76" s="112">
        <v>132.83000000000001</v>
      </c>
      <c r="DC76" s="112">
        <v>134.61000000000001</v>
      </c>
      <c r="DD76" s="112">
        <v>136.38</v>
      </c>
      <c r="DE76" s="112">
        <v>138.15</v>
      </c>
      <c r="DF76" s="112">
        <v>139.93</v>
      </c>
      <c r="DG76" s="112">
        <v>141.69999999999999</v>
      </c>
      <c r="DH76" s="112">
        <v>143.47</v>
      </c>
      <c r="DI76" s="112">
        <v>145.25</v>
      </c>
      <c r="DJ76" s="112">
        <v>147.02000000000001</v>
      </c>
      <c r="DK76" s="112">
        <v>148.79</v>
      </c>
      <c r="DL76" s="112">
        <v>150.57</v>
      </c>
      <c r="DM76" s="112">
        <v>152.34</v>
      </c>
      <c r="DN76" s="112">
        <v>154.11000000000001</v>
      </c>
      <c r="DO76" s="112">
        <v>155.88999999999999</v>
      </c>
      <c r="DP76" s="112">
        <v>157.66</v>
      </c>
      <c r="DQ76" s="112">
        <v>159.43</v>
      </c>
      <c r="DR76" s="112"/>
      <c r="DS76" s="112"/>
      <c r="DT76" s="112"/>
      <c r="DU76" s="112"/>
      <c r="DV76" s="112"/>
      <c r="DW76" s="112"/>
    </row>
    <row r="77" spans="2:127" ht="18" customHeight="1">
      <c r="B77" s="103">
        <f t="shared" si="11"/>
        <v>70</v>
      </c>
      <c r="C77" s="81" t="str">
        <f t="shared" si="7"/>
        <v>175.84</v>
      </c>
      <c r="D77" s="85">
        <f t="shared" si="10"/>
        <v>246.18</v>
      </c>
      <c r="E77" s="83"/>
      <c r="F77" s="81" t="str">
        <f t="shared" si="8"/>
        <v>109.48</v>
      </c>
      <c r="G77" s="85">
        <f t="shared" si="9"/>
        <v>153.27000000000001</v>
      </c>
      <c r="H77" s="83"/>
      <c r="I77" s="120">
        <v>70</v>
      </c>
      <c r="J77" s="105">
        <v>137.62</v>
      </c>
      <c r="K77" s="105">
        <v>140.16</v>
      </c>
      <c r="L77" s="105">
        <v>142.71</v>
      </c>
      <c r="M77" s="105">
        <v>145.26</v>
      </c>
      <c r="N77" s="105">
        <v>147.81</v>
      </c>
      <c r="O77" s="106">
        <v>150.36000000000001</v>
      </c>
      <c r="P77" s="106">
        <v>152.9</v>
      </c>
      <c r="Q77" s="106">
        <v>155.44999999999999</v>
      </c>
      <c r="R77" s="107">
        <v>158</v>
      </c>
      <c r="S77" s="108">
        <v>160.55000000000001</v>
      </c>
      <c r="T77" s="108">
        <v>163.1</v>
      </c>
      <c r="U77" s="107">
        <v>165.64</v>
      </c>
      <c r="V77" s="107">
        <v>168.19</v>
      </c>
      <c r="W77" s="107">
        <v>170.74</v>
      </c>
      <c r="X77" s="109">
        <v>173.29</v>
      </c>
      <c r="Y77" s="110">
        <v>175.84</v>
      </c>
      <c r="Z77" s="111">
        <v>178.38</v>
      </c>
      <c r="AA77" s="111">
        <v>180.93</v>
      </c>
      <c r="AB77" s="111">
        <v>183.48</v>
      </c>
      <c r="AC77" s="111">
        <v>186.03</v>
      </c>
      <c r="AD77" s="111">
        <v>188.58</v>
      </c>
      <c r="AE77" s="95">
        <v>155.37</v>
      </c>
      <c r="AF77" s="95">
        <v>157.91999999999999</v>
      </c>
      <c r="AG77" s="95">
        <v>160.47</v>
      </c>
      <c r="AH77" s="95">
        <v>163.01</v>
      </c>
      <c r="AI77" s="113">
        <v>165.56</v>
      </c>
      <c r="AJ77" s="113">
        <v>168.11</v>
      </c>
      <c r="AK77" s="113">
        <v>170.66</v>
      </c>
      <c r="AL77" s="113">
        <v>173.21</v>
      </c>
      <c r="AM77" s="113">
        <v>175.75</v>
      </c>
      <c r="AN77" s="114">
        <v>178.3</v>
      </c>
      <c r="AO77" s="112">
        <v>180.85</v>
      </c>
      <c r="AP77" s="112">
        <v>183.4</v>
      </c>
      <c r="AQ77" s="112">
        <v>185.95</v>
      </c>
      <c r="AR77" s="112">
        <v>188.49</v>
      </c>
      <c r="AS77" s="95">
        <v>191.04</v>
      </c>
      <c r="AT77" s="112">
        <v>193.59</v>
      </c>
      <c r="AU77" s="95">
        <v>196.14</v>
      </c>
      <c r="AV77" s="95">
        <v>198.69</v>
      </c>
      <c r="AW77" s="95">
        <v>201.23</v>
      </c>
      <c r="AX77" s="95">
        <v>203.78</v>
      </c>
      <c r="AY77" s="95">
        <v>206.33</v>
      </c>
      <c r="AZ77" s="95">
        <v>208.88</v>
      </c>
      <c r="BA77" s="112">
        <v>211.43</v>
      </c>
      <c r="BB77" s="95">
        <v>213.97</v>
      </c>
      <c r="BC77" s="112">
        <v>216.52</v>
      </c>
      <c r="BD77" s="95">
        <v>219.07</v>
      </c>
      <c r="BE77" s="95">
        <v>221.62</v>
      </c>
      <c r="BF77" s="95">
        <v>224.17</v>
      </c>
      <c r="BG77" s="95">
        <v>226.71</v>
      </c>
      <c r="BH77" s="95">
        <v>229.26</v>
      </c>
      <c r="BI77" s="95">
        <v>231.81</v>
      </c>
      <c r="BJ77" s="95">
        <v>234.36</v>
      </c>
      <c r="BK77" s="95">
        <v>236.91</v>
      </c>
      <c r="BL77" s="95">
        <v>239.45</v>
      </c>
      <c r="BM77" s="95"/>
      <c r="BN77" s="115">
        <v>70</v>
      </c>
      <c r="BO77" s="105">
        <v>82.5</v>
      </c>
      <c r="BP77" s="105">
        <v>84.3</v>
      </c>
      <c r="BQ77" s="105">
        <v>86.09</v>
      </c>
      <c r="BR77" s="105">
        <v>87.89</v>
      </c>
      <c r="BS77" s="105">
        <v>89.69</v>
      </c>
      <c r="BT77" s="106">
        <v>91.49</v>
      </c>
      <c r="BU77" s="106">
        <v>93.29</v>
      </c>
      <c r="BV77" s="106">
        <v>95.09</v>
      </c>
      <c r="BW77" s="107">
        <v>96.89</v>
      </c>
      <c r="BX77" s="108">
        <v>98.69</v>
      </c>
      <c r="BY77" s="108">
        <v>100.49</v>
      </c>
      <c r="BZ77" s="107">
        <v>102.29</v>
      </c>
      <c r="CA77" s="107">
        <v>104.08</v>
      </c>
      <c r="CB77" s="116">
        <v>105.88</v>
      </c>
      <c r="CC77" s="109">
        <v>107.68</v>
      </c>
      <c r="CD77" s="110">
        <v>109.48</v>
      </c>
      <c r="CE77" s="111">
        <v>111.28</v>
      </c>
      <c r="CF77" s="111">
        <v>113.08</v>
      </c>
      <c r="CG77" s="111">
        <v>114.88</v>
      </c>
      <c r="CH77" s="111">
        <v>116.68</v>
      </c>
      <c r="CI77" s="111">
        <v>118.48</v>
      </c>
      <c r="CJ77" s="112">
        <v>102.37</v>
      </c>
      <c r="CK77" s="112">
        <v>104.17</v>
      </c>
      <c r="CL77" s="112">
        <v>105.97</v>
      </c>
      <c r="CM77" s="112">
        <v>107.77</v>
      </c>
      <c r="CN77" s="117">
        <v>109.57</v>
      </c>
      <c r="CO77" s="118">
        <v>111.37</v>
      </c>
      <c r="CP77" s="113">
        <v>113.17</v>
      </c>
      <c r="CQ77" s="113">
        <v>114.97</v>
      </c>
      <c r="CR77" s="119">
        <v>116.77</v>
      </c>
      <c r="CS77" s="112">
        <v>118.56</v>
      </c>
      <c r="CT77" s="112">
        <v>120.36</v>
      </c>
      <c r="CU77" s="112">
        <v>122.16</v>
      </c>
      <c r="CV77" s="112">
        <v>123.96</v>
      </c>
      <c r="CW77" s="112">
        <v>125.76</v>
      </c>
      <c r="CX77" s="112">
        <v>127.56</v>
      </c>
      <c r="CY77" s="112">
        <v>129.36000000000001</v>
      </c>
      <c r="CZ77" s="112">
        <v>131.16</v>
      </c>
      <c r="DA77" s="112">
        <v>132.96</v>
      </c>
      <c r="DB77" s="112">
        <v>134.76</v>
      </c>
      <c r="DC77" s="112">
        <v>136.55000000000001</v>
      </c>
      <c r="DD77" s="112">
        <v>138.35</v>
      </c>
      <c r="DE77" s="112">
        <v>140.15</v>
      </c>
      <c r="DF77" s="112">
        <v>141.94999999999999</v>
      </c>
      <c r="DG77" s="112">
        <v>143.75</v>
      </c>
      <c r="DH77" s="112">
        <v>145.55000000000001</v>
      </c>
      <c r="DI77" s="112">
        <v>147.35</v>
      </c>
      <c r="DJ77" s="112">
        <v>149.15</v>
      </c>
      <c r="DK77" s="112">
        <v>150.94999999999999</v>
      </c>
      <c r="DL77" s="112">
        <v>152.75</v>
      </c>
      <c r="DM77" s="112">
        <v>154.54</v>
      </c>
      <c r="DN77" s="112">
        <v>156.34</v>
      </c>
      <c r="DO77" s="112">
        <v>158.13999999999999</v>
      </c>
      <c r="DP77" s="112">
        <v>159.94</v>
      </c>
      <c r="DQ77" s="112">
        <v>161.74</v>
      </c>
      <c r="DR77" s="112"/>
      <c r="DS77" s="112"/>
      <c r="DT77" s="112"/>
      <c r="DU77" s="112"/>
      <c r="DV77" s="112"/>
      <c r="DW77" s="112"/>
    </row>
    <row r="78" spans="2:127" ht="18" customHeight="1">
      <c r="B78" s="103">
        <f t="shared" si="11"/>
        <v>71</v>
      </c>
      <c r="C78" s="81" t="str">
        <f t="shared" si="7"/>
        <v>178.32</v>
      </c>
      <c r="D78" s="85">
        <f t="shared" si="10"/>
        <v>249.65</v>
      </c>
      <c r="E78" s="83"/>
      <c r="F78" s="81" t="str">
        <f t="shared" si="8"/>
        <v>111.04</v>
      </c>
      <c r="G78" s="85">
        <f t="shared" si="9"/>
        <v>155.46</v>
      </c>
      <c r="H78" s="83"/>
      <c r="I78" s="120">
        <v>71</v>
      </c>
      <c r="J78" s="105">
        <v>139.56</v>
      </c>
      <c r="K78" s="105">
        <v>142.13999999999999</v>
      </c>
      <c r="L78" s="105">
        <v>144.72</v>
      </c>
      <c r="M78" s="105">
        <v>147.31</v>
      </c>
      <c r="N78" s="105">
        <v>149.88999999999999</v>
      </c>
      <c r="O78" s="106">
        <v>152.47999999999999</v>
      </c>
      <c r="P78" s="106">
        <v>155.06</v>
      </c>
      <c r="Q78" s="106">
        <v>157.65</v>
      </c>
      <c r="R78" s="107">
        <v>160.22999999999999</v>
      </c>
      <c r="S78" s="108">
        <v>162.82</v>
      </c>
      <c r="T78" s="108">
        <v>165.4</v>
      </c>
      <c r="U78" s="107">
        <v>167.98</v>
      </c>
      <c r="V78" s="107">
        <v>170.57</v>
      </c>
      <c r="W78" s="107">
        <v>173.15</v>
      </c>
      <c r="X78" s="109">
        <v>175.74</v>
      </c>
      <c r="Y78" s="110">
        <v>178.32</v>
      </c>
      <c r="Z78" s="111">
        <v>180.91</v>
      </c>
      <c r="AA78" s="111">
        <v>183.49</v>
      </c>
      <c r="AB78" s="111">
        <v>186.07</v>
      </c>
      <c r="AC78" s="111">
        <v>188.66</v>
      </c>
      <c r="AD78" s="111">
        <v>191.24</v>
      </c>
      <c r="AE78" s="112">
        <v>157.57</v>
      </c>
      <c r="AF78" s="112">
        <v>160.16</v>
      </c>
      <c r="AG78" s="112">
        <v>162.74</v>
      </c>
      <c r="AH78" s="112">
        <v>165.33</v>
      </c>
      <c r="AI78" s="113">
        <v>167.91</v>
      </c>
      <c r="AJ78" s="113">
        <v>170.5</v>
      </c>
      <c r="AK78" s="113">
        <v>173.08</v>
      </c>
      <c r="AL78" s="113">
        <v>175.66</v>
      </c>
      <c r="AM78" s="113">
        <v>178.25</v>
      </c>
      <c r="AN78" s="114">
        <v>180.83</v>
      </c>
      <c r="AO78" s="112">
        <v>183.42</v>
      </c>
      <c r="AP78" s="112">
        <v>186</v>
      </c>
      <c r="AQ78" s="95">
        <v>188.59</v>
      </c>
      <c r="AR78" s="112">
        <v>191.17</v>
      </c>
      <c r="AS78" s="112">
        <v>193.76</v>
      </c>
      <c r="AT78" s="112">
        <v>196.34</v>
      </c>
      <c r="AU78" s="112">
        <v>198.92</v>
      </c>
      <c r="AV78" s="112">
        <v>201.51</v>
      </c>
      <c r="AW78" s="112">
        <v>204.09</v>
      </c>
      <c r="AX78" s="112">
        <v>206.68</v>
      </c>
      <c r="AY78" s="112">
        <v>209.26</v>
      </c>
      <c r="AZ78" s="112">
        <v>211.85</v>
      </c>
      <c r="BA78" s="112">
        <v>214.43</v>
      </c>
      <c r="BB78" s="112">
        <v>217.01</v>
      </c>
      <c r="BC78" s="112">
        <v>219.6</v>
      </c>
      <c r="BD78" s="112">
        <v>222.18</v>
      </c>
      <c r="BE78" s="112">
        <v>224.77</v>
      </c>
      <c r="BF78" s="112">
        <v>227.35</v>
      </c>
      <c r="BG78" s="112">
        <v>229.94</v>
      </c>
      <c r="BH78" s="112">
        <v>232.52</v>
      </c>
      <c r="BI78" s="112">
        <v>235.11</v>
      </c>
      <c r="BJ78" s="112">
        <v>237.69</v>
      </c>
      <c r="BK78" s="112">
        <v>240.27</v>
      </c>
      <c r="BL78" s="112">
        <v>242.86</v>
      </c>
      <c r="BM78" s="112"/>
      <c r="BN78" s="115">
        <v>71</v>
      </c>
      <c r="BO78" s="105">
        <v>83.67</v>
      </c>
      <c r="BP78" s="105">
        <v>85.5</v>
      </c>
      <c r="BQ78" s="105">
        <v>87.32</v>
      </c>
      <c r="BR78" s="105">
        <v>89.15</v>
      </c>
      <c r="BS78" s="105">
        <v>90.97</v>
      </c>
      <c r="BT78" s="106">
        <v>92.8</v>
      </c>
      <c r="BU78" s="106">
        <v>94.62</v>
      </c>
      <c r="BV78" s="106">
        <v>96.44</v>
      </c>
      <c r="BW78" s="107">
        <v>98.27</v>
      </c>
      <c r="BX78" s="108">
        <v>100.09</v>
      </c>
      <c r="BY78" s="108">
        <v>101.92</v>
      </c>
      <c r="BZ78" s="107">
        <v>103.74</v>
      </c>
      <c r="CA78" s="107">
        <v>105.57</v>
      </c>
      <c r="CB78" s="116">
        <v>107.39</v>
      </c>
      <c r="CC78" s="109">
        <v>109.22</v>
      </c>
      <c r="CD78" s="110">
        <v>111.04</v>
      </c>
      <c r="CE78" s="111">
        <v>112.87</v>
      </c>
      <c r="CF78" s="111">
        <v>114.69</v>
      </c>
      <c r="CG78" s="111">
        <v>116.52</v>
      </c>
      <c r="CH78" s="111">
        <v>118.34</v>
      </c>
      <c r="CI78" s="111">
        <v>120.17</v>
      </c>
      <c r="CJ78" s="112">
        <v>103.83</v>
      </c>
      <c r="CK78" s="112">
        <v>105.66</v>
      </c>
      <c r="CL78" s="112">
        <v>107.48</v>
      </c>
      <c r="CM78" s="112">
        <v>109.31</v>
      </c>
      <c r="CN78" s="117">
        <v>111.13</v>
      </c>
      <c r="CO78" s="118">
        <v>112.96</v>
      </c>
      <c r="CP78" s="113">
        <v>114.78</v>
      </c>
      <c r="CQ78" s="113">
        <v>116.61</v>
      </c>
      <c r="CR78" s="119">
        <v>118.43</v>
      </c>
      <c r="CS78" s="112">
        <v>120.26</v>
      </c>
      <c r="CT78" s="112">
        <v>122.08</v>
      </c>
      <c r="CU78" s="112">
        <v>123.91</v>
      </c>
      <c r="CV78" s="112">
        <v>125.73</v>
      </c>
      <c r="CW78" s="112">
        <v>127.55</v>
      </c>
      <c r="CX78" s="112">
        <v>129.38</v>
      </c>
      <c r="CY78" s="112">
        <v>131.19999999999999</v>
      </c>
      <c r="CZ78" s="112">
        <v>133.03</v>
      </c>
      <c r="DA78" s="112">
        <v>134.85</v>
      </c>
      <c r="DB78" s="112">
        <v>136.68</v>
      </c>
      <c r="DC78" s="112">
        <v>138.5</v>
      </c>
      <c r="DD78" s="112">
        <v>140.33000000000001</v>
      </c>
      <c r="DE78" s="112">
        <v>142.15</v>
      </c>
      <c r="DF78" s="112">
        <v>143.97999999999999</v>
      </c>
      <c r="DG78" s="112">
        <v>145.80000000000001</v>
      </c>
      <c r="DH78" s="112">
        <v>147.63</v>
      </c>
      <c r="DI78" s="112">
        <v>149.44999999999999</v>
      </c>
      <c r="DJ78" s="112">
        <v>151.28</v>
      </c>
      <c r="DK78" s="112">
        <v>153.1</v>
      </c>
      <c r="DL78" s="112">
        <v>154.93</v>
      </c>
      <c r="DM78" s="112">
        <v>156.75</v>
      </c>
      <c r="DN78" s="112">
        <v>158.57</v>
      </c>
      <c r="DO78" s="112">
        <v>160.4</v>
      </c>
      <c r="DP78" s="112">
        <v>162.22</v>
      </c>
      <c r="DQ78" s="112">
        <v>164.05</v>
      </c>
      <c r="DR78" s="112"/>
      <c r="DS78" s="112"/>
      <c r="DT78" s="112"/>
      <c r="DU78" s="112"/>
      <c r="DV78" s="112"/>
      <c r="DW78" s="112"/>
    </row>
    <row r="79" spans="2:127" ht="18" customHeight="1">
      <c r="B79" s="103">
        <f t="shared" si="11"/>
        <v>72</v>
      </c>
      <c r="C79" s="81" t="str">
        <f t="shared" si="7"/>
        <v>180.82</v>
      </c>
      <c r="D79" s="85">
        <f t="shared" si="10"/>
        <v>253.15</v>
      </c>
      <c r="E79" s="83"/>
      <c r="F79" s="81" t="str">
        <f t="shared" si="8"/>
        <v>112.61</v>
      </c>
      <c r="G79" s="85">
        <f t="shared" si="9"/>
        <v>157.65</v>
      </c>
      <c r="H79" s="83"/>
      <c r="I79" s="120">
        <v>72</v>
      </c>
      <c r="J79" s="105">
        <v>141.51</v>
      </c>
      <c r="K79" s="105">
        <v>144.13</v>
      </c>
      <c r="L79" s="105">
        <v>146.75</v>
      </c>
      <c r="M79" s="105">
        <v>149.37</v>
      </c>
      <c r="N79" s="105">
        <v>151.99</v>
      </c>
      <c r="O79" s="106">
        <v>154.61000000000001</v>
      </c>
      <c r="P79" s="106">
        <v>157.22999999999999</v>
      </c>
      <c r="Q79" s="106">
        <v>159.85</v>
      </c>
      <c r="R79" s="107">
        <v>162.47</v>
      </c>
      <c r="S79" s="108">
        <v>165.09</v>
      </c>
      <c r="T79" s="108">
        <v>167.71</v>
      </c>
      <c r="U79" s="107">
        <v>170.33</v>
      </c>
      <c r="V79" s="107">
        <v>172.96</v>
      </c>
      <c r="W79" s="107">
        <v>175.58</v>
      </c>
      <c r="X79" s="109">
        <v>178.2</v>
      </c>
      <c r="Y79" s="110">
        <v>180.82</v>
      </c>
      <c r="Z79" s="111">
        <v>183.44</v>
      </c>
      <c r="AA79" s="111">
        <v>186.06</v>
      </c>
      <c r="AB79" s="111">
        <v>188.68</v>
      </c>
      <c r="AC79" s="111">
        <v>191.3</v>
      </c>
      <c r="AD79" s="111">
        <v>193.92</v>
      </c>
      <c r="AE79" s="112">
        <v>159.78</v>
      </c>
      <c r="AF79" s="112">
        <v>162.4</v>
      </c>
      <c r="AG79" s="112">
        <v>165.03</v>
      </c>
      <c r="AH79" s="112">
        <v>167.65</v>
      </c>
      <c r="AI79" s="113">
        <v>170.27</v>
      </c>
      <c r="AJ79" s="113">
        <v>172.89</v>
      </c>
      <c r="AK79" s="113">
        <v>175.51</v>
      </c>
      <c r="AL79" s="113">
        <v>178.13</v>
      </c>
      <c r="AM79" s="113">
        <v>180.75</v>
      </c>
      <c r="AN79" s="114">
        <v>183.37</v>
      </c>
      <c r="AO79" s="112">
        <v>185.99</v>
      </c>
      <c r="AP79" s="112">
        <v>188.61</v>
      </c>
      <c r="AQ79" s="112">
        <v>191.23</v>
      </c>
      <c r="AR79" s="112">
        <v>193.85</v>
      </c>
      <c r="AS79" s="112">
        <v>196.48</v>
      </c>
      <c r="AT79" s="112">
        <v>199.1</v>
      </c>
      <c r="AU79" s="112">
        <v>201.72</v>
      </c>
      <c r="AV79" s="112">
        <v>204.34</v>
      </c>
      <c r="AW79" s="112">
        <v>206.96</v>
      </c>
      <c r="AX79" s="112">
        <v>209.58</v>
      </c>
      <c r="AY79" s="112">
        <v>212.2</v>
      </c>
      <c r="AZ79" s="112">
        <v>214.82</v>
      </c>
      <c r="BA79" s="95">
        <v>217.44</v>
      </c>
      <c r="BB79" s="112">
        <v>220.06</v>
      </c>
      <c r="BC79" s="95">
        <v>222.68</v>
      </c>
      <c r="BD79" s="112">
        <v>225.3</v>
      </c>
      <c r="BE79" s="112">
        <v>227.92</v>
      </c>
      <c r="BF79" s="112">
        <v>230.55</v>
      </c>
      <c r="BG79" s="112">
        <v>233.17</v>
      </c>
      <c r="BH79" s="112">
        <v>235.79</v>
      </c>
      <c r="BI79" s="112">
        <v>238.41</v>
      </c>
      <c r="BJ79" s="112">
        <v>241.03</v>
      </c>
      <c r="BK79" s="112">
        <v>243.65</v>
      </c>
      <c r="BL79" s="112">
        <v>246.27</v>
      </c>
      <c r="BM79" s="112"/>
      <c r="BN79" s="115">
        <v>72</v>
      </c>
      <c r="BO79" s="105">
        <v>84.85</v>
      </c>
      <c r="BP79" s="105">
        <v>86.7</v>
      </c>
      <c r="BQ79" s="105">
        <v>88.55</v>
      </c>
      <c r="BR79" s="105">
        <v>90.4</v>
      </c>
      <c r="BS79" s="105">
        <v>92.25</v>
      </c>
      <c r="BT79" s="106">
        <v>94.1</v>
      </c>
      <c r="BU79" s="106">
        <v>95.95</v>
      </c>
      <c r="BV79" s="106">
        <v>97.8</v>
      </c>
      <c r="BW79" s="107">
        <v>99.65</v>
      </c>
      <c r="BX79" s="108">
        <v>101.5</v>
      </c>
      <c r="BY79" s="108">
        <v>103.35</v>
      </c>
      <c r="BZ79" s="107">
        <v>105.21</v>
      </c>
      <c r="CA79" s="107">
        <v>107.06</v>
      </c>
      <c r="CB79" s="116">
        <v>108.91</v>
      </c>
      <c r="CC79" s="109">
        <v>110.76</v>
      </c>
      <c r="CD79" s="110">
        <v>112.61</v>
      </c>
      <c r="CE79" s="111">
        <v>114.46</v>
      </c>
      <c r="CF79" s="111">
        <v>116.31</v>
      </c>
      <c r="CG79" s="111">
        <v>118.16</v>
      </c>
      <c r="CH79" s="111">
        <v>120.01</v>
      </c>
      <c r="CI79" s="111">
        <v>121.86</v>
      </c>
      <c r="CJ79" s="112">
        <v>105.3</v>
      </c>
      <c r="CK79" s="112">
        <v>107.15</v>
      </c>
      <c r="CL79" s="112">
        <v>109</v>
      </c>
      <c r="CM79" s="112">
        <v>110.85</v>
      </c>
      <c r="CN79" s="117">
        <v>112.7</v>
      </c>
      <c r="CO79" s="118">
        <v>114.55</v>
      </c>
      <c r="CP79" s="113">
        <v>116.4</v>
      </c>
      <c r="CQ79" s="113">
        <v>118.25</v>
      </c>
      <c r="CR79" s="119">
        <v>120.1</v>
      </c>
      <c r="CS79" s="112">
        <v>121.95</v>
      </c>
      <c r="CT79" s="112">
        <v>123.8</v>
      </c>
      <c r="CU79" s="112">
        <v>125.65</v>
      </c>
      <c r="CV79" s="112">
        <v>127.5</v>
      </c>
      <c r="CW79" s="112">
        <v>129.35</v>
      </c>
      <c r="CX79" s="112">
        <v>131.19999999999999</v>
      </c>
      <c r="CY79" s="112">
        <v>133.05000000000001</v>
      </c>
      <c r="CZ79" s="112">
        <v>134.9</v>
      </c>
      <c r="DA79" s="112">
        <v>136.75</v>
      </c>
      <c r="DB79" s="112">
        <v>138.6</v>
      </c>
      <c r="DC79" s="112">
        <v>140.44999999999999</v>
      </c>
      <c r="DD79" s="112">
        <v>142.30000000000001</v>
      </c>
      <c r="DE79" s="112">
        <v>144.15</v>
      </c>
      <c r="DF79" s="112">
        <v>146.01</v>
      </c>
      <c r="DG79" s="112">
        <v>147.86000000000001</v>
      </c>
      <c r="DH79" s="112">
        <v>149.71</v>
      </c>
      <c r="DI79" s="112">
        <v>151.56</v>
      </c>
      <c r="DJ79" s="112">
        <v>153.41</v>
      </c>
      <c r="DK79" s="112">
        <v>155.26</v>
      </c>
      <c r="DL79" s="112">
        <v>157.11000000000001</v>
      </c>
      <c r="DM79" s="112">
        <v>158.96</v>
      </c>
      <c r="DN79" s="112">
        <v>160.81</v>
      </c>
      <c r="DO79" s="112">
        <v>162.66</v>
      </c>
      <c r="DP79" s="112">
        <v>164.51</v>
      </c>
      <c r="DQ79" s="112">
        <v>166.36</v>
      </c>
      <c r="DR79" s="112"/>
      <c r="DS79" s="112"/>
      <c r="DT79" s="112"/>
      <c r="DU79" s="112"/>
      <c r="DV79" s="112"/>
      <c r="DW79" s="112"/>
    </row>
    <row r="80" spans="2:127" ht="18" customHeight="1">
      <c r="B80" s="155">
        <f t="shared" si="11"/>
        <v>73</v>
      </c>
      <c r="C80" s="156" t="str">
        <f t="shared" si="7"/>
        <v>183.33</v>
      </c>
      <c r="D80" s="157">
        <f t="shared" si="10"/>
        <v>256.66000000000003</v>
      </c>
      <c r="E80" s="161"/>
      <c r="F80" s="156" t="str">
        <f t="shared" si="8"/>
        <v>114.15</v>
      </c>
      <c r="G80" s="157">
        <f t="shared" si="9"/>
        <v>159.81</v>
      </c>
      <c r="H80" s="83"/>
      <c r="I80" s="120">
        <v>73</v>
      </c>
      <c r="J80" s="105">
        <v>143.47</v>
      </c>
      <c r="K80" s="105">
        <v>146.13</v>
      </c>
      <c r="L80" s="105">
        <v>148.78</v>
      </c>
      <c r="M80" s="105">
        <v>151.44</v>
      </c>
      <c r="N80" s="105">
        <v>154.1</v>
      </c>
      <c r="O80" s="106">
        <v>156.75</v>
      </c>
      <c r="P80" s="106">
        <v>159.41</v>
      </c>
      <c r="Q80" s="106">
        <v>162.07</v>
      </c>
      <c r="R80" s="107">
        <v>164.73</v>
      </c>
      <c r="S80" s="108">
        <v>167.38</v>
      </c>
      <c r="T80" s="108">
        <v>170.04</v>
      </c>
      <c r="U80" s="107">
        <v>172.7</v>
      </c>
      <c r="V80" s="107">
        <v>175.36</v>
      </c>
      <c r="W80" s="107">
        <v>178.01</v>
      </c>
      <c r="X80" s="109">
        <v>180.67</v>
      </c>
      <c r="Y80" s="110">
        <v>183.33</v>
      </c>
      <c r="Z80" s="111">
        <v>185.98</v>
      </c>
      <c r="AA80" s="111">
        <v>188.64</v>
      </c>
      <c r="AB80" s="111">
        <v>191.3</v>
      </c>
      <c r="AC80" s="111">
        <v>193.96</v>
      </c>
      <c r="AD80" s="111">
        <v>196.61</v>
      </c>
      <c r="AE80" s="95">
        <v>162</v>
      </c>
      <c r="AF80" s="95">
        <v>164.66</v>
      </c>
      <c r="AG80" s="95">
        <v>167.32</v>
      </c>
      <c r="AH80" s="95">
        <v>169.97</v>
      </c>
      <c r="AI80" s="113">
        <v>172.63</v>
      </c>
      <c r="AJ80" s="113">
        <v>175.29</v>
      </c>
      <c r="AK80" s="113">
        <v>177.95</v>
      </c>
      <c r="AL80" s="113">
        <v>180.6</v>
      </c>
      <c r="AM80" s="113">
        <v>183.26</v>
      </c>
      <c r="AN80" s="114">
        <v>185.92</v>
      </c>
      <c r="AO80" s="112">
        <v>188.57</v>
      </c>
      <c r="AP80" s="112">
        <v>191.23</v>
      </c>
      <c r="AQ80" s="95">
        <v>193.89</v>
      </c>
      <c r="AR80" s="112">
        <v>196.55</v>
      </c>
      <c r="AS80" s="95">
        <v>199.2</v>
      </c>
      <c r="AT80" s="112">
        <v>201.86</v>
      </c>
      <c r="AU80" s="95">
        <v>204.52</v>
      </c>
      <c r="AV80" s="95">
        <v>207.17</v>
      </c>
      <c r="AW80" s="95">
        <v>209.83</v>
      </c>
      <c r="AX80" s="95">
        <v>212.49</v>
      </c>
      <c r="AY80" s="95">
        <v>215.15</v>
      </c>
      <c r="AZ80" s="95">
        <v>217.8</v>
      </c>
      <c r="BA80" s="112">
        <v>220.46</v>
      </c>
      <c r="BB80" s="95">
        <v>223.12</v>
      </c>
      <c r="BC80" s="95">
        <v>225.77</v>
      </c>
      <c r="BD80" s="95">
        <v>228.43</v>
      </c>
      <c r="BE80" s="95">
        <v>231.09</v>
      </c>
      <c r="BF80" s="95">
        <v>233.75</v>
      </c>
      <c r="BG80" s="95">
        <v>236.4</v>
      </c>
      <c r="BH80" s="95">
        <v>239.06</v>
      </c>
      <c r="BI80" s="95">
        <v>241.72</v>
      </c>
      <c r="BJ80" s="95">
        <v>244.38</v>
      </c>
      <c r="BK80" s="95">
        <v>247.03</v>
      </c>
      <c r="BL80" s="95">
        <v>249.69</v>
      </c>
      <c r="BM80" s="95"/>
      <c r="BN80" s="115">
        <v>73</v>
      </c>
      <c r="BO80" s="105">
        <v>86.01</v>
      </c>
      <c r="BP80" s="105">
        <v>87.88</v>
      </c>
      <c r="BQ80" s="105">
        <v>89.76</v>
      </c>
      <c r="BR80" s="105">
        <v>91.64</v>
      </c>
      <c r="BS80" s="105">
        <v>93.51</v>
      </c>
      <c r="BT80" s="106">
        <v>95.39</v>
      </c>
      <c r="BU80" s="106">
        <v>97.26</v>
      </c>
      <c r="BV80" s="106">
        <v>99.14</v>
      </c>
      <c r="BW80" s="107">
        <v>101.02</v>
      </c>
      <c r="BX80" s="108">
        <v>102.89</v>
      </c>
      <c r="BY80" s="108">
        <v>104.77</v>
      </c>
      <c r="BZ80" s="107">
        <v>106.64</v>
      </c>
      <c r="CA80" s="107">
        <v>108.52</v>
      </c>
      <c r="CB80" s="116">
        <v>110.4</v>
      </c>
      <c r="CC80" s="109">
        <v>112.27</v>
      </c>
      <c r="CD80" s="110">
        <v>114.15</v>
      </c>
      <c r="CE80" s="111">
        <v>116.03</v>
      </c>
      <c r="CF80" s="111">
        <v>117.9</v>
      </c>
      <c r="CG80" s="111">
        <v>119.78</v>
      </c>
      <c r="CH80" s="111">
        <v>121.65</v>
      </c>
      <c r="CI80" s="111">
        <v>123.53</v>
      </c>
      <c r="CJ80" s="112">
        <v>106.75</v>
      </c>
      <c r="CK80" s="112">
        <v>108.62</v>
      </c>
      <c r="CL80" s="112">
        <v>110.5</v>
      </c>
      <c r="CM80" s="112">
        <v>112.37</v>
      </c>
      <c r="CN80" s="117">
        <v>114.25</v>
      </c>
      <c r="CO80" s="118">
        <v>116.13</v>
      </c>
      <c r="CP80" s="113">
        <v>118</v>
      </c>
      <c r="CQ80" s="113">
        <v>119.88</v>
      </c>
      <c r="CR80" s="119">
        <v>121.75</v>
      </c>
      <c r="CS80" s="112">
        <v>123.63</v>
      </c>
      <c r="CT80" s="112">
        <v>125.51</v>
      </c>
      <c r="CU80" s="112">
        <v>127.38</v>
      </c>
      <c r="CV80" s="112">
        <v>129.26</v>
      </c>
      <c r="CW80" s="112">
        <v>131.13</v>
      </c>
      <c r="CX80" s="112">
        <v>133.01</v>
      </c>
      <c r="CY80" s="112">
        <v>134.88999999999999</v>
      </c>
      <c r="CZ80" s="112">
        <v>136.76</v>
      </c>
      <c r="DA80" s="112">
        <v>138.63999999999999</v>
      </c>
      <c r="DB80" s="112">
        <v>140.52000000000001</v>
      </c>
      <c r="DC80" s="112">
        <v>142.38999999999999</v>
      </c>
      <c r="DD80" s="112">
        <v>144.27000000000001</v>
      </c>
      <c r="DE80" s="112">
        <v>146.13999999999999</v>
      </c>
      <c r="DF80" s="112">
        <v>148.02000000000001</v>
      </c>
      <c r="DG80" s="112">
        <v>149.9</v>
      </c>
      <c r="DH80" s="112">
        <v>151.77000000000001</v>
      </c>
      <c r="DI80" s="112">
        <v>153.65</v>
      </c>
      <c r="DJ80" s="112">
        <v>155.52000000000001</v>
      </c>
      <c r="DK80" s="112">
        <v>157.4</v>
      </c>
      <c r="DL80" s="112">
        <v>159.28</v>
      </c>
      <c r="DM80" s="112">
        <v>161.15</v>
      </c>
      <c r="DN80" s="112">
        <v>163.03</v>
      </c>
      <c r="DO80" s="112">
        <v>164.9</v>
      </c>
      <c r="DP80" s="112">
        <v>166.78</v>
      </c>
      <c r="DQ80" s="112">
        <v>168.66</v>
      </c>
      <c r="DR80" s="112"/>
      <c r="DS80" s="112"/>
      <c r="DT80" s="112"/>
      <c r="DU80" s="112"/>
      <c r="DV80" s="112"/>
      <c r="DW80" s="112"/>
    </row>
    <row r="81" spans="2:127" ht="18" customHeight="1">
      <c r="B81" s="80">
        <f t="shared" si="11"/>
        <v>74</v>
      </c>
      <c r="C81" s="164" t="str">
        <f t="shared" si="7"/>
        <v>185.85</v>
      </c>
      <c r="D81" s="82">
        <f t="shared" si="10"/>
        <v>260.19</v>
      </c>
      <c r="E81" s="165"/>
      <c r="F81" s="164" t="str">
        <f t="shared" si="8"/>
        <v>115.72</v>
      </c>
      <c r="G81" s="82">
        <f t="shared" si="9"/>
        <v>162.01</v>
      </c>
      <c r="H81" s="83"/>
      <c r="I81" s="120">
        <v>74</v>
      </c>
      <c r="J81" s="105">
        <v>145.44</v>
      </c>
      <c r="K81" s="105">
        <v>148.13999999999999</v>
      </c>
      <c r="L81" s="105">
        <v>150.83000000000001</v>
      </c>
      <c r="M81" s="105">
        <v>153.53</v>
      </c>
      <c r="N81" s="105">
        <v>156.22</v>
      </c>
      <c r="O81" s="106">
        <v>158.91</v>
      </c>
      <c r="P81" s="106">
        <v>161.61000000000001</v>
      </c>
      <c r="Q81" s="106">
        <v>164.3</v>
      </c>
      <c r="R81" s="107">
        <v>166.99</v>
      </c>
      <c r="S81" s="108">
        <v>169.69</v>
      </c>
      <c r="T81" s="108">
        <v>172.38</v>
      </c>
      <c r="U81" s="107">
        <v>175.07</v>
      </c>
      <c r="V81" s="107">
        <v>177.77</v>
      </c>
      <c r="W81" s="107">
        <v>180.46</v>
      </c>
      <c r="X81" s="109">
        <v>183.15</v>
      </c>
      <c r="Y81" s="110">
        <v>185.85</v>
      </c>
      <c r="Z81" s="111">
        <v>188.54</v>
      </c>
      <c r="AA81" s="111">
        <v>191.24</v>
      </c>
      <c r="AB81" s="111">
        <v>193.93</v>
      </c>
      <c r="AC81" s="111">
        <v>196.62</v>
      </c>
      <c r="AD81" s="111">
        <v>199.32</v>
      </c>
      <c r="AE81" s="112">
        <v>164.23</v>
      </c>
      <c r="AF81" s="112">
        <v>166.92</v>
      </c>
      <c r="AG81" s="112">
        <v>169.61</v>
      </c>
      <c r="AH81" s="112">
        <v>172.31</v>
      </c>
      <c r="AI81" s="113">
        <v>175</v>
      </c>
      <c r="AJ81" s="113">
        <v>177.7</v>
      </c>
      <c r="AK81" s="113">
        <v>180.39</v>
      </c>
      <c r="AL81" s="113">
        <v>183.08</v>
      </c>
      <c r="AM81" s="113">
        <v>185.78</v>
      </c>
      <c r="AN81" s="114">
        <v>188.47</v>
      </c>
      <c r="AO81" s="112">
        <v>191.16</v>
      </c>
      <c r="AP81" s="112">
        <v>193.86</v>
      </c>
      <c r="AQ81" s="112">
        <v>196.55</v>
      </c>
      <c r="AR81" s="112">
        <v>199.24</v>
      </c>
      <c r="AS81" s="112">
        <v>201.94</v>
      </c>
      <c r="AT81" s="112">
        <v>204.63</v>
      </c>
      <c r="AU81" s="112">
        <v>207.32</v>
      </c>
      <c r="AV81" s="112">
        <v>210.02</v>
      </c>
      <c r="AW81" s="112">
        <v>212.71</v>
      </c>
      <c r="AX81" s="112">
        <v>215.41</v>
      </c>
      <c r="AY81" s="112">
        <v>218.1</v>
      </c>
      <c r="AZ81" s="112">
        <v>220.79</v>
      </c>
      <c r="BA81" s="112">
        <v>223.49</v>
      </c>
      <c r="BB81" s="112">
        <v>226.18</v>
      </c>
      <c r="BC81" s="112">
        <v>228.87</v>
      </c>
      <c r="BD81" s="112">
        <v>231.57</v>
      </c>
      <c r="BE81" s="112">
        <v>234.26</v>
      </c>
      <c r="BF81" s="112">
        <v>236.95</v>
      </c>
      <c r="BG81" s="112">
        <v>239.65</v>
      </c>
      <c r="BH81" s="112">
        <v>242.34</v>
      </c>
      <c r="BI81" s="112">
        <v>245.04</v>
      </c>
      <c r="BJ81" s="112">
        <v>247.73</v>
      </c>
      <c r="BK81" s="112">
        <v>250.42</v>
      </c>
      <c r="BL81" s="112">
        <v>253.12</v>
      </c>
      <c r="BM81" s="112"/>
      <c r="BN81" s="115">
        <v>74</v>
      </c>
      <c r="BO81" s="105">
        <v>87.19</v>
      </c>
      <c r="BP81" s="105">
        <v>89.09</v>
      </c>
      <c r="BQ81" s="105">
        <v>91</v>
      </c>
      <c r="BR81" s="105">
        <v>92.9</v>
      </c>
      <c r="BS81" s="105">
        <v>94.8</v>
      </c>
      <c r="BT81" s="106">
        <v>96.7</v>
      </c>
      <c r="BU81" s="106">
        <v>98.6</v>
      </c>
      <c r="BV81" s="106">
        <v>100.51</v>
      </c>
      <c r="BW81" s="107">
        <v>102.41</v>
      </c>
      <c r="BX81" s="108">
        <v>104.31</v>
      </c>
      <c r="BY81" s="108">
        <v>106.21</v>
      </c>
      <c r="BZ81" s="107">
        <v>108.11</v>
      </c>
      <c r="CA81" s="107">
        <v>110.01</v>
      </c>
      <c r="CB81" s="116">
        <v>111.92</v>
      </c>
      <c r="CC81" s="109">
        <v>113.82</v>
      </c>
      <c r="CD81" s="110">
        <v>115.72</v>
      </c>
      <c r="CE81" s="111">
        <v>117.62</v>
      </c>
      <c r="CF81" s="111">
        <v>119.52</v>
      </c>
      <c r="CG81" s="111">
        <v>121.43</v>
      </c>
      <c r="CH81" s="111">
        <v>123.33</v>
      </c>
      <c r="CI81" s="111">
        <v>125.23</v>
      </c>
      <c r="CJ81" s="112">
        <v>108.21</v>
      </c>
      <c r="CK81" s="112">
        <v>110.11</v>
      </c>
      <c r="CL81" s="112">
        <v>112.02</v>
      </c>
      <c r="CM81" s="112">
        <v>113.92</v>
      </c>
      <c r="CN81" s="117">
        <v>115.82</v>
      </c>
      <c r="CO81" s="118">
        <v>117.72</v>
      </c>
      <c r="CP81" s="113">
        <v>119.62</v>
      </c>
      <c r="CQ81" s="113">
        <v>121.52</v>
      </c>
      <c r="CR81" s="119">
        <v>123.43</v>
      </c>
      <c r="CS81" s="112">
        <v>125.33</v>
      </c>
      <c r="CT81" s="112">
        <v>127.23</v>
      </c>
      <c r="CU81" s="112">
        <v>129.13</v>
      </c>
      <c r="CV81" s="112">
        <v>131.03</v>
      </c>
      <c r="CW81" s="112">
        <v>132.94</v>
      </c>
      <c r="CX81" s="112">
        <v>134.84</v>
      </c>
      <c r="CY81" s="112">
        <v>136.74</v>
      </c>
      <c r="CZ81" s="112">
        <v>138.63999999999999</v>
      </c>
      <c r="DA81" s="112">
        <v>140.54</v>
      </c>
      <c r="DB81" s="112">
        <v>142.44</v>
      </c>
      <c r="DC81" s="112">
        <v>144.35</v>
      </c>
      <c r="DD81" s="112">
        <v>146.25</v>
      </c>
      <c r="DE81" s="112">
        <v>148.15</v>
      </c>
      <c r="DF81" s="112">
        <v>150.05000000000001</v>
      </c>
      <c r="DG81" s="112">
        <v>151.94999999999999</v>
      </c>
      <c r="DH81" s="112">
        <v>153.86000000000001</v>
      </c>
      <c r="DI81" s="112">
        <v>155.76</v>
      </c>
      <c r="DJ81" s="112">
        <v>157.66</v>
      </c>
      <c r="DK81" s="112">
        <v>159.56</v>
      </c>
      <c r="DL81" s="112">
        <v>161.46</v>
      </c>
      <c r="DM81" s="112">
        <v>163.36000000000001</v>
      </c>
      <c r="DN81" s="112">
        <v>165.27</v>
      </c>
      <c r="DO81" s="112">
        <v>167.17</v>
      </c>
      <c r="DP81" s="112">
        <v>169.07</v>
      </c>
      <c r="DQ81" s="112">
        <v>170.97</v>
      </c>
      <c r="DR81" s="112"/>
      <c r="DS81" s="112"/>
      <c r="DT81" s="112"/>
      <c r="DU81" s="112"/>
      <c r="DV81" s="112"/>
      <c r="DW81" s="112"/>
    </row>
    <row r="82" spans="2:127" ht="18" customHeight="1">
      <c r="B82" s="103">
        <f t="shared" si="11"/>
        <v>75</v>
      </c>
      <c r="C82" s="81" t="str">
        <f t="shared" si="7"/>
        <v>188.29</v>
      </c>
      <c r="D82" s="85">
        <f t="shared" si="10"/>
        <v>263.61</v>
      </c>
      <c r="E82" s="83"/>
      <c r="F82" s="81" t="str">
        <f t="shared" si="8"/>
        <v>117.27</v>
      </c>
      <c r="G82" s="85">
        <f t="shared" si="9"/>
        <v>164.18</v>
      </c>
      <c r="H82" s="83"/>
      <c r="I82" s="120">
        <v>75</v>
      </c>
      <c r="J82" s="105">
        <v>147.34</v>
      </c>
      <c r="K82" s="105">
        <v>150.07</v>
      </c>
      <c r="L82" s="105">
        <v>152.80000000000001</v>
      </c>
      <c r="M82" s="105">
        <v>155.53</v>
      </c>
      <c r="N82" s="105">
        <v>158.26</v>
      </c>
      <c r="O82" s="106">
        <v>160.99</v>
      </c>
      <c r="P82" s="106">
        <v>163.72</v>
      </c>
      <c r="Q82" s="106">
        <v>166.45</v>
      </c>
      <c r="R82" s="107">
        <v>169.18</v>
      </c>
      <c r="S82" s="108">
        <v>171.91</v>
      </c>
      <c r="T82" s="108">
        <v>174.64</v>
      </c>
      <c r="U82" s="107">
        <v>177.37</v>
      </c>
      <c r="V82" s="107">
        <v>180.1</v>
      </c>
      <c r="W82" s="107">
        <v>182.83</v>
      </c>
      <c r="X82" s="109">
        <v>185.56</v>
      </c>
      <c r="Y82" s="110">
        <v>188.29</v>
      </c>
      <c r="Z82" s="111">
        <v>191.02</v>
      </c>
      <c r="AA82" s="111">
        <v>193.75</v>
      </c>
      <c r="AB82" s="111">
        <v>196.48</v>
      </c>
      <c r="AC82" s="111">
        <v>199.21</v>
      </c>
      <c r="AD82" s="111">
        <v>201.94</v>
      </c>
      <c r="AE82" s="112">
        <v>166.4</v>
      </c>
      <c r="AF82" s="112">
        <v>169.13</v>
      </c>
      <c r="AG82" s="112">
        <v>171.86</v>
      </c>
      <c r="AH82" s="112">
        <v>174.59</v>
      </c>
      <c r="AI82" s="113">
        <v>177.32</v>
      </c>
      <c r="AJ82" s="113">
        <v>180.05</v>
      </c>
      <c r="AK82" s="113">
        <v>182.78</v>
      </c>
      <c r="AL82" s="113">
        <v>185.51</v>
      </c>
      <c r="AM82" s="113">
        <v>188.24</v>
      </c>
      <c r="AN82" s="114">
        <v>190.97</v>
      </c>
      <c r="AO82" s="112">
        <v>193.7</v>
      </c>
      <c r="AP82" s="112">
        <v>196.43</v>
      </c>
      <c r="AQ82" s="95">
        <v>199.16</v>
      </c>
      <c r="AR82" s="112">
        <v>201.89</v>
      </c>
      <c r="AS82" s="112">
        <v>204.62</v>
      </c>
      <c r="AT82" s="112">
        <v>207.35</v>
      </c>
      <c r="AU82" s="112">
        <v>210.08</v>
      </c>
      <c r="AV82" s="112">
        <v>212.81</v>
      </c>
      <c r="AW82" s="112">
        <v>215.54</v>
      </c>
      <c r="AX82" s="112">
        <v>218.27</v>
      </c>
      <c r="AY82" s="112">
        <v>221</v>
      </c>
      <c r="AZ82" s="112">
        <v>223.73</v>
      </c>
      <c r="BA82" s="95">
        <v>226.46</v>
      </c>
      <c r="BB82" s="112">
        <v>229.19</v>
      </c>
      <c r="BC82" s="112">
        <v>231.92</v>
      </c>
      <c r="BD82" s="112">
        <v>234.65</v>
      </c>
      <c r="BE82" s="112">
        <v>237.38</v>
      </c>
      <c r="BF82" s="112">
        <v>240.11</v>
      </c>
      <c r="BG82" s="112">
        <v>242.84</v>
      </c>
      <c r="BH82" s="112">
        <v>245.57</v>
      </c>
      <c r="BI82" s="112">
        <v>248.3</v>
      </c>
      <c r="BJ82" s="112">
        <v>251.03</v>
      </c>
      <c r="BK82" s="112">
        <v>253.76</v>
      </c>
      <c r="BL82" s="112">
        <v>256.49</v>
      </c>
      <c r="BM82" s="112"/>
      <c r="BN82" s="115">
        <v>75</v>
      </c>
      <c r="BO82" s="105">
        <v>88.35</v>
      </c>
      <c r="BP82" s="105">
        <v>90.8</v>
      </c>
      <c r="BQ82" s="105">
        <v>92.21</v>
      </c>
      <c r="BR82" s="105">
        <v>94.14</v>
      </c>
      <c r="BS82" s="105">
        <v>96.06</v>
      </c>
      <c r="BT82" s="106">
        <v>97.99</v>
      </c>
      <c r="BU82" s="106">
        <v>99.92</v>
      </c>
      <c r="BV82" s="106">
        <v>101.85</v>
      </c>
      <c r="BW82" s="107">
        <v>103.77</v>
      </c>
      <c r="BX82" s="108">
        <v>105.7</v>
      </c>
      <c r="BY82" s="108">
        <v>107.63</v>
      </c>
      <c r="BZ82" s="107">
        <v>109.56</v>
      </c>
      <c r="CA82" s="107">
        <v>111.48</v>
      </c>
      <c r="CB82" s="116">
        <v>113.41</v>
      </c>
      <c r="CC82" s="109">
        <v>115.34</v>
      </c>
      <c r="CD82" s="110">
        <v>117.27</v>
      </c>
      <c r="CE82" s="111">
        <v>119.19</v>
      </c>
      <c r="CF82" s="111">
        <v>121.12</v>
      </c>
      <c r="CG82" s="111">
        <v>123.05</v>
      </c>
      <c r="CH82" s="111">
        <v>124.98</v>
      </c>
      <c r="CI82" s="111">
        <v>126.9</v>
      </c>
      <c r="CJ82" s="112">
        <v>109.66</v>
      </c>
      <c r="CK82" s="112">
        <v>111.59</v>
      </c>
      <c r="CL82" s="112">
        <v>113.52</v>
      </c>
      <c r="CM82" s="112">
        <v>115.45</v>
      </c>
      <c r="CN82" s="117">
        <v>117.37</v>
      </c>
      <c r="CO82" s="118">
        <v>119.3</v>
      </c>
      <c r="CP82" s="113">
        <v>121.23</v>
      </c>
      <c r="CQ82" s="113">
        <v>123.16</v>
      </c>
      <c r="CR82" s="119">
        <v>125.08</v>
      </c>
      <c r="CS82" s="112">
        <v>127.01</v>
      </c>
      <c r="CT82" s="112">
        <v>128.94</v>
      </c>
      <c r="CU82" s="112">
        <v>130.87</v>
      </c>
      <c r="CV82" s="112">
        <v>132.79</v>
      </c>
      <c r="CW82" s="112">
        <v>134.72</v>
      </c>
      <c r="CX82" s="112">
        <v>136.65</v>
      </c>
      <c r="CY82" s="112">
        <v>138.58000000000001</v>
      </c>
      <c r="CZ82" s="112">
        <v>140.5</v>
      </c>
      <c r="DA82" s="112">
        <v>142.43</v>
      </c>
      <c r="DB82" s="112">
        <v>144.36000000000001</v>
      </c>
      <c r="DC82" s="112">
        <v>146.29</v>
      </c>
      <c r="DD82" s="112">
        <v>148.21</v>
      </c>
      <c r="DE82" s="112">
        <v>150.13999999999999</v>
      </c>
      <c r="DF82" s="112">
        <v>152.07</v>
      </c>
      <c r="DG82" s="112">
        <v>154</v>
      </c>
      <c r="DH82" s="112">
        <v>155.91999999999999</v>
      </c>
      <c r="DI82" s="112">
        <v>157.85</v>
      </c>
      <c r="DJ82" s="112">
        <v>159.78</v>
      </c>
      <c r="DK82" s="112">
        <v>161.71</v>
      </c>
      <c r="DL82" s="112">
        <v>163.63</v>
      </c>
      <c r="DM82" s="112">
        <v>165.56</v>
      </c>
      <c r="DN82" s="112">
        <v>167.49</v>
      </c>
      <c r="DO82" s="112">
        <v>169.42</v>
      </c>
      <c r="DP82" s="112">
        <v>171.34</v>
      </c>
      <c r="DQ82" s="112">
        <v>173.27</v>
      </c>
      <c r="DR82" s="112"/>
      <c r="DS82" s="112"/>
      <c r="DT82" s="112"/>
      <c r="DU82" s="112"/>
      <c r="DV82" s="112"/>
      <c r="DW82" s="112"/>
    </row>
    <row r="83" spans="2:127" ht="18" customHeight="1">
      <c r="B83" s="103">
        <f t="shared" si="11"/>
        <v>76</v>
      </c>
      <c r="C83" s="81" t="str">
        <f t="shared" si="7"/>
        <v>190.83</v>
      </c>
      <c r="D83" s="85">
        <f t="shared" si="10"/>
        <v>267.16000000000003</v>
      </c>
      <c r="E83" s="83"/>
      <c r="F83" s="81" t="str">
        <f t="shared" si="8"/>
        <v>118.82</v>
      </c>
      <c r="G83" s="85">
        <f t="shared" si="9"/>
        <v>166.35</v>
      </c>
      <c r="H83" s="83"/>
      <c r="I83" s="120">
        <v>76</v>
      </c>
      <c r="J83" s="105">
        <v>149.34</v>
      </c>
      <c r="K83" s="105">
        <v>152.1</v>
      </c>
      <c r="L83" s="105">
        <v>154.87</v>
      </c>
      <c r="M83" s="105">
        <v>157.63999999999999</v>
      </c>
      <c r="N83" s="105">
        <v>160.4</v>
      </c>
      <c r="O83" s="106">
        <v>163.16999999999999</v>
      </c>
      <c r="P83" s="106">
        <v>165.93</v>
      </c>
      <c r="Q83" s="106">
        <v>168.7</v>
      </c>
      <c r="R83" s="107">
        <v>171.47</v>
      </c>
      <c r="S83" s="108">
        <v>174.23</v>
      </c>
      <c r="T83" s="108">
        <v>177</v>
      </c>
      <c r="U83" s="107">
        <v>179.77</v>
      </c>
      <c r="V83" s="107">
        <v>182.53</v>
      </c>
      <c r="W83" s="107">
        <v>185.3</v>
      </c>
      <c r="X83" s="109">
        <v>188.07</v>
      </c>
      <c r="Y83" s="110">
        <v>190.83</v>
      </c>
      <c r="Z83" s="111">
        <v>193.6</v>
      </c>
      <c r="AA83" s="111">
        <v>196.36</v>
      </c>
      <c r="AB83" s="111">
        <v>199.13</v>
      </c>
      <c r="AC83" s="111">
        <v>201.9</v>
      </c>
      <c r="AD83" s="111">
        <v>204.66</v>
      </c>
      <c r="AE83" s="95">
        <v>168.64</v>
      </c>
      <c r="AF83" s="95">
        <v>171.41</v>
      </c>
      <c r="AG83" s="95">
        <v>174.18</v>
      </c>
      <c r="AH83" s="95">
        <v>176.94</v>
      </c>
      <c r="AI83" s="113">
        <v>179.71</v>
      </c>
      <c r="AJ83" s="113">
        <v>182.47</v>
      </c>
      <c r="AK83" s="113">
        <v>185.24</v>
      </c>
      <c r="AL83" s="113">
        <v>188.01</v>
      </c>
      <c r="AM83" s="113">
        <v>190.77</v>
      </c>
      <c r="AN83" s="114">
        <v>193.54</v>
      </c>
      <c r="AO83" s="112">
        <v>196.31</v>
      </c>
      <c r="AP83" s="112">
        <v>199.07</v>
      </c>
      <c r="AQ83" s="112">
        <v>201.84</v>
      </c>
      <c r="AR83" s="112">
        <v>204.61</v>
      </c>
      <c r="AS83" s="95">
        <v>207.37</v>
      </c>
      <c r="AT83" s="112">
        <v>210.14</v>
      </c>
      <c r="AU83" s="95">
        <v>212.9</v>
      </c>
      <c r="AV83" s="95">
        <v>215.67</v>
      </c>
      <c r="AW83" s="95">
        <v>218.44</v>
      </c>
      <c r="AX83" s="95">
        <v>221.2</v>
      </c>
      <c r="AY83" s="95">
        <v>223.97</v>
      </c>
      <c r="AZ83" s="95">
        <v>226.74</v>
      </c>
      <c r="BA83" s="112">
        <v>229.5</v>
      </c>
      <c r="BB83" s="95">
        <v>232.27</v>
      </c>
      <c r="BC83" s="95">
        <v>235.04</v>
      </c>
      <c r="BD83" s="95">
        <v>237.8</v>
      </c>
      <c r="BE83" s="95">
        <v>240.57</v>
      </c>
      <c r="BF83" s="95">
        <v>243.34</v>
      </c>
      <c r="BG83" s="95">
        <v>246.1</v>
      </c>
      <c r="BH83" s="95">
        <v>248.87</v>
      </c>
      <c r="BI83" s="95">
        <v>251.63</v>
      </c>
      <c r="BJ83" s="95">
        <v>254.4</v>
      </c>
      <c r="BK83" s="95">
        <v>257.17</v>
      </c>
      <c r="BL83" s="95">
        <v>259.93</v>
      </c>
      <c r="BM83" s="95"/>
      <c r="BN83" s="115">
        <v>76</v>
      </c>
      <c r="BO83" s="105">
        <v>89.52</v>
      </c>
      <c r="BP83" s="105">
        <v>91.47</v>
      </c>
      <c r="BQ83" s="105">
        <v>93.43</v>
      </c>
      <c r="BR83" s="105">
        <v>95.38</v>
      </c>
      <c r="BS83" s="105">
        <v>97.33</v>
      </c>
      <c r="BT83" s="106">
        <v>99.29</v>
      </c>
      <c r="BU83" s="106">
        <v>101.24</v>
      </c>
      <c r="BV83" s="106">
        <v>103.19</v>
      </c>
      <c r="BW83" s="107">
        <v>105.15</v>
      </c>
      <c r="BX83" s="108">
        <v>107.1</v>
      </c>
      <c r="BY83" s="108">
        <v>109.05</v>
      </c>
      <c r="BZ83" s="107">
        <v>111</v>
      </c>
      <c r="CA83" s="107">
        <v>112.96</v>
      </c>
      <c r="CB83" s="116">
        <v>114.91</v>
      </c>
      <c r="CC83" s="109">
        <v>116.86</v>
      </c>
      <c r="CD83" s="110">
        <v>118.82</v>
      </c>
      <c r="CE83" s="111">
        <v>120.77</v>
      </c>
      <c r="CF83" s="111">
        <v>122.72</v>
      </c>
      <c r="CG83" s="111">
        <v>124.68</v>
      </c>
      <c r="CH83" s="111">
        <v>126.63</v>
      </c>
      <c r="CI83" s="111">
        <v>128.58000000000001</v>
      </c>
      <c r="CJ83" s="112">
        <v>111.12</v>
      </c>
      <c r="CK83" s="112">
        <v>113.07</v>
      </c>
      <c r="CL83" s="112">
        <v>115.02</v>
      </c>
      <c r="CM83" s="112">
        <v>116.98</v>
      </c>
      <c r="CN83" s="117">
        <v>118.93</v>
      </c>
      <c r="CO83" s="118">
        <v>120.88</v>
      </c>
      <c r="CP83" s="113">
        <v>122.84</v>
      </c>
      <c r="CQ83" s="113">
        <v>124.79</v>
      </c>
      <c r="CR83" s="119">
        <v>126.74</v>
      </c>
      <c r="CS83" s="112">
        <v>128.69999999999999</v>
      </c>
      <c r="CT83" s="112">
        <v>130.65</v>
      </c>
      <c r="CU83" s="112">
        <v>132.6</v>
      </c>
      <c r="CV83" s="112">
        <v>134.56</v>
      </c>
      <c r="CW83" s="112">
        <v>136.51</v>
      </c>
      <c r="CX83" s="112">
        <v>138.46</v>
      </c>
      <c r="CY83" s="112">
        <v>140.41999999999999</v>
      </c>
      <c r="CZ83" s="112">
        <v>142.37</v>
      </c>
      <c r="DA83" s="112">
        <v>144.32</v>
      </c>
      <c r="DB83" s="112">
        <v>146.28</v>
      </c>
      <c r="DC83" s="112">
        <v>148.22999999999999</v>
      </c>
      <c r="DD83" s="112">
        <v>150.18</v>
      </c>
      <c r="DE83" s="112">
        <v>152.13999999999999</v>
      </c>
      <c r="DF83" s="112">
        <v>154.09</v>
      </c>
      <c r="DG83" s="112">
        <v>156.04</v>
      </c>
      <c r="DH83" s="112">
        <v>158</v>
      </c>
      <c r="DI83" s="112">
        <v>159.94999999999999</v>
      </c>
      <c r="DJ83" s="112">
        <v>161.9</v>
      </c>
      <c r="DK83" s="112">
        <v>163.85</v>
      </c>
      <c r="DL83" s="112">
        <v>165.81</v>
      </c>
      <c r="DM83" s="112">
        <v>167.76</v>
      </c>
      <c r="DN83" s="112">
        <v>169.71</v>
      </c>
      <c r="DO83" s="112">
        <v>171.67</v>
      </c>
      <c r="DP83" s="112">
        <v>173.62</v>
      </c>
      <c r="DQ83" s="112">
        <v>175.57</v>
      </c>
      <c r="DR83" s="112"/>
      <c r="DS83" s="112"/>
      <c r="DT83" s="112"/>
      <c r="DU83" s="112"/>
      <c r="DV83" s="112"/>
      <c r="DW83" s="112"/>
    </row>
    <row r="84" spans="2:127" ht="18" customHeight="1">
      <c r="B84" s="103">
        <f t="shared" si="11"/>
        <v>77</v>
      </c>
      <c r="C84" s="81" t="str">
        <f t="shared" si="7"/>
        <v>193.29</v>
      </c>
      <c r="D84" s="85">
        <f t="shared" si="10"/>
        <v>270.61</v>
      </c>
      <c r="E84" s="83"/>
      <c r="F84" s="81" t="str">
        <f t="shared" si="8"/>
        <v>120.37</v>
      </c>
      <c r="G84" s="85">
        <f t="shared" si="9"/>
        <v>168.52</v>
      </c>
      <c r="H84" s="83"/>
      <c r="I84" s="120">
        <v>77</v>
      </c>
      <c r="J84" s="105">
        <v>151.25</v>
      </c>
      <c r="K84" s="105">
        <v>154.05000000000001</v>
      </c>
      <c r="L84" s="105">
        <v>156.85</v>
      </c>
      <c r="M84" s="105">
        <v>159.66</v>
      </c>
      <c r="N84" s="105">
        <v>162.46</v>
      </c>
      <c r="O84" s="106">
        <v>165.26</v>
      </c>
      <c r="P84" s="106">
        <v>168.06</v>
      </c>
      <c r="Q84" s="106">
        <v>170.87</v>
      </c>
      <c r="R84" s="107">
        <v>173.67</v>
      </c>
      <c r="S84" s="108">
        <v>176.47</v>
      </c>
      <c r="T84" s="108">
        <v>179.28</v>
      </c>
      <c r="U84" s="107">
        <v>182.08</v>
      </c>
      <c r="V84" s="107">
        <v>184.88</v>
      </c>
      <c r="W84" s="107">
        <v>187.68</v>
      </c>
      <c r="X84" s="109">
        <v>190.49</v>
      </c>
      <c r="Y84" s="110">
        <v>193.29</v>
      </c>
      <c r="Z84" s="111">
        <v>196.09</v>
      </c>
      <c r="AA84" s="111">
        <v>198.9</v>
      </c>
      <c r="AB84" s="111">
        <v>201.7</v>
      </c>
      <c r="AC84" s="111">
        <v>204.5</v>
      </c>
      <c r="AD84" s="111">
        <v>207.3</v>
      </c>
      <c r="AE84" s="112">
        <v>170.83</v>
      </c>
      <c r="AF84" s="112">
        <v>173.63</v>
      </c>
      <c r="AG84" s="112">
        <v>176.44</v>
      </c>
      <c r="AH84" s="112">
        <v>179.24</v>
      </c>
      <c r="AI84" s="113">
        <v>182.04</v>
      </c>
      <c r="AJ84" s="113">
        <v>184.84</v>
      </c>
      <c r="AK84" s="113">
        <v>187.65</v>
      </c>
      <c r="AL84" s="113">
        <v>190.45</v>
      </c>
      <c r="AM84" s="113">
        <v>193.25</v>
      </c>
      <c r="AN84" s="114">
        <v>196.06</v>
      </c>
      <c r="AO84" s="112">
        <v>198.86</v>
      </c>
      <c r="AP84" s="112">
        <v>201.66</v>
      </c>
      <c r="AQ84" s="95">
        <v>204.46</v>
      </c>
      <c r="AR84" s="112">
        <v>207.27</v>
      </c>
      <c r="AS84" s="112">
        <v>210.07</v>
      </c>
      <c r="AT84" s="112">
        <v>212.87</v>
      </c>
      <c r="AU84" s="112">
        <v>215.68</v>
      </c>
      <c r="AV84" s="112">
        <v>218.48</v>
      </c>
      <c r="AW84" s="112">
        <v>221.28</v>
      </c>
      <c r="AX84" s="112">
        <v>224.08</v>
      </c>
      <c r="AY84" s="112">
        <v>226.89</v>
      </c>
      <c r="AZ84" s="112">
        <v>229.69</v>
      </c>
      <c r="BA84" s="112">
        <v>232.49</v>
      </c>
      <c r="BB84" s="112">
        <v>235.29</v>
      </c>
      <c r="BC84" s="112">
        <v>238.1</v>
      </c>
      <c r="BD84" s="112">
        <v>240.9</v>
      </c>
      <c r="BE84" s="112">
        <v>243.7</v>
      </c>
      <c r="BF84" s="112">
        <v>246.51</v>
      </c>
      <c r="BG84" s="112">
        <v>249.31</v>
      </c>
      <c r="BH84" s="112">
        <v>252.11</v>
      </c>
      <c r="BI84" s="112">
        <v>254.91</v>
      </c>
      <c r="BJ84" s="112">
        <v>257.72000000000003</v>
      </c>
      <c r="BK84" s="112">
        <v>260.52</v>
      </c>
      <c r="BL84" s="112">
        <v>263.32</v>
      </c>
      <c r="BM84" s="112"/>
      <c r="BN84" s="115">
        <v>77</v>
      </c>
      <c r="BO84" s="105">
        <v>90.69</v>
      </c>
      <c r="BP84" s="105">
        <v>92.67</v>
      </c>
      <c r="BQ84" s="105">
        <v>94.64</v>
      </c>
      <c r="BR84" s="105">
        <v>96.62</v>
      </c>
      <c r="BS84" s="105">
        <v>98.6</v>
      </c>
      <c r="BT84" s="106">
        <v>100.58</v>
      </c>
      <c r="BU84" s="106">
        <v>102.56</v>
      </c>
      <c r="BV84" s="106">
        <v>104.54</v>
      </c>
      <c r="BW84" s="107">
        <v>106.52</v>
      </c>
      <c r="BX84" s="108">
        <v>108.5</v>
      </c>
      <c r="BY84" s="108">
        <v>110.48</v>
      </c>
      <c r="BZ84" s="107">
        <v>112.45</v>
      </c>
      <c r="CA84" s="107">
        <v>114.43</v>
      </c>
      <c r="CB84" s="116">
        <v>116.41</v>
      </c>
      <c r="CC84" s="109">
        <v>118.39</v>
      </c>
      <c r="CD84" s="110">
        <v>120.37</v>
      </c>
      <c r="CE84" s="111">
        <v>122.35</v>
      </c>
      <c r="CF84" s="111">
        <v>124.33</v>
      </c>
      <c r="CG84" s="111">
        <v>126.31</v>
      </c>
      <c r="CH84" s="111">
        <v>128.29</v>
      </c>
      <c r="CI84" s="111">
        <v>130.26</v>
      </c>
      <c r="CJ84" s="112">
        <v>112.57</v>
      </c>
      <c r="CK84" s="112">
        <v>114.55</v>
      </c>
      <c r="CL84" s="112">
        <v>116.53</v>
      </c>
      <c r="CM84" s="112">
        <v>118.51</v>
      </c>
      <c r="CN84" s="117">
        <v>120.49</v>
      </c>
      <c r="CO84" s="118">
        <v>122.47</v>
      </c>
      <c r="CP84" s="113">
        <v>124.45</v>
      </c>
      <c r="CQ84" s="113">
        <v>126.43</v>
      </c>
      <c r="CR84" s="119">
        <v>128.4</v>
      </c>
      <c r="CS84" s="112">
        <v>130.38</v>
      </c>
      <c r="CT84" s="112">
        <v>132.36000000000001</v>
      </c>
      <c r="CU84" s="112">
        <v>134.34</v>
      </c>
      <c r="CV84" s="112">
        <v>136.32</v>
      </c>
      <c r="CW84" s="112">
        <v>138.30000000000001</v>
      </c>
      <c r="CX84" s="112">
        <v>140.28</v>
      </c>
      <c r="CY84" s="112">
        <v>142.26</v>
      </c>
      <c r="CZ84" s="112">
        <v>144.24</v>
      </c>
      <c r="DA84" s="112">
        <v>146.22</v>
      </c>
      <c r="DB84" s="112">
        <v>148.19</v>
      </c>
      <c r="DC84" s="112">
        <v>150.16999999999999</v>
      </c>
      <c r="DD84" s="112">
        <v>152.15</v>
      </c>
      <c r="DE84" s="112">
        <v>154.13</v>
      </c>
      <c r="DF84" s="112">
        <v>156.11000000000001</v>
      </c>
      <c r="DG84" s="112">
        <v>158.09</v>
      </c>
      <c r="DH84" s="112">
        <v>160.07</v>
      </c>
      <c r="DI84" s="112">
        <v>160.05000000000001</v>
      </c>
      <c r="DJ84" s="112">
        <v>164.03</v>
      </c>
      <c r="DK84" s="112">
        <v>166</v>
      </c>
      <c r="DL84" s="112">
        <v>167.98</v>
      </c>
      <c r="DM84" s="112">
        <v>169.96</v>
      </c>
      <c r="DN84" s="112">
        <v>171.94</v>
      </c>
      <c r="DO84" s="112">
        <v>173.92</v>
      </c>
      <c r="DP84" s="112">
        <v>175.9</v>
      </c>
      <c r="DQ84" s="112">
        <v>177.88</v>
      </c>
      <c r="DR84" s="112"/>
      <c r="DS84" s="112"/>
      <c r="DT84" s="112"/>
      <c r="DU84" s="112"/>
      <c r="DV84" s="112"/>
      <c r="DW84" s="112"/>
    </row>
    <row r="85" spans="2:127" ht="18" customHeight="1">
      <c r="B85" s="103">
        <f t="shared" si="11"/>
        <v>78</v>
      </c>
      <c r="C85" s="81" t="str">
        <f t="shared" si="7"/>
        <v>195.76</v>
      </c>
      <c r="D85" s="85">
        <f t="shared" si="10"/>
        <v>274.06</v>
      </c>
      <c r="E85" s="83"/>
      <c r="F85" s="81" t="str">
        <f t="shared" si="8"/>
        <v>121.93</v>
      </c>
      <c r="G85" s="85">
        <f t="shared" si="9"/>
        <v>170.7</v>
      </c>
      <c r="H85" s="83"/>
      <c r="I85" s="120">
        <v>78</v>
      </c>
      <c r="J85" s="105">
        <v>153.16999999999999</v>
      </c>
      <c r="K85" s="105">
        <v>156.01</v>
      </c>
      <c r="L85" s="105">
        <v>158.85</v>
      </c>
      <c r="M85" s="105">
        <v>161.69</v>
      </c>
      <c r="N85" s="105">
        <v>164.53</v>
      </c>
      <c r="O85" s="106">
        <v>167.36</v>
      </c>
      <c r="P85" s="106">
        <v>170.2</v>
      </c>
      <c r="Q85" s="106">
        <v>173.04</v>
      </c>
      <c r="R85" s="107">
        <v>175.88</v>
      </c>
      <c r="S85" s="108">
        <v>178.72</v>
      </c>
      <c r="T85" s="108">
        <v>181.56</v>
      </c>
      <c r="U85" s="107">
        <v>184.4</v>
      </c>
      <c r="V85" s="107">
        <v>187.24</v>
      </c>
      <c r="W85" s="107">
        <v>190.08</v>
      </c>
      <c r="X85" s="109">
        <v>192.92</v>
      </c>
      <c r="Y85" s="110">
        <v>195.76</v>
      </c>
      <c r="Z85" s="111">
        <v>198.6</v>
      </c>
      <c r="AA85" s="111">
        <v>201.44</v>
      </c>
      <c r="AB85" s="111">
        <v>204.27</v>
      </c>
      <c r="AC85" s="111">
        <v>207.11</v>
      </c>
      <c r="AD85" s="111">
        <v>209.95</v>
      </c>
      <c r="AE85" s="112">
        <v>173.02</v>
      </c>
      <c r="AF85" s="112">
        <v>175.86</v>
      </c>
      <c r="AG85" s="112">
        <v>178.7</v>
      </c>
      <c r="AH85" s="112">
        <v>181.54</v>
      </c>
      <c r="AI85" s="113">
        <v>184.38</v>
      </c>
      <c r="AJ85" s="113">
        <v>187.22</v>
      </c>
      <c r="AK85" s="113">
        <v>190.06</v>
      </c>
      <c r="AL85" s="113">
        <v>192.9</v>
      </c>
      <c r="AM85" s="113">
        <v>195.74</v>
      </c>
      <c r="AN85" s="114">
        <v>198.58</v>
      </c>
      <c r="AO85" s="112">
        <v>201.42</v>
      </c>
      <c r="AP85" s="112">
        <v>204.26</v>
      </c>
      <c r="AQ85" s="112">
        <v>207.09</v>
      </c>
      <c r="AR85" s="112">
        <v>209.93</v>
      </c>
      <c r="AS85" s="112">
        <v>212.77</v>
      </c>
      <c r="AT85" s="112">
        <v>215.61</v>
      </c>
      <c r="AU85" s="112">
        <v>218.45</v>
      </c>
      <c r="AV85" s="112">
        <v>221.29</v>
      </c>
      <c r="AW85" s="112">
        <v>224.13</v>
      </c>
      <c r="AX85" s="112">
        <v>226.97</v>
      </c>
      <c r="AY85" s="112">
        <v>229.81</v>
      </c>
      <c r="AZ85" s="112">
        <v>232.65</v>
      </c>
      <c r="BA85" s="95">
        <v>235.49</v>
      </c>
      <c r="BB85" s="112">
        <v>238.33</v>
      </c>
      <c r="BC85" s="112">
        <v>241.16</v>
      </c>
      <c r="BD85" s="112">
        <v>244</v>
      </c>
      <c r="BE85" s="112">
        <v>246.84</v>
      </c>
      <c r="BF85" s="112">
        <v>249.68</v>
      </c>
      <c r="BG85" s="112">
        <v>252.52</v>
      </c>
      <c r="BH85" s="112">
        <v>255.36</v>
      </c>
      <c r="BI85" s="112">
        <v>258.2</v>
      </c>
      <c r="BJ85" s="112">
        <v>261.04000000000002</v>
      </c>
      <c r="BK85" s="112">
        <v>263.88</v>
      </c>
      <c r="BL85" s="112">
        <v>266.72000000000003</v>
      </c>
      <c r="BM85" s="112"/>
      <c r="BN85" s="115">
        <v>78</v>
      </c>
      <c r="BO85" s="105">
        <v>91.69</v>
      </c>
      <c r="BP85" s="105">
        <v>93.86</v>
      </c>
      <c r="BQ85" s="105">
        <v>95.87</v>
      </c>
      <c r="BR85" s="105">
        <v>97.87</v>
      </c>
      <c r="BS85" s="105">
        <v>99.88</v>
      </c>
      <c r="BT85" s="106">
        <v>101.88</v>
      </c>
      <c r="BU85" s="106">
        <v>103.88</v>
      </c>
      <c r="BV85" s="106">
        <v>105.89</v>
      </c>
      <c r="BW85" s="107">
        <v>107.89</v>
      </c>
      <c r="BX85" s="108">
        <v>109.9</v>
      </c>
      <c r="BY85" s="108">
        <v>111.9</v>
      </c>
      <c r="BZ85" s="107">
        <v>113.91</v>
      </c>
      <c r="CA85" s="107">
        <v>115.91</v>
      </c>
      <c r="CB85" s="116">
        <v>117.92</v>
      </c>
      <c r="CC85" s="109">
        <v>119.92</v>
      </c>
      <c r="CD85" s="110">
        <v>121.93</v>
      </c>
      <c r="CE85" s="111">
        <v>123.93</v>
      </c>
      <c r="CF85" s="111">
        <v>125.94</v>
      </c>
      <c r="CG85" s="111">
        <v>127.94</v>
      </c>
      <c r="CH85" s="111">
        <v>129.94</v>
      </c>
      <c r="CI85" s="111">
        <v>131.94999999999999</v>
      </c>
      <c r="CJ85" s="112">
        <v>114.03</v>
      </c>
      <c r="CK85" s="112">
        <v>116.04</v>
      </c>
      <c r="CL85" s="112">
        <v>118.04</v>
      </c>
      <c r="CM85" s="112">
        <v>120.04</v>
      </c>
      <c r="CN85" s="117">
        <v>122.05</v>
      </c>
      <c r="CO85" s="118">
        <v>124.05</v>
      </c>
      <c r="CP85" s="113">
        <v>126.06</v>
      </c>
      <c r="CQ85" s="113">
        <v>128.06</v>
      </c>
      <c r="CR85" s="119">
        <v>130.07</v>
      </c>
      <c r="CS85" s="112">
        <v>132.07</v>
      </c>
      <c r="CT85" s="112">
        <v>134.08000000000001</v>
      </c>
      <c r="CU85" s="112">
        <v>136.08000000000001</v>
      </c>
      <c r="CV85" s="112">
        <v>138.09</v>
      </c>
      <c r="CW85" s="112">
        <v>140.09</v>
      </c>
      <c r="CX85" s="112">
        <v>142.1</v>
      </c>
      <c r="CY85" s="112">
        <v>144.1</v>
      </c>
      <c r="CZ85" s="112">
        <v>146.1</v>
      </c>
      <c r="DA85" s="112">
        <v>148.11000000000001</v>
      </c>
      <c r="DB85" s="112">
        <v>150.11000000000001</v>
      </c>
      <c r="DC85" s="112">
        <v>152.12</v>
      </c>
      <c r="DD85" s="112">
        <v>154.12</v>
      </c>
      <c r="DE85" s="112">
        <v>156.13</v>
      </c>
      <c r="DF85" s="112">
        <v>158.13</v>
      </c>
      <c r="DG85" s="112">
        <v>160.13999999999999</v>
      </c>
      <c r="DH85" s="112">
        <v>162.13999999999999</v>
      </c>
      <c r="DI85" s="112">
        <v>164.15</v>
      </c>
      <c r="DJ85" s="112">
        <v>166.15</v>
      </c>
      <c r="DK85" s="112">
        <v>168.16</v>
      </c>
      <c r="DL85" s="112">
        <v>170.16</v>
      </c>
      <c r="DM85" s="112">
        <v>172.16</v>
      </c>
      <c r="DN85" s="112">
        <v>174.17</v>
      </c>
      <c r="DO85" s="112">
        <v>176.17</v>
      </c>
      <c r="DP85" s="112">
        <v>178.18</v>
      </c>
      <c r="DQ85" s="112">
        <v>180.18</v>
      </c>
      <c r="DR85" s="112"/>
      <c r="DS85" s="112"/>
      <c r="DT85" s="112"/>
      <c r="DU85" s="112"/>
      <c r="DV85" s="112"/>
      <c r="DW85" s="112"/>
    </row>
    <row r="86" spans="2:127" ht="18" customHeight="1">
      <c r="B86" s="103">
        <f t="shared" si="11"/>
        <v>79</v>
      </c>
      <c r="C86" s="81" t="str">
        <f t="shared" si="7"/>
        <v>198.34</v>
      </c>
      <c r="D86" s="85">
        <f t="shared" si="10"/>
        <v>277.68</v>
      </c>
      <c r="E86" s="83"/>
      <c r="F86" s="81" t="str">
        <f t="shared" si="8"/>
        <v>123.48</v>
      </c>
      <c r="G86" s="85">
        <f t="shared" si="9"/>
        <v>172.87</v>
      </c>
      <c r="H86" s="83"/>
      <c r="I86" s="120">
        <v>79</v>
      </c>
      <c r="J86" s="105">
        <v>155.21</v>
      </c>
      <c r="K86" s="105">
        <v>158.08000000000001</v>
      </c>
      <c r="L86" s="105">
        <v>160.96</v>
      </c>
      <c r="M86" s="105">
        <v>163.83000000000001</v>
      </c>
      <c r="N86" s="105">
        <v>166.71</v>
      </c>
      <c r="O86" s="106">
        <v>169.59</v>
      </c>
      <c r="P86" s="106">
        <v>172.46</v>
      </c>
      <c r="Q86" s="106">
        <v>175.34</v>
      </c>
      <c r="R86" s="107">
        <v>178.21</v>
      </c>
      <c r="S86" s="108">
        <v>181.09</v>
      </c>
      <c r="T86" s="108">
        <v>183.96</v>
      </c>
      <c r="U86" s="107">
        <v>186.84</v>
      </c>
      <c r="V86" s="107">
        <v>189.71</v>
      </c>
      <c r="W86" s="107">
        <v>192.59</v>
      </c>
      <c r="X86" s="109">
        <v>195.47</v>
      </c>
      <c r="Y86" s="110">
        <v>198.34</v>
      </c>
      <c r="Z86" s="111">
        <v>201.22</v>
      </c>
      <c r="AA86" s="111">
        <v>204.09</v>
      </c>
      <c r="AB86" s="111">
        <v>206.97</v>
      </c>
      <c r="AC86" s="111">
        <v>209.84</v>
      </c>
      <c r="AD86" s="111">
        <v>212.72</v>
      </c>
      <c r="AE86" s="95">
        <v>175.29</v>
      </c>
      <c r="AF86" s="95">
        <v>178.16</v>
      </c>
      <c r="AG86" s="95">
        <v>181.04</v>
      </c>
      <c r="AH86" s="95">
        <v>183.91</v>
      </c>
      <c r="AI86" s="113">
        <v>186.79</v>
      </c>
      <c r="AJ86" s="113">
        <v>189.66</v>
      </c>
      <c r="AK86" s="113">
        <v>192.54</v>
      </c>
      <c r="AL86" s="113">
        <v>195.42</v>
      </c>
      <c r="AM86" s="113">
        <v>198.29</v>
      </c>
      <c r="AN86" s="114">
        <v>201.17</v>
      </c>
      <c r="AO86" s="112">
        <v>204.04</v>
      </c>
      <c r="AP86" s="112">
        <v>206.92</v>
      </c>
      <c r="AQ86" s="95">
        <v>209.79</v>
      </c>
      <c r="AR86" s="112">
        <v>212.67</v>
      </c>
      <c r="AS86" s="95">
        <v>215.54</v>
      </c>
      <c r="AT86" s="112">
        <v>218.42</v>
      </c>
      <c r="AU86" s="95">
        <v>221.3</v>
      </c>
      <c r="AV86" s="95">
        <v>224.17</v>
      </c>
      <c r="AW86" s="95">
        <v>227.05</v>
      </c>
      <c r="AX86" s="95">
        <v>229.92</v>
      </c>
      <c r="AY86" s="95">
        <v>232.8</v>
      </c>
      <c r="AZ86" s="95">
        <v>235.67</v>
      </c>
      <c r="BA86" s="112">
        <v>238.55</v>
      </c>
      <c r="BB86" s="95">
        <v>241.42</v>
      </c>
      <c r="BC86" s="95">
        <v>244.3</v>
      </c>
      <c r="BD86" s="95">
        <v>247.18</v>
      </c>
      <c r="BE86" s="95">
        <v>250.05</v>
      </c>
      <c r="BF86" s="95">
        <v>252.93</v>
      </c>
      <c r="BG86" s="95">
        <v>255.8</v>
      </c>
      <c r="BH86" s="95">
        <v>258.68</v>
      </c>
      <c r="BI86" s="95">
        <v>261.55</v>
      </c>
      <c r="BJ86" s="95">
        <v>264.43</v>
      </c>
      <c r="BK86" s="95">
        <v>267.31</v>
      </c>
      <c r="BL86" s="95">
        <v>270.18</v>
      </c>
      <c r="BM86" s="95"/>
      <c r="BN86" s="115">
        <v>79</v>
      </c>
      <c r="BO86" s="105">
        <v>93.03</v>
      </c>
      <c r="BP86" s="105">
        <v>95.06</v>
      </c>
      <c r="BQ86" s="105">
        <v>97.09</v>
      </c>
      <c r="BR86" s="105">
        <v>99.12</v>
      </c>
      <c r="BS86" s="105">
        <v>101.15</v>
      </c>
      <c r="BT86" s="106">
        <v>103.18</v>
      </c>
      <c r="BU86" s="106">
        <v>105.21</v>
      </c>
      <c r="BV86" s="106">
        <v>107.24</v>
      </c>
      <c r="BW86" s="107">
        <v>109.27</v>
      </c>
      <c r="BX86" s="108">
        <v>111.3</v>
      </c>
      <c r="BY86" s="108">
        <v>113.33</v>
      </c>
      <c r="BZ86" s="107">
        <v>115.36</v>
      </c>
      <c r="CA86" s="107">
        <v>117.39</v>
      </c>
      <c r="CB86" s="116">
        <v>119.42</v>
      </c>
      <c r="CC86" s="109">
        <v>121.45</v>
      </c>
      <c r="CD86" s="110">
        <v>123.48</v>
      </c>
      <c r="CE86" s="111">
        <v>125.51</v>
      </c>
      <c r="CF86" s="111">
        <v>127.54</v>
      </c>
      <c r="CG86" s="111">
        <v>129.58000000000001</v>
      </c>
      <c r="CH86" s="111">
        <v>131.61000000000001</v>
      </c>
      <c r="CI86" s="111">
        <v>133.63999999999999</v>
      </c>
      <c r="CJ86" s="112">
        <v>115.49</v>
      </c>
      <c r="CK86" s="112">
        <v>117.52</v>
      </c>
      <c r="CL86" s="112">
        <v>119.55</v>
      </c>
      <c r="CM86" s="112">
        <v>121.58</v>
      </c>
      <c r="CN86" s="117">
        <v>123.61</v>
      </c>
      <c r="CO86" s="118">
        <v>125.64</v>
      </c>
      <c r="CP86" s="113">
        <v>127.67</v>
      </c>
      <c r="CQ86" s="113">
        <v>129.69999999999999</v>
      </c>
      <c r="CR86" s="119">
        <v>131.72999999999999</v>
      </c>
      <c r="CS86" s="112">
        <v>133.76</v>
      </c>
      <c r="CT86" s="112">
        <v>135.79</v>
      </c>
      <c r="CU86" s="112">
        <v>137.82</v>
      </c>
      <c r="CV86" s="112">
        <v>139.85</v>
      </c>
      <c r="CW86" s="112">
        <v>141.88</v>
      </c>
      <c r="CX86" s="112">
        <v>143.91</v>
      </c>
      <c r="CY86" s="112">
        <v>145.94</v>
      </c>
      <c r="CZ86" s="112">
        <v>147.97</v>
      </c>
      <c r="DA86" s="112">
        <v>150</v>
      </c>
      <c r="DB86" s="112">
        <v>152.04</v>
      </c>
      <c r="DC86" s="112">
        <v>154.07</v>
      </c>
      <c r="DD86" s="112">
        <v>156.1</v>
      </c>
      <c r="DE86" s="112">
        <v>158.13</v>
      </c>
      <c r="DF86" s="112">
        <v>160.16</v>
      </c>
      <c r="DG86" s="112">
        <v>162.19</v>
      </c>
      <c r="DH86" s="112">
        <v>164.22</v>
      </c>
      <c r="DI86" s="112">
        <v>166.25</v>
      </c>
      <c r="DJ86" s="112">
        <v>168.28</v>
      </c>
      <c r="DK86" s="112">
        <v>170.31</v>
      </c>
      <c r="DL86" s="112">
        <v>172.34</v>
      </c>
      <c r="DM86" s="112">
        <v>174.37</v>
      </c>
      <c r="DN86" s="112">
        <v>176.4</v>
      </c>
      <c r="DO86" s="112">
        <v>178.43</v>
      </c>
      <c r="DP86" s="112">
        <v>180.46</v>
      </c>
      <c r="DQ86" s="112">
        <v>182.49</v>
      </c>
      <c r="DR86" s="112"/>
      <c r="DS86" s="112"/>
      <c r="DT86" s="112"/>
      <c r="DU86" s="112"/>
      <c r="DV86" s="112"/>
      <c r="DW86" s="112"/>
    </row>
    <row r="87" spans="2:127" ht="18" customHeight="1">
      <c r="B87" s="103">
        <f t="shared" si="11"/>
        <v>80</v>
      </c>
      <c r="C87" s="81" t="str">
        <f t="shared" si="7"/>
        <v>200.83</v>
      </c>
      <c r="D87" s="85">
        <f t="shared" si="10"/>
        <v>281.16000000000003</v>
      </c>
      <c r="E87" s="83"/>
      <c r="F87" s="81" t="str">
        <f t="shared" si="8"/>
        <v>125.05</v>
      </c>
      <c r="G87" s="85">
        <f t="shared" si="9"/>
        <v>175.07</v>
      </c>
      <c r="H87" s="83"/>
      <c r="I87" s="120">
        <v>80</v>
      </c>
      <c r="J87" s="105">
        <v>157.15</v>
      </c>
      <c r="K87" s="105">
        <v>160.06</v>
      </c>
      <c r="L87" s="105">
        <v>162.97999999999999</v>
      </c>
      <c r="M87" s="105">
        <v>165.89</v>
      </c>
      <c r="N87" s="105">
        <v>168.8</v>
      </c>
      <c r="O87" s="106">
        <v>171.71</v>
      </c>
      <c r="P87" s="106">
        <v>174.62</v>
      </c>
      <c r="Q87" s="106">
        <v>177.54</v>
      </c>
      <c r="R87" s="107">
        <v>180.45</v>
      </c>
      <c r="S87" s="108">
        <v>183.36</v>
      </c>
      <c r="T87" s="108">
        <v>186.27</v>
      </c>
      <c r="U87" s="107">
        <v>189.18</v>
      </c>
      <c r="V87" s="107">
        <v>192.1</v>
      </c>
      <c r="W87" s="107">
        <v>195.01</v>
      </c>
      <c r="X87" s="109">
        <v>197.92</v>
      </c>
      <c r="Y87" s="110">
        <v>200.83</v>
      </c>
      <c r="Z87" s="111">
        <v>203.74</v>
      </c>
      <c r="AA87" s="111">
        <v>206.66</v>
      </c>
      <c r="AB87" s="111">
        <v>209.57</v>
      </c>
      <c r="AC87" s="111">
        <v>212.48</v>
      </c>
      <c r="AD87" s="111">
        <v>215.39</v>
      </c>
      <c r="AE87" s="112">
        <v>177.49</v>
      </c>
      <c r="AF87" s="112">
        <v>180.4</v>
      </c>
      <c r="AG87" s="112">
        <v>183.32</v>
      </c>
      <c r="AH87" s="112">
        <v>186.23</v>
      </c>
      <c r="AI87" s="113">
        <v>189.14</v>
      </c>
      <c r="AJ87" s="113">
        <v>192.05</v>
      </c>
      <c r="AK87" s="113">
        <v>194.96</v>
      </c>
      <c r="AL87" s="113">
        <v>197.88</v>
      </c>
      <c r="AM87" s="113">
        <v>200.79</v>
      </c>
      <c r="AN87" s="114">
        <v>203.7</v>
      </c>
      <c r="AO87" s="112">
        <v>206.61</v>
      </c>
      <c r="AP87" s="112">
        <v>209.52</v>
      </c>
      <c r="AQ87" s="112">
        <v>212.44</v>
      </c>
      <c r="AR87" s="112">
        <v>215.35</v>
      </c>
      <c r="AS87" s="112">
        <v>218.26</v>
      </c>
      <c r="AT87" s="112">
        <v>221.17</v>
      </c>
      <c r="AU87" s="112">
        <v>224.08</v>
      </c>
      <c r="AV87" s="112">
        <v>227</v>
      </c>
      <c r="AW87" s="112">
        <v>229.91</v>
      </c>
      <c r="AX87" s="112">
        <v>232.82</v>
      </c>
      <c r="AY87" s="112">
        <v>235.73</v>
      </c>
      <c r="AZ87" s="112">
        <v>238.64</v>
      </c>
      <c r="BA87" s="112">
        <v>241.56</v>
      </c>
      <c r="BB87" s="112">
        <v>244.47</v>
      </c>
      <c r="BC87" s="112">
        <v>247.38</v>
      </c>
      <c r="BD87" s="112">
        <v>250.29</v>
      </c>
      <c r="BE87" s="112">
        <v>253.2</v>
      </c>
      <c r="BF87" s="112">
        <v>256.12</v>
      </c>
      <c r="BG87" s="112">
        <v>259.02999999999997</v>
      </c>
      <c r="BH87" s="112">
        <v>261.94</v>
      </c>
      <c r="BI87" s="112">
        <v>264.85000000000002</v>
      </c>
      <c r="BJ87" s="112">
        <v>267.76</v>
      </c>
      <c r="BK87" s="112">
        <v>270.68</v>
      </c>
      <c r="BL87" s="112">
        <v>273.58999999999997</v>
      </c>
      <c r="BM87" s="112"/>
      <c r="BN87" s="115">
        <v>80</v>
      </c>
      <c r="BO87" s="105">
        <v>94.21</v>
      </c>
      <c r="BP87" s="105">
        <v>96.26</v>
      </c>
      <c r="BQ87" s="105">
        <v>98.32</v>
      </c>
      <c r="BR87" s="105">
        <v>100.37</v>
      </c>
      <c r="BS87" s="105">
        <v>102.43</v>
      </c>
      <c r="BT87" s="106">
        <v>104.49</v>
      </c>
      <c r="BU87" s="106">
        <v>106.54</v>
      </c>
      <c r="BV87" s="106">
        <v>108.6</v>
      </c>
      <c r="BW87" s="107">
        <v>110.65</v>
      </c>
      <c r="BX87" s="108">
        <v>112.71</v>
      </c>
      <c r="BY87" s="108">
        <v>114.77</v>
      </c>
      <c r="BZ87" s="107">
        <v>116.82</v>
      </c>
      <c r="CA87" s="107">
        <v>118.88</v>
      </c>
      <c r="CB87" s="116">
        <v>120.93</v>
      </c>
      <c r="CC87" s="109">
        <v>122.99</v>
      </c>
      <c r="CD87" s="110">
        <v>125.05</v>
      </c>
      <c r="CE87" s="111">
        <v>127.1</v>
      </c>
      <c r="CF87" s="111">
        <v>129.16</v>
      </c>
      <c r="CG87" s="111">
        <v>131.21</v>
      </c>
      <c r="CH87" s="111">
        <v>133.27000000000001</v>
      </c>
      <c r="CI87" s="111">
        <v>135.33000000000001</v>
      </c>
      <c r="CJ87" s="112">
        <v>116.95</v>
      </c>
      <c r="CK87" s="112">
        <v>119.01</v>
      </c>
      <c r="CL87" s="112">
        <v>121.06</v>
      </c>
      <c r="CM87" s="112">
        <v>123.12</v>
      </c>
      <c r="CN87" s="117">
        <v>125.17</v>
      </c>
      <c r="CO87" s="118">
        <v>127.23</v>
      </c>
      <c r="CP87" s="113">
        <v>129.29</v>
      </c>
      <c r="CQ87" s="113">
        <v>131.34</v>
      </c>
      <c r="CR87" s="119">
        <v>133.4</v>
      </c>
      <c r="CS87" s="112">
        <v>135.44999999999999</v>
      </c>
      <c r="CT87" s="112">
        <v>137.51</v>
      </c>
      <c r="CU87" s="112">
        <v>139.37</v>
      </c>
      <c r="CV87" s="112">
        <v>141.62</v>
      </c>
      <c r="CW87" s="112">
        <v>143.68</v>
      </c>
      <c r="CX87" s="112">
        <v>145.72999999999999</v>
      </c>
      <c r="CY87" s="112">
        <v>147.79</v>
      </c>
      <c r="CZ87" s="112">
        <v>149.85</v>
      </c>
      <c r="DA87" s="112">
        <v>151.9</v>
      </c>
      <c r="DB87" s="112">
        <v>153.96</v>
      </c>
      <c r="DC87" s="112">
        <v>156.01</v>
      </c>
      <c r="DD87" s="112">
        <v>158.07</v>
      </c>
      <c r="DE87" s="112">
        <v>160.13</v>
      </c>
      <c r="DF87" s="112">
        <v>162.18</v>
      </c>
      <c r="DG87" s="112">
        <v>164.24</v>
      </c>
      <c r="DH87" s="112">
        <v>166.29</v>
      </c>
      <c r="DI87" s="112">
        <v>168.35</v>
      </c>
      <c r="DJ87" s="112">
        <v>170.41</v>
      </c>
      <c r="DK87" s="112">
        <v>172.46</v>
      </c>
      <c r="DL87" s="112">
        <v>174.52</v>
      </c>
      <c r="DM87" s="112">
        <v>176.57</v>
      </c>
      <c r="DN87" s="112">
        <v>178.63</v>
      </c>
      <c r="DO87" s="112">
        <v>180.69</v>
      </c>
      <c r="DP87" s="112">
        <v>182.74</v>
      </c>
      <c r="DQ87" s="112">
        <v>184.8</v>
      </c>
      <c r="DR87" s="112"/>
      <c r="DS87" s="112"/>
      <c r="DT87" s="112"/>
      <c r="DU87" s="112"/>
      <c r="DV87" s="112"/>
      <c r="DW87" s="112"/>
    </row>
    <row r="88" spans="2:127" ht="18" customHeight="1">
      <c r="B88" s="103">
        <f t="shared" si="11"/>
        <v>81</v>
      </c>
      <c r="C88" s="81" t="str">
        <f t="shared" si="7"/>
        <v>203.33</v>
      </c>
      <c r="D88" s="85">
        <f t="shared" si="10"/>
        <v>284.66000000000003</v>
      </c>
      <c r="E88" s="83"/>
      <c r="F88" s="81" t="str">
        <f t="shared" si="8"/>
        <v>126.61</v>
      </c>
      <c r="G88" s="85">
        <f t="shared" si="9"/>
        <v>177.25</v>
      </c>
      <c r="H88" s="83"/>
      <c r="I88" s="120">
        <v>81</v>
      </c>
      <c r="J88" s="105">
        <v>159.11000000000001</v>
      </c>
      <c r="K88" s="105">
        <v>162.05000000000001</v>
      </c>
      <c r="L88" s="105">
        <v>165</v>
      </c>
      <c r="M88" s="105">
        <v>167.95</v>
      </c>
      <c r="N88" s="105">
        <v>170.9</v>
      </c>
      <c r="O88" s="106">
        <v>173.85</v>
      </c>
      <c r="P88" s="106">
        <v>176.8</v>
      </c>
      <c r="Q88" s="106">
        <v>179.74</v>
      </c>
      <c r="R88" s="107">
        <v>182.69</v>
      </c>
      <c r="S88" s="108">
        <v>185.64</v>
      </c>
      <c r="T88" s="108">
        <v>188.59</v>
      </c>
      <c r="U88" s="107">
        <v>191.54</v>
      </c>
      <c r="V88" s="107">
        <v>194.49</v>
      </c>
      <c r="W88" s="107">
        <v>197.44</v>
      </c>
      <c r="X88" s="109">
        <v>200.38</v>
      </c>
      <c r="Y88" s="110">
        <v>203.33</v>
      </c>
      <c r="Z88" s="111">
        <v>206.28</v>
      </c>
      <c r="AA88" s="111">
        <v>209.23</v>
      </c>
      <c r="AB88" s="111">
        <v>212.18</v>
      </c>
      <c r="AC88" s="111">
        <v>215.13</v>
      </c>
      <c r="AD88" s="111">
        <v>218.07</v>
      </c>
      <c r="AE88" s="112">
        <v>179.71</v>
      </c>
      <c r="AF88" s="112">
        <v>182.65</v>
      </c>
      <c r="AG88" s="112">
        <v>185.6</v>
      </c>
      <c r="AH88" s="112">
        <v>188.55</v>
      </c>
      <c r="AI88" s="113">
        <v>191.5</v>
      </c>
      <c r="AJ88" s="113">
        <v>194.45</v>
      </c>
      <c r="AK88" s="113">
        <v>197.4</v>
      </c>
      <c r="AL88" s="113">
        <v>200.34</v>
      </c>
      <c r="AM88" s="113">
        <v>203.29</v>
      </c>
      <c r="AN88" s="114">
        <v>206.24</v>
      </c>
      <c r="AO88" s="112">
        <v>209.19</v>
      </c>
      <c r="AP88" s="112">
        <v>212.14</v>
      </c>
      <c r="AQ88" s="95">
        <v>215.09</v>
      </c>
      <c r="AR88" s="112">
        <v>218.03</v>
      </c>
      <c r="AS88" s="112">
        <v>220.98</v>
      </c>
      <c r="AT88" s="112">
        <v>223.93</v>
      </c>
      <c r="AU88" s="112">
        <v>226.88</v>
      </c>
      <c r="AV88" s="112">
        <v>229.83</v>
      </c>
      <c r="AW88" s="112">
        <v>232.78</v>
      </c>
      <c r="AX88" s="112">
        <v>235.73</v>
      </c>
      <c r="AY88" s="112">
        <v>238.67</v>
      </c>
      <c r="AZ88" s="112">
        <v>241.62</v>
      </c>
      <c r="BA88" s="95">
        <v>244.57</v>
      </c>
      <c r="BB88" s="112">
        <v>247.52</v>
      </c>
      <c r="BC88" s="112">
        <v>250.47</v>
      </c>
      <c r="BD88" s="112">
        <v>253.42</v>
      </c>
      <c r="BE88" s="112">
        <v>256.36</v>
      </c>
      <c r="BF88" s="112">
        <v>259.31</v>
      </c>
      <c r="BG88" s="112">
        <v>262.26</v>
      </c>
      <c r="BH88" s="112">
        <v>265.20999999999998</v>
      </c>
      <c r="BI88" s="112">
        <v>268.16000000000003</v>
      </c>
      <c r="BJ88" s="112">
        <v>271.11</v>
      </c>
      <c r="BK88" s="112">
        <v>274.05</v>
      </c>
      <c r="BL88" s="112">
        <v>277</v>
      </c>
      <c r="BM88" s="112"/>
      <c r="BN88" s="115">
        <v>81</v>
      </c>
      <c r="BO88" s="105">
        <v>95.38</v>
      </c>
      <c r="BP88" s="105">
        <v>97.47</v>
      </c>
      <c r="BQ88" s="105">
        <v>99.55</v>
      </c>
      <c r="BR88" s="105">
        <v>101.63</v>
      </c>
      <c r="BS88" s="105">
        <v>103.71</v>
      </c>
      <c r="BT88" s="106">
        <v>105.79</v>
      </c>
      <c r="BU88" s="106">
        <v>107.87</v>
      </c>
      <c r="BV88" s="106">
        <v>109.96</v>
      </c>
      <c r="BW88" s="107">
        <v>112.04</v>
      </c>
      <c r="BX88" s="108">
        <v>114.12</v>
      </c>
      <c r="BY88" s="108">
        <v>116.2</v>
      </c>
      <c r="BZ88" s="107">
        <v>118.28</v>
      </c>
      <c r="CA88" s="107">
        <v>120.36</v>
      </c>
      <c r="CB88" s="116">
        <v>122.45</v>
      </c>
      <c r="CC88" s="109">
        <v>124.53</v>
      </c>
      <c r="CD88" s="110">
        <v>126.61</v>
      </c>
      <c r="CE88" s="111">
        <v>128.69</v>
      </c>
      <c r="CF88" s="111">
        <v>130.77000000000001</v>
      </c>
      <c r="CG88" s="111">
        <v>132.85</v>
      </c>
      <c r="CH88" s="111">
        <v>134.94</v>
      </c>
      <c r="CI88" s="111">
        <v>137.02000000000001</v>
      </c>
      <c r="CJ88" s="112">
        <v>118.41</v>
      </c>
      <c r="CK88" s="112">
        <v>120.49</v>
      </c>
      <c r="CL88" s="112">
        <v>122.58</v>
      </c>
      <c r="CM88" s="112">
        <v>124.66</v>
      </c>
      <c r="CN88" s="117">
        <v>126.74</v>
      </c>
      <c r="CO88" s="118">
        <v>128.82</v>
      </c>
      <c r="CP88" s="113">
        <v>130.9</v>
      </c>
      <c r="CQ88" s="113">
        <v>132.99</v>
      </c>
      <c r="CR88" s="119">
        <v>135.07</v>
      </c>
      <c r="CS88" s="112">
        <v>137.15</v>
      </c>
      <c r="CT88" s="112">
        <v>139.22999999999999</v>
      </c>
      <c r="CU88" s="112">
        <v>141.31</v>
      </c>
      <c r="CV88" s="112">
        <v>143.38999999999999</v>
      </c>
      <c r="CW88" s="112">
        <v>145.47999999999999</v>
      </c>
      <c r="CX88" s="112">
        <v>147.56</v>
      </c>
      <c r="CY88" s="112">
        <v>149.63999999999999</v>
      </c>
      <c r="CZ88" s="112">
        <v>151.72</v>
      </c>
      <c r="DA88" s="112">
        <v>153.80000000000001</v>
      </c>
      <c r="DB88" s="112">
        <v>155.88</v>
      </c>
      <c r="DC88" s="112">
        <v>157.97</v>
      </c>
      <c r="DD88" s="112">
        <v>160.05000000000001</v>
      </c>
      <c r="DE88" s="112">
        <v>162.13</v>
      </c>
      <c r="DF88" s="112">
        <v>164.21</v>
      </c>
      <c r="DG88" s="112">
        <v>166.29</v>
      </c>
      <c r="DH88" s="112">
        <v>168.37</v>
      </c>
      <c r="DI88" s="112">
        <v>170.46</v>
      </c>
      <c r="DJ88" s="112">
        <v>172.54</v>
      </c>
      <c r="DK88" s="112">
        <v>174.62</v>
      </c>
      <c r="DL88" s="112">
        <v>176.7</v>
      </c>
      <c r="DM88" s="112">
        <v>178.78</v>
      </c>
      <c r="DN88" s="112">
        <v>180.86</v>
      </c>
      <c r="DO88" s="112">
        <v>182.95</v>
      </c>
      <c r="DP88" s="112">
        <v>185.03</v>
      </c>
      <c r="DQ88" s="112">
        <v>187.11</v>
      </c>
      <c r="DR88" s="112"/>
      <c r="DS88" s="112"/>
      <c r="DT88" s="112"/>
      <c r="DU88" s="112"/>
      <c r="DV88" s="112"/>
      <c r="DW88" s="112"/>
    </row>
    <row r="89" spans="2:127" ht="18" customHeight="1">
      <c r="B89" s="103">
        <f t="shared" si="11"/>
        <v>82</v>
      </c>
      <c r="C89" s="81" t="str">
        <f t="shared" si="7"/>
        <v>205.73</v>
      </c>
      <c r="D89" s="85">
        <f t="shared" si="10"/>
        <v>288.02</v>
      </c>
      <c r="E89" s="83"/>
      <c r="F89" s="81" t="str">
        <f t="shared" si="8"/>
        <v>128.15</v>
      </c>
      <c r="G89" s="85">
        <f t="shared" si="9"/>
        <v>179.41</v>
      </c>
      <c r="H89" s="83"/>
      <c r="I89" s="120">
        <v>82</v>
      </c>
      <c r="J89" s="105">
        <v>160.96</v>
      </c>
      <c r="K89" s="105">
        <v>163.94</v>
      </c>
      <c r="L89" s="105">
        <v>166.93</v>
      </c>
      <c r="M89" s="105">
        <v>169.91</v>
      </c>
      <c r="N89" s="105">
        <v>172.9</v>
      </c>
      <c r="O89" s="106">
        <v>175.88</v>
      </c>
      <c r="P89" s="106">
        <v>178.86</v>
      </c>
      <c r="Q89" s="106">
        <v>181.85</v>
      </c>
      <c r="R89" s="107">
        <v>184.83</v>
      </c>
      <c r="S89" s="108">
        <v>187.82</v>
      </c>
      <c r="T89" s="108">
        <v>190.8</v>
      </c>
      <c r="U89" s="107">
        <v>193.79</v>
      </c>
      <c r="V89" s="107">
        <v>196.77</v>
      </c>
      <c r="W89" s="107">
        <v>199.76</v>
      </c>
      <c r="X89" s="109">
        <v>202.74</v>
      </c>
      <c r="Y89" s="110">
        <v>205.73</v>
      </c>
      <c r="Z89" s="111">
        <v>208.71</v>
      </c>
      <c r="AA89" s="111">
        <v>211.7</v>
      </c>
      <c r="AB89" s="111">
        <v>214.68</v>
      </c>
      <c r="AC89" s="111">
        <v>217.67</v>
      </c>
      <c r="AD89" s="111">
        <v>220.65</v>
      </c>
      <c r="AE89" s="95">
        <v>181.86</v>
      </c>
      <c r="AF89" s="95">
        <v>184.84</v>
      </c>
      <c r="AG89" s="95">
        <v>187.83</v>
      </c>
      <c r="AH89" s="95">
        <v>190.81</v>
      </c>
      <c r="AI89" s="113">
        <v>193.8</v>
      </c>
      <c r="AJ89" s="113">
        <v>196.78</v>
      </c>
      <c r="AK89" s="113">
        <v>199.77</v>
      </c>
      <c r="AL89" s="113">
        <v>202.75</v>
      </c>
      <c r="AM89" s="113">
        <v>205.74</v>
      </c>
      <c r="AN89" s="114">
        <v>208.72</v>
      </c>
      <c r="AO89" s="112">
        <v>211.71</v>
      </c>
      <c r="AP89" s="112">
        <v>214.69</v>
      </c>
      <c r="AQ89" s="112">
        <v>217.68</v>
      </c>
      <c r="AR89" s="112">
        <v>220.66</v>
      </c>
      <c r="AS89" s="95">
        <v>223.64</v>
      </c>
      <c r="AT89" s="112">
        <v>226.63</v>
      </c>
      <c r="AU89" s="95">
        <v>229.61</v>
      </c>
      <c r="AV89" s="95">
        <v>232.6</v>
      </c>
      <c r="AW89" s="95">
        <v>235.58</v>
      </c>
      <c r="AX89" s="95">
        <v>238.57</v>
      </c>
      <c r="AY89" s="95">
        <v>241.55</v>
      </c>
      <c r="AZ89" s="95">
        <v>244.54</v>
      </c>
      <c r="BA89" s="112">
        <v>247.52</v>
      </c>
      <c r="BB89" s="95">
        <v>250.51</v>
      </c>
      <c r="BC89" s="95">
        <v>253.49</v>
      </c>
      <c r="BD89" s="95">
        <v>256.48</v>
      </c>
      <c r="BE89" s="95">
        <v>259.45999999999998</v>
      </c>
      <c r="BF89" s="95">
        <v>262.45</v>
      </c>
      <c r="BG89" s="95">
        <v>265.43</v>
      </c>
      <c r="BH89" s="95">
        <v>268.42</v>
      </c>
      <c r="BI89" s="95">
        <v>271.39999999999998</v>
      </c>
      <c r="BJ89" s="95">
        <v>274.39</v>
      </c>
      <c r="BK89" s="95">
        <v>277.37</v>
      </c>
      <c r="BL89" s="95">
        <v>280.36</v>
      </c>
      <c r="BM89" s="95"/>
      <c r="BN89" s="115">
        <v>82</v>
      </c>
      <c r="BO89" s="105">
        <v>96.53</v>
      </c>
      <c r="BP89" s="105">
        <v>98.64</v>
      </c>
      <c r="BQ89" s="105">
        <v>100.75</v>
      </c>
      <c r="BR89" s="105">
        <v>102.86</v>
      </c>
      <c r="BS89" s="105">
        <v>104.96</v>
      </c>
      <c r="BT89" s="106">
        <v>107.07</v>
      </c>
      <c r="BU89" s="106">
        <v>109.18</v>
      </c>
      <c r="BV89" s="106">
        <v>111.29</v>
      </c>
      <c r="BW89" s="107">
        <v>113.39</v>
      </c>
      <c r="BX89" s="108">
        <v>115.5</v>
      </c>
      <c r="BY89" s="108">
        <v>117.61</v>
      </c>
      <c r="BZ89" s="107">
        <v>119.72</v>
      </c>
      <c r="CA89" s="107">
        <v>121.82</v>
      </c>
      <c r="CB89" s="116">
        <v>123.93</v>
      </c>
      <c r="CC89" s="109">
        <v>126.04</v>
      </c>
      <c r="CD89" s="110">
        <v>128.15</v>
      </c>
      <c r="CE89" s="111">
        <v>130.25</v>
      </c>
      <c r="CF89" s="111">
        <v>132.36000000000001</v>
      </c>
      <c r="CG89" s="111">
        <v>134.47</v>
      </c>
      <c r="CH89" s="111">
        <v>136.57</v>
      </c>
      <c r="CI89" s="111">
        <v>138.68</v>
      </c>
      <c r="CJ89" s="112">
        <v>119.86</v>
      </c>
      <c r="CK89" s="112">
        <v>121.97</v>
      </c>
      <c r="CL89" s="112">
        <v>124.07</v>
      </c>
      <c r="CM89" s="112">
        <v>126.18</v>
      </c>
      <c r="CN89" s="117">
        <v>128.29</v>
      </c>
      <c r="CO89" s="118">
        <v>130.38999999999999</v>
      </c>
      <c r="CP89" s="113">
        <v>132.5</v>
      </c>
      <c r="CQ89" s="113">
        <v>134.61000000000001</v>
      </c>
      <c r="CR89" s="119">
        <v>136.72</v>
      </c>
      <c r="CS89" s="112">
        <v>138.82</v>
      </c>
      <c r="CT89" s="112">
        <v>140.93</v>
      </c>
      <c r="CU89" s="112">
        <v>143.04</v>
      </c>
      <c r="CV89" s="112">
        <v>145.15</v>
      </c>
      <c r="CW89" s="112">
        <v>147.25</v>
      </c>
      <c r="CX89" s="112">
        <v>149.36000000000001</v>
      </c>
      <c r="CY89" s="112">
        <v>151.47</v>
      </c>
      <c r="CZ89" s="112">
        <v>153.58000000000001</v>
      </c>
      <c r="DA89" s="112">
        <v>155.68</v>
      </c>
      <c r="DB89" s="112">
        <v>157.79</v>
      </c>
      <c r="DC89" s="112">
        <v>159.9</v>
      </c>
      <c r="DD89" s="112">
        <v>162.01</v>
      </c>
      <c r="DE89" s="112">
        <v>164.11</v>
      </c>
      <c r="DF89" s="112">
        <v>166.22</v>
      </c>
      <c r="DG89" s="112">
        <v>168.33</v>
      </c>
      <c r="DH89" s="112">
        <v>170.44</v>
      </c>
      <c r="DI89" s="112">
        <v>172.54</v>
      </c>
      <c r="DJ89" s="112">
        <v>174.65</v>
      </c>
      <c r="DK89" s="112">
        <v>176.76</v>
      </c>
      <c r="DL89" s="112">
        <v>178.87</v>
      </c>
      <c r="DM89" s="112">
        <v>180.97</v>
      </c>
      <c r="DN89" s="112">
        <v>183.08</v>
      </c>
      <c r="DO89" s="112">
        <v>185.19</v>
      </c>
      <c r="DP89" s="112">
        <v>187.29</v>
      </c>
      <c r="DQ89" s="112">
        <v>189.4</v>
      </c>
      <c r="DR89" s="112"/>
      <c r="DS89" s="112"/>
      <c r="DT89" s="112"/>
      <c r="DU89" s="112"/>
      <c r="DV89" s="112"/>
      <c r="DW89" s="112"/>
    </row>
    <row r="90" spans="2:127" ht="18" customHeight="1">
      <c r="B90" s="103">
        <f t="shared" si="11"/>
        <v>83</v>
      </c>
      <c r="C90" s="81" t="str">
        <f t="shared" si="7"/>
        <v>208.25</v>
      </c>
      <c r="D90" s="85">
        <f t="shared" si="10"/>
        <v>291.55</v>
      </c>
      <c r="E90" s="83"/>
      <c r="F90" s="81" t="str">
        <f t="shared" si="8"/>
        <v>129.72</v>
      </c>
      <c r="G90" s="85">
        <f t="shared" si="9"/>
        <v>181.61</v>
      </c>
      <c r="H90" s="83"/>
      <c r="I90" s="120">
        <v>83</v>
      </c>
      <c r="J90" s="105">
        <v>162.93</v>
      </c>
      <c r="K90" s="105">
        <v>165.95</v>
      </c>
      <c r="L90" s="105">
        <v>168.97</v>
      </c>
      <c r="M90" s="105">
        <v>171.99</v>
      </c>
      <c r="N90" s="105">
        <v>175.02</v>
      </c>
      <c r="O90" s="106">
        <v>178.04</v>
      </c>
      <c r="P90" s="106">
        <v>181.06</v>
      </c>
      <c r="Q90" s="106">
        <v>184.08</v>
      </c>
      <c r="R90" s="107">
        <v>187.1</v>
      </c>
      <c r="S90" s="108">
        <v>190.12</v>
      </c>
      <c r="T90" s="108">
        <v>193.14</v>
      </c>
      <c r="U90" s="107">
        <v>196.16</v>
      </c>
      <c r="V90" s="107">
        <v>199.18</v>
      </c>
      <c r="W90" s="107">
        <v>202.21</v>
      </c>
      <c r="X90" s="109">
        <v>205.23</v>
      </c>
      <c r="Y90" s="110">
        <v>208.25</v>
      </c>
      <c r="Z90" s="111">
        <v>211.27</v>
      </c>
      <c r="AA90" s="111">
        <v>214.29</v>
      </c>
      <c r="AB90" s="111">
        <v>217.31</v>
      </c>
      <c r="AC90" s="111">
        <v>220.33</v>
      </c>
      <c r="AD90" s="111">
        <v>223.35</v>
      </c>
      <c r="AE90" s="112">
        <v>184.08</v>
      </c>
      <c r="AF90" s="112">
        <v>187.1</v>
      </c>
      <c r="AG90" s="112">
        <v>190.12</v>
      </c>
      <c r="AH90" s="112">
        <v>193.15</v>
      </c>
      <c r="AI90" s="113">
        <v>196.17</v>
      </c>
      <c r="AJ90" s="113">
        <v>199.19</v>
      </c>
      <c r="AK90" s="113">
        <v>202.21</v>
      </c>
      <c r="AL90" s="113">
        <v>205.23</v>
      </c>
      <c r="AM90" s="113">
        <v>208.25</v>
      </c>
      <c r="AN90" s="114">
        <v>211.27</v>
      </c>
      <c r="AO90" s="112">
        <v>214.29</v>
      </c>
      <c r="AP90" s="112">
        <v>217.32</v>
      </c>
      <c r="AQ90" s="95">
        <v>220.34</v>
      </c>
      <c r="AR90" s="112">
        <v>223.36</v>
      </c>
      <c r="AS90" s="112">
        <v>226.38</v>
      </c>
      <c r="AT90" s="112">
        <v>229.4</v>
      </c>
      <c r="AU90" s="112">
        <v>232.42</v>
      </c>
      <c r="AV90" s="112">
        <v>235.44</v>
      </c>
      <c r="AW90" s="112">
        <v>238.46</v>
      </c>
      <c r="AX90" s="112">
        <v>241.48</v>
      </c>
      <c r="AY90" s="112">
        <v>244.51</v>
      </c>
      <c r="AZ90" s="112">
        <v>247.53</v>
      </c>
      <c r="BA90" s="112">
        <v>250.55</v>
      </c>
      <c r="BB90" s="112">
        <v>253.57</v>
      </c>
      <c r="BC90" s="112">
        <v>256.58999999999997</v>
      </c>
      <c r="BD90" s="112">
        <v>259.61</v>
      </c>
      <c r="BE90" s="112">
        <v>262.63</v>
      </c>
      <c r="BF90" s="112">
        <v>265.64999999999998</v>
      </c>
      <c r="BG90" s="112">
        <v>268.68</v>
      </c>
      <c r="BH90" s="112">
        <v>271.7</v>
      </c>
      <c r="BI90" s="112">
        <v>274.72000000000003</v>
      </c>
      <c r="BJ90" s="112">
        <v>277.74</v>
      </c>
      <c r="BK90" s="112">
        <v>280.76</v>
      </c>
      <c r="BL90" s="112">
        <v>283.77999999999997</v>
      </c>
      <c r="BM90" s="112"/>
      <c r="BN90" s="115">
        <v>83</v>
      </c>
      <c r="BO90" s="105">
        <v>97.72</v>
      </c>
      <c r="BP90" s="105">
        <v>99.85</v>
      </c>
      <c r="BQ90" s="105">
        <v>101.98</v>
      </c>
      <c r="BR90" s="105">
        <v>104.12</v>
      </c>
      <c r="BS90" s="105">
        <v>106.25</v>
      </c>
      <c r="BT90" s="106">
        <v>108.38</v>
      </c>
      <c r="BU90" s="106">
        <v>110.52</v>
      </c>
      <c r="BV90" s="106">
        <v>112.65</v>
      </c>
      <c r="BW90" s="107">
        <v>114.78</v>
      </c>
      <c r="BX90" s="108">
        <v>116.92</v>
      </c>
      <c r="BY90" s="108">
        <v>119.05</v>
      </c>
      <c r="BZ90" s="107">
        <v>121.18</v>
      </c>
      <c r="CA90" s="107">
        <v>123.32</v>
      </c>
      <c r="CB90" s="116">
        <v>125.45</v>
      </c>
      <c r="CC90" s="109">
        <v>127.58</v>
      </c>
      <c r="CD90" s="110">
        <v>129.72</v>
      </c>
      <c r="CE90" s="111">
        <v>131.85</v>
      </c>
      <c r="CF90" s="111">
        <v>133.97999999999999</v>
      </c>
      <c r="CG90" s="111">
        <v>136.11000000000001</v>
      </c>
      <c r="CH90" s="111">
        <v>138.25</v>
      </c>
      <c r="CI90" s="111">
        <v>140.38</v>
      </c>
      <c r="CJ90" s="112">
        <v>121.32</v>
      </c>
      <c r="CK90" s="112">
        <v>123.46</v>
      </c>
      <c r="CL90" s="112">
        <v>125.59</v>
      </c>
      <c r="CM90" s="112">
        <v>127.72</v>
      </c>
      <c r="CN90" s="117">
        <v>129.86000000000001</v>
      </c>
      <c r="CO90" s="118">
        <v>131.99</v>
      </c>
      <c r="CP90" s="113">
        <v>134.12</v>
      </c>
      <c r="CQ90" s="113">
        <v>136.26</v>
      </c>
      <c r="CR90" s="119">
        <v>138.38999999999999</v>
      </c>
      <c r="CS90" s="112">
        <v>140.52000000000001</v>
      </c>
      <c r="CT90" s="112">
        <v>142.65</v>
      </c>
      <c r="CU90" s="112">
        <v>144.79</v>
      </c>
      <c r="CV90" s="112">
        <v>146.91999999999999</v>
      </c>
      <c r="CW90" s="112">
        <v>149.05000000000001</v>
      </c>
      <c r="CX90" s="112">
        <v>151.19</v>
      </c>
      <c r="CY90" s="112">
        <v>153.32</v>
      </c>
      <c r="CZ90" s="112">
        <v>155.44999999999999</v>
      </c>
      <c r="DA90" s="112">
        <v>157.59</v>
      </c>
      <c r="DB90" s="112">
        <v>159.72</v>
      </c>
      <c r="DC90" s="112">
        <v>161.85</v>
      </c>
      <c r="DD90" s="112">
        <v>163.99</v>
      </c>
      <c r="DE90" s="112">
        <v>166.12</v>
      </c>
      <c r="DF90" s="112">
        <v>168.25</v>
      </c>
      <c r="DG90" s="112">
        <v>170.39</v>
      </c>
      <c r="DH90" s="112">
        <v>172.52</v>
      </c>
      <c r="DI90" s="112">
        <v>174.65</v>
      </c>
      <c r="DJ90" s="112">
        <v>176.78</v>
      </c>
      <c r="DK90" s="112">
        <v>178.92</v>
      </c>
      <c r="DL90" s="112">
        <v>181.05</v>
      </c>
      <c r="DM90" s="112">
        <v>183.18</v>
      </c>
      <c r="DN90" s="112">
        <v>185.32</v>
      </c>
      <c r="DO90" s="112">
        <v>187.45</v>
      </c>
      <c r="DP90" s="112">
        <v>189.58</v>
      </c>
      <c r="DQ90" s="112">
        <v>191.72</v>
      </c>
      <c r="DR90" s="112"/>
      <c r="DS90" s="112"/>
      <c r="DT90" s="112"/>
      <c r="DU90" s="112"/>
      <c r="DV90" s="112"/>
      <c r="DW90" s="112"/>
    </row>
    <row r="91" spans="2:127" ht="18" customHeight="1">
      <c r="B91" s="103">
        <f t="shared" si="11"/>
        <v>84</v>
      </c>
      <c r="C91" s="81" t="str">
        <f t="shared" si="7"/>
        <v>210.78</v>
      </c>
      <c r="D91" s="85">
        <f t="shared" si="10"/>
        <v>295.08999999999997</v>
      </c>
      <c r="E91" s="83"/>
      <c r="F91" s="81" t="str">
        <f t="shared" si="8"/>
        <v>131.26</v>
      </c>
      <c r="G91" s="85">
        <f t="shared" si="9"/>
        <v>183.76</v>
      </c>
      <c r="H91" s="83"/>
      <c r="I91" s="120">
        <v>84</v>
      </c>
      <c r="J91" s="121">
        <v>164.92</v>
      </c>
      <c r="K91" s="121">
        <v>167.97</v>
      </c>
      <c r="L91" s="121">
        <v>171.03</v>
      </c>
      <c r="M91" s="121">
        <v>174.09</v>
      </c>
      <c r="N91" s="121">
        <v>177.15</v>
      </c>
      <c r="O91" s="122">
        <v>180.2</v>
      </c>
      <c r="P91" s="106">
        <v>183.26</v>
      </c>
      <c r="Q91" s="106">
        <v>186.32</v>
      </c>
      <c r="R91" s="107">
        <v>189.38</v>
      </c>
      <c r="S91" s="108">
        <v>192.43</v>
      </c>
      <c r="T91" s="108">
        <v>195.49</v>
      </c>
      <c r="U91" s="107">
        <v>198.55</v>
      </c>
      <c r="V91" s="107">
        <v>201.61</v>
      </c>
      <c r="W91" s="107">
        <v>204.67</v>
      </c>
      <c r="X91" s="109">
        <v>207.72</v>
      </c>
      <c r="Y91" s="110">
        <v>210.78</v>
      </c>
      <c r="Z91" s="111">
        <v>213.84</v>
      </c>
      <c r="AA91" s="111">
        <v>216.9</v>
      </c>
      <c r="AB91" s="111">
        <v>219.95</v>
      </c>
      <c r="AC91" s="111">
        <v>223.01</v>
      </c>
      <c r="AD91" s="111">
        <v>226.07</v>
      </c>
      <c r="AE91" s="112">
        <v>186.31</v>
      </c>
      <c r="AF91" s="112">
        <v>189.37</v>
      </c>
      <c r="AG91" s="112">
        <v>192.43</v>
      </c>
      <c r="AH91" s="112">
        <v>195.49</v>
      </c>
      <c r="AI91" s="113">
        <v>198.54</v>
      </c>
      <c r="AJ91" s="113">
        <v>201.6</v>
      </c>
      <c r="AK91" s="113">
        <v>204.66</v>
      </c>
      <c r="AL91" s="113">
        <v>207.72</v>
      </c>
      <c r="AM91" s="113">
        <v>210.77</v>
      </c>
      <c r="AN91" s="114">
        <v>213.83</v>
      </c>
      <c r="AO91" s="112">
        <v>216.89</v>
      </c>
      <c r="AP91" s="112">
        <v>219.95</v>
      </c>
      <c r="AQ91" s="112">
        <v>223</v>
      </c>
      <c r="AR91" s="112">
        <v>226.06</v>
      </c>
      <c r="AS91" s="112">
        <v>229.12</v>
      </c>
      <c r="AT91" s="112">
        <v>232.18</v>
      </c>
      <c r="AU91" s="112">
        <v>235.23</v>
      </c>
      <c r="AV91" s="112">
        <v>238.29</v>
      </c>
      <c r="AW91" s="112">
        <v>241.35</v>
      </c>
      <c r="AX91" s="112">
        <v>244.41</v>
      </c>
      <c r="AY91" s="112">
        <v>247.47</v>
      </c>
      <c r="AZ91" s="112">
        <v>250.52</v>
      </c>
      <c r="BA91" s="95">
        <v>253.58</v>
      </c>
      <c r="BB91" s="112">
        <v>256.64</v>
      </c>
      <c r="BC91" s="112">
        <v>259.7</v>
      </c>
      <c r="BD91" s="112">
        <v>262.75</v>
      </c>
      <c r="BE91" s="112">
        <v>265.81</v>
      </c>
      <c r="BF91" s="112">
        <v>268.87</v>
      </c>
      <c r="BG91" s="112">
        <v>271.93</v>
      </c>
      <c r="BH91" s="112">
        <v>274.98</v>
      </c>
      <c r="BI91" s="112">
        <v>278.04000000000002</v>
      </c>
      <c r="BJ91" s="112">
        <v>281.10000000000002</v>
      </c>
      <c r="BK91" s="112">
        <v>284.16000000000003</v>
      </c>
      <c r="BL91" s="112">
        <v>287.20999999999998</v>
      </c>
      <c r="BM91" s="112"/>
      <c r="BN91" s="115">
        <v>84</v>
      </c>
      <c r="BO91" s="105">
        <v>98.87</v>
      </c>
      <c r="BP91" s="105">
        <v>101.03</v>
      </c>
      <c r="BQ91" s="105">
        <v>103.19</v>
      </c>
      <c r="BR91" s="105">
        <v>105.35</v>
      </c>
      <c r="BS91" s="105">
        <v>107.51</v>
      </c>
      <c r="BT91" s="106">
        <v>109.67</v>
      </c>
      <c r="BU91" s="106">
        <v>111.83</v>
      </c>
      <c r="BV91" s="106">
        <v>113.98</v>
      </c>
      <c r="BW91" s="107">
        <v>116.14</v>
      </c>
      <c r="BX91" s="108">
        <v>118.3</v>
      </c>
      <c r="BY91" s="108">
        <v>120.46</v>
      </c>
      <c r="BZ91" s="107">
        <v>122.62</v>
      </c>
      <c r="CA91" s="107">
        <v>124.78</v>
      </c>
      <c r="CB91" s="116">
        <v>126.94</v>
      </c>
      <c r="CC91" s="109">
        <v>129.1</v>
      </c>
      <c r="CD91" s="110">
        <v>131.26</v>
      </c>
      <c r="CE91" s="111">
        <v>133.41</v>
      </c>
      <c r="CF91" s="111">
        <v>135.57</v>
      </c>
      <c r="CG91" s="111">
        <v>137.72999999999999</v>
      </c>
      <c r="CH91" s="111">
        <v>139.88999999999999</v>
      </c>
      <c r="CI91" s="111">
        <v>142.05000000000001</v>
      </c>
      <c r="CJ91" s="112">
        <v>122.77</v>
      </c>
      <c r="CK91" s="112">
        <v>124.93</v>
      </c>
      <c r="CL91" s="112">
        <v>127.09</v>
      </c>
      <c r="CM91" s="112">
        <v>129.25</v>
      </c>
      <c r="CN91" s="117">
        <v>131.41</v>
      </c>
      <c r="CO91" s="118">
        <v>133.57</v>
      </c>
      <c r="CP91" s="113">
        <v>135.72</v>
      </c>
      <c r="CQ91" s="113">
        <v>137.88</v>
      </c>
      <c r="CR91" s="119">
        <v>140.04</v>
      </c>
      <c r="CS91" s="112">
        <v>142.19999999999999</v>
      </c>
      <c r="CT91" s="112">
        <v>144.36000000000001</v>
      </c>
      <c r="CU91" s="112">
        <v>146.52000000000001</v>
      </c>
      <c r="CV91" s="112">
        <v>148.68</v>
      </c>
      <c r="CW91" s="112">
        <v>150.84</v>
      </c>
      <c r="CX91" s="112">
        <v>152.99</v>
      </c>
      <c r="CY91" s="112">
        <v>155.15</v>
      </c>
      <c r="CZ91" s="112">
        <v>157.31</v>
      </c>
      <c r="DA91" s="112">
        <v>159.47</v>
      </c>
      <c r="DB91" s="112">
        <v>161.63</v>
      </c>
      <c r="DC91" s="112">
        <v>163.79</v>
      </c>
      <c r="DD91" s="112">
        <v>165.95</v>
      </c>
      <c r="DE91" s="112">
        <v>168.11</v>
      </c>
      <c r="DF91" s="112">
        <v>170.27</v>
      </c>
      <c r="DG91" s="112">
        <v>172.42</v>
      </c>
      <c r="DH91" s="112">
        <v>174.58</v>
      </c>
      <c r="DI91" s="112">
        <v>176.74</v>
      </c>
      <c r="DJ91" s="112">
        <v>178.9</v>
      </c>
      <c r="DK91" s="112">
        <v>181.06</v>
      </c>
      <c r="DL91" s="112">
        <v>183.22</v>
      </c>
      <c r="DM91" s="112">
        <v>185.38</v>
      </c>
      <c r="DN91" s="112">
        <v>187.54</v>
      </c>
      <c r="DO91" s="112">
        <v>189.69</v>
      </c>
      <c r="DP91" s="112">
        <v>191.85</v>
      </c>
      <c r="DQ91" s="112">
        <v>194.01</v>
      </c>
      <c r="DR91" s="112"/>
      <c r="DS91" s="112"/>
      <c r="DT91" s="112"/>
      <c r="DU91" s="112"/>
      <c r="DV91" s="112"/>
      <c r="DW91" s="112"/>
    </row>
    <row r="92" spans="2:127" ht="18" customHeight="1">
      <c r="B92" s="103">
        <f t="shared" si="11"/>
        <v>85</v>
      </c>
      <c r="C92" s="81" t="str">
        <f t="shared" si="7"/>
        <v>213.32</v>
      </c>
      <c r="D92" s="85">
        <f t="shared" si="10"/>
        <v>298.64999999999998</v>
      </c>
      <c r="E92" s="83"/>
      <c r="F92" s="81" t="str">
        <f t="shared" si="8"/>
        <v>132.83</v>
      </c>
      <c r="G92" s="85">
        <f t="shared" si="9"/>
        <v>185.96</v>
      </c>
      <c r="H92" s="83"/>
      <c r="I92" s="120">
        <v>85</v>
      </c>
      <c r="J92" s="105">
        <v>166.91</v>
      </c>
      <c r="K92" s="105">
        <v>170.01</v>
      </c>
      <c r="L92" s="105">
        <v>179.3</v>
      </c>
      <c r="M92" s="105">
        <v>176.2</v>
      </c>
      <c r="N92" s="105">
        <v>179.29</v>
      </c>
      <c r="O92" s="106">
        <v>182.38</v>
      </c>
      <c r="P92" s="106">
        <v>185.48</v>
      </c>
      <c r="Q92" s="106">
        <v>188.57</v>
      </c>
      <c r="R92" s="107">
        <v>191.67</v>
      </c>
      <c r="S92" s="108">
        <v>194.76</v>
      </c>
      <c r="T92" s="108">
        <v>197.85</v>
      </c>
      <c r="U92" s="107">
        <v>200.95</v>
      </c>
      <c r="V92" s="107">
        <v>204.04</v>
      </c>
      <c r="W92" s="107">
        <v>207.14</v>
      </c>
      <c r="X92" s="109">
        <v>210.23</v>
      </c>
      <c r="Y92" s="110">
        <v>213.32</v>
      </c>
      <c r="Z92" s="111">
        <v>216.42</v>
      </c>
      <c r="AA92" s="111">
        <v>219.51</v>
      </c>
      <c r="AB92" s="111">
        <v>222.61</v>
      </c>
      <c r="AC92" s="111">
        <v>225.7</v>
      </c>
      <c r="AD92" s="111">
        <v>228.79</v>
      </c>
      <c r="AE92" s="95">
        <v>188.55</v>
      </c>
      <c r="AF92" s="95">
        <v>191.65</v>
      </c>
      <c r="AG92" s="95">
        <v>194.74</v>
      </c>
      <c r="AH92" s="95">
        <v>197.83</v>
      </c>
      <c r="AI92" s="113">
        <v>200.93</v>
      </c>
      <c r="AJ92" s="113">
        <v>204.02</v>
      </c>
      <c r="AK92" s="113">
        <v>207.12</v>
      </c>
      <c r="AL92" s="113">
        <v>210.21</v>
      </c>
      <c r="AM92" s="113">
        <v>213.3</v>
      </c>
      <c r="AN92" s="114">
        <v>216.4</v>
      </c>
      <c r="AO92" s="112">
        <v>219.49</v>
      </c>
      <c r="AP92" s="112">
        <v>222.59</v>
      </c>
      <c r="AQ92" s="95">
        <v>225.68</v>
      </c>
      <c r="AR92" s="112">
        <v>228.77</v>
      </c>
      <c r="AS92" s="95">
        <v>231.87</v>
      </c>
      <c r="AT92" s="112">
        <v>234.96</v>
      </c>
      <c r="AU92" s="95">
        <v>238.06</v>
      </c>
      <c r="AV92" s="95">
        <v>241.15</v>
      </c>
      <c r="AW92" s="95">
        <v>244.24</v>
      </c>
      <c r="AX92" s="95">
        <v>247.34</v>
      </c>
      <c r="AY92" s="95">
        <v>250.43</v>
      </c>
      <c r="AZ92" s="95">
        <v>253.53</v>
      </c>
      <c r="BA92" s="112">
        <v>256.62</v>
      </c>
      <c r="BB92" s="95">
        <v>259.70999999999998</v>
      </c>
      <c r="BC92" s="95">
        <v>262.81</v>
      </c>
      <c r="BD92" s="95">
        <v>265.89999999999998</v>
      </c>
      <c r="BE92" s="95">
        <v>269</v>
      </c>
      <c r="BF92" s="95">
        <v>272.08999999999997</v>
      </c>
      <c r="BG92" s="95">
        <v>275.18</v>
      </c>
      <c r="BH92" s="95">
        <v>278.27999999999997</v>
      </c>
      <c r="BI92" s="95">
        <v>281.37</v>
      </c>
      <c r="BJ92" s="95">
        <v>284.47000000000003</v>
      </c>
      <c r="BK92" s="95">
        <v>287.56</v>
      </c>
      <c r="BL92" s="95">
        <v>290.64999999999998</v>
      </c>
      <c r="BM92" s="95"/>
      <c r="BN92" s="115">
        <v>85</v>
      </c>
      <c r="BO92" s="105">
        <v>100.06</v>
      </c>
      <c r="BP92" s="105">
        <v>102.25</v>
      </c>
      <c r="BQ92" s="105">
        <v>104.43</v>
      </c>
      <c r="BR92" s="105">
        <v>106.62</v>
      </c>
      <c r="BS92" s="105">
        <v>108.8</v>
      </c>
      <c r="BT92" s="106">
        <v>110.99</v>
      </c>
      <c r="BU92" s="106">
        <v>113.17</v>
      </c>
      <c r="BV92" s="106">
        <v>115.35</v>
      </c>
      <c r="BW92" s="107">
        <v>117.54</v>
      </c>
      <c r="BX92" s="108">
        <v>119.72</v>
      </c>
      <c r="BY92" s="108">
        <v>121.91</v>
      </c>
      <c r="BZ92" s="107">
        <v>124.09</v>
      </c>
      <c r="CA92" s="107">
        <v>126.28</v>
      </c>
      <c r="CB92" s="116">
        <v>128.46</v>
      </c>
      <c r="CC92" s="109">
        <v>130.65</v>
      </c>
      <c r="CD92" s="110">
        <v>132.83000000000001</v>
      </c>
      <c r="CE92" s="111">
        <v>135.02000000000001</v>
      </c>
      <c r="CF92" s="111">
        <v>137.19999999999999</v>
      </c>
      <c r="CG92" s="111">
        <v>139.38</v>
      </c>
      <c r="CH92" s="111">
        <v>141.57</v>
      </c>
      <c r="CI92" s="111">
        <v>143.75</v>
      </c>
      <c r="CJ92" s="112">
        <v>124.24</v>
      </c>
      <c r="CK92" s="112">
        <v>126.43</v>
      </c>
      <c r="CL92" s="112">
        <v>128.61000000000001</v>
      </c>
      <c r="CM92" s="112">
        <v>130.79</v>
      </c>
      <c r="CN92" s="117">
        <v>132.97999999999999</v>
      </c>
      <c r="CO92" s="118">
        <v>135.16</v>
      </c>
      <c r="CP92" s="113">
        <v>137.35</v>
      </c>
      <c r="CQ92" s="113">
        <v>139.53</v>
      </c>
      <c r="CR92" s="119">
        <v>141.72</v>
      </c>
      <c r="CS92" s="112">
        <v>143.9</v>
      </c>
      <c r="CT92" s="112">
        <v>146.09</v>
      </c>
      <c r="CU92" s="112">
        <v>148.27000000000001</v>
      </c>
      <c r="CV92" s="112">
        <v>150.46</v>
      </c>
      <c r="CW92" s="112">
        <v>152.63999999999999</v>
      </c>
      <c r="CX92" s="112">
        <v>154.82</v>
      </c>
      <c r="CY92" s="112">
        <v>157.01</v>
      </c>
      <c r="CZ92" s="112">
        <v>159.19</v>
      </c>
      <c r="DA92" s="112">
        <v>161.38</v>
      </c>
      <c r="DB92" s="112">
        <v>163.56</v>
      </c>
      <c r="DC92" s="112">
        <v>165.75</v>
      </c>
      <c r="DD92" s="112">
        <v>167.93</v>
      </c>
      <c r="DE92" s="112">
        <v>170.12</v>
      </c>
      <c r="DF92" s="112">
        <v>172.3</v>
      </c>
      <c r="DG92" s="112">
        <v>174.48</v>
      </c>
      <c r="DH92" s="112">
        <v>176.67</v>
      </c>
      <c r="DI92" s="112">
        <v>178.85</v>
      </c>
      <c r="DJ92" s="112">
        <v>181.04</v>
      </c>
      <c r="DK92" s="112">
        <v>183.22</v>
      </c>
      <c r="DL92" s="112">
        <v>185.41</v>
      </c>
      <c r="DM92" s="112">
        <v>187.59</v>
      </c>
      <c r="DN92" s="112">
        <v>189.78</v>
      </c>
      <c r="DO92" s="112">
        <v>191.96</v>
      </c>
      <c r="DP92" s="112">
        <v>194.15</v>
      </c>
      <c r="DQ92" s="112">
        <v>196.33</v>
      </c>
      <c r="DR92" s="112"/>
      <c r="DS92" s="112"/>
      <c r="DT92" s="112"/>
      <c r="DU92" s="112"/>
      <c r="DV92" s="112"/>
      <c r="DW92" s="112"/>
    </row>
    <row r="93" spans="2:127" ht="18" customHeight="1">
      <c r="B93" s="103">
        <f t="shared" si="11"/>
        <v>86</v>
      </c>
      <c r="C93" s="81" t="str">
        <f t="shared" si="7"/>
        <v>215.75</v>
      </c>
      <c r="D93" s="85">
        <f t="shared" si="10"/>
        <v>302.05</v>
      </c>
      <c r="E93" s="83"/>
      <c r="F93" s="81" t="str">
        <f t="shared" si="8"/>
        <v>134.38</v>
      </c>
      <c r="G93" s="85">
        <f t="shared" si="9"/>
        <v>188.13</v>
      </c>
      <c r="H93" s="83"/>
      <c r="I93" s="120">
        <v>86</v>
      </c>
      <c r="J93" s="105">
        <v>168.8</v>
      </c>
      <c r="K93" s="105">
        <v>171.93</v>
      </c>
      <c r="L93" s="105">
        <v>175.06</v>
      </c>
      <c r="M93" s="105">
        <v>178.19</v>
      </c>
      <c r="N93" s="105">
        <v>181.32</v>
      </c>
      <c r="O93" s="106">
        <v>184.45</v>
      </c>
      <c r="P93" s="106">
        <v>187.58</v>
      </c>
      <c r="Q93" s="106">
        <v>190.71</v>
      </c>
      <c r="R93" s="107">
        <v>193.84</v>
      </c>
      <c r="S93" s="108">
        <v>196.97</v>
      </c>
      <c r="T93" s="108">
        <v>200.1</v>
      </c>
      <c r="U93" s="107">
        <v>203.23</v>
      </c>
      <c r="V93" s="107">
        <v>206.36</v>
      </c>
      <c r="W93" s="107">
        <v>209.49</v>
      </c>
      <c r="X93" s="109">
        <v>212.62</v>
      </c>
      <c r="Y93" s="110">
        <v>215.75</v>
      </c>
      <c r="Z93" s="111">
        <v>218.89</v>
      </c>
      <c r="AA93" s="111">
        <v>222.02</v>
      </c>
      <c r="AB93" s="111">
        <v>225.15</v>
      </c>
      <c r="AC93" s="111">
        <v>228.28</v>
      </c>
      <c r="AD93" s="111">
        <v>231.41</v>
      </c>
      <c r="AE93" s="112">
        <v>190.72</v>
      </c>
      <c r="AF93" s="112">
        <v>193.85</v>
      </c>
      <c r="AG93" s="112">
        <v>196.98</v>
      </c>
      <c r="AH93" s="112">
        <v>200.11</v>
      </c>
      <c r="AI93" s="113">
        <v>203.24</v>
      </c>
      <c r="AJ93" s="113">
        <v>206.38</v>
      </c>
      <c r="AK93" s="113">
        <v>209.51</v>
      </c>
      <c r="AL93" s="113">
        <v>212.64</v>
      </c>
      <c r="AM93" s="113">
        <v>215.77</v>
      </c>
      <c r="AN93" s="114">
        <v>218.9</v>
      </c>
      <c r="AO93" s="112">
        <v>222.03</v>
      </c>
      <c r="AP93" s="112">
        <v>225.16</v>
      </c>
      <c r="AQ93" s="112">
        <v>228.29</v>
      </c>
      <c r="AR93" s="112">
        <v>231.42</v>
      </c>
      <c r="AS93" s="112">
        <v>234.55</v>
      </c>
      <c r="AT93" s="112">
        <v>237.68</v>
      </c>
      <c r="AU93" s="112">
        <v>240.81</v>
      </c>
      <c r="AV93" s="112">
        <v>243.94</v>
      </c>
      <c r="AW93" s="112">
        <v>247.07</v>
      </c>
      <c r="AX93" s="112">
        <v>250.2</v>
      </c>
      <c r="AY93" s="112">
        <v>253.33</v>
      </c>
      <c r="AZ93" s="112">
        <v>256.45999999999998</v>
      </c>
      <c r="BA93" s="112">
        <v>259.58999999999997</v>
      </c>
      <c r="BB93" s="112">
        <v>262.72000000000003</v>
      </c>
      <c r="BC93" s="112">
        <v>265.85000000000002</v>
      </c>
      <c r="BD93" s="112">
        <v>268.68</v>
      </c>
      <c r="BE93" s="112">
        <v>272.11</v>
      </c>
      <c r="BF93" s="112">
        <v>275.24</v>
      </c>
      <c r="BG93" s="112">
        <v>278.37</v>
      </c>
      <c r="BH93" s="112">
        <v>281.5</v>
      </c>
      <c r="BI93" s="112">
        <v>284.64</v>
      </c>
      <c r="BJ93" s="112">
        <v>287.77</v>
      </c>
      <c r="BK93" s="112">
        <v>290.89999999999998</v>
      </c>
      <c r="BL93" s="112">
        <v>294.02999999999997</v>
      </c>
      <c r="BM93" s="112"/>
      <c r="BN93" s="115">
        <v>86</v>
      </c>
      <c r="BO93" s="105">
        <v>101.22</v>
      </c>
      <c r="BP93" s="105">
        <v>103.46</v>
      </c>
      <c r="BQ93" s="105">
        <v>105.64</v>
      </c>
      <c r="BR93" s="105">
        <v>107.85</v>
      </c>
      <c r="BS93" s="105">
        <v>110.06</v>
      </c>
      <c r="BT93" s="106">
        <v>112.27</v>
      </c>
      <c r="BU93" s="106">
        <v>114.48</v>
      </c>
      <c r="BV93" s="106">
        <v>116.69</v>
      </c>
      <c r="BW93" s="107">
        <v>118.9</v>
      </c>
      <c r="BX93" s="108">
        <v>121.11</v>
      </c>
      <c r="BY93" s="108">
        <v>123.32</v>
      </c>
      <c r="BZ93" s="107">
        <v>125.53</v>
      </c>
      <c r="CA93" s="107">
        <v>127.74</v>
      </c>
      <c r="CB93" s="116">
        <v>129.94999999999999</v>
      </c>
      <c r="CC93" s="109">
        <v>132.16999999999999</v>
      </c>
      <c r="CD93" s="110">
        <v>134.38</v>
      </c>
      <c r="CE93" s="111">
        <v>136.59</v>
      </c>
      <c r="CF93" s="111">
        <v>138.80000000000001</v>
      </c>
      <c r="CG93" s="111">
        <v>141.01</v>
      </c>
      <c r="CH93" s="111">
        <v>143.22</v>
      </c>
      <c r="CI93" s="111">
        <v>145.43</v>
      </c>
      <c r="CJ93" s="112">
        <v>125.69</v>
      </c>
      <c r="CK93" s="112">
        <v>127.9</v>
      </c>
      <c r="CL93" s="112">
        <v>130.11000000000001</v>
      </c>
      <c r="CM93" s="112">
        <v>132.32</v>
      </c>
      <c r="CN93" s="117">
        <v>134.53</v>
      </c>
      <c r="CO93" s="118">
        <v>136.74</v>
      </c>
      <c r="CP93" s="113">
        <v>138.94999999999999</v>
      </c>
      <c r="CQ93" s="113">
        <v>141.16</v>
      </c>
      <c r="CR93" s="119">
        <v>143.37</v>
      </c>
      <c r="CS93" s="112">
        <v>145.58000000000001</v>
      </c>
      <c r="CT93" s="112">
        <v>147.79</v>
      </c>
      <c r="CU93" s="112">
        <v>150</v>
      </c>
      <c r="CV93" s="112">
        <v>152.21</v>
      </c>
      <c r="CW93" s="112">
        <v>154.41999999999999</v>
      </c>
      <c r="CX93" s="112">
        <v>156.63</v>
      </c>
      <c r="CY93" s="112">
        <v>158.84</v>
      </c>
      <c r="CZ93" s="112">
        <v>161.05000000000001</v>
      </c>
      <c r="DA93" s="112">
        <v>163.26</v>
      </c>
      <c r="DB93" s="112">
        <v>165.48</v>
      </c>
      <c r="DC93" s="112">
        <v>167.69</v>
      </c>
      <c r="DD93" s="112">
        <v>169.9</v>
      </c>
      <c r="DE93" s="112">
        <v>172.11</v>
      </c>
      <c r="DF93" s="112">
        <v>174.32</v>
      </c>
      <c r="DG93" s="112">
        <v>176.53</v>
      </c>
      <c r="DH93" s="112">
        <v>178.74</v>
      </c>
      <c r="DI93" s="112">
        <v>180.95</v>
      </c>
      <c r="DJ93" s="112">
        <v>183.16</v>
      </c>
      <c r="DK93" s="112">
        <v>185.37</v>
      </c>
      <c r="DL93" s="112">
        <v>187.58</v>
      </c>
      <c r="DM93" s="112">
        <v>189.79</v>
      </c>
      <c r="DN93" s="112">
        <v>192</v>
      </c>
      <c r="DO93" s="112">
        <v>194.21</v>
      </c>
      <c r="DP93" s="112">
        <v>196.42</v>
      </c>
      <c r="DQ93" s="112">
        <v>198.63</v>
      </c>
      <c r="DR93" s="112"/>
      <c r="DS93" s="112"/>
      <c r="DT93" s="112"/>
      <c r="DU93" s="112"/>
      <c r="DV93" s="112"/>
      <c r="DW93" s="112"/>
    </row>
    <row r="94" spans="2:127" ht="18" customHeight="1">
      <c r="B94" s="103">
        <f t="shared" si="11"/>
        <v>87</v>
      </c>
      <c r="C94" s="81" t="str">
        <f t="shared" si="7"/>
        <v>218.19</v>
      </c>
      <c r="D94" s="85">
        <f t="shared" si="10"/>
        <v>305.47000000000003</v>
      </c>
      <c r="E94" s="83"/>
      <c r="F94" s="81" t="str">
        <f t="shared" si="8"/>
        <v>135.92</v>
      </c>
      <c r="G94" s="85">
        <f t="shared" si="9"/>
        <v>190.29</v>
      </c>
      <c r="H94" s="83"/>
      <c r="I94" s="120">
        <v>87</v>
      </c>
      <c r="J94" s="105">
        <v>170.69</v>
      </c>
      <c r="K94" s="105">
        <v>173.86</v>
      </c>
      <c r="L94" s="105">
        <v>177.02</v>
      </c>
      <c r="M94" s="105">
        <v>180.19</v>
      </c>
      <c r="N94" s="105">
        <v>183.36</v>
      </c>
      <c r="O94" s="106">
        <v>186.52</v>
      </c>
      <c r="P94" s="106">
        <v>189.69</v>
      </c>
      <c r="Q94" s="106">
        <v>192.86</v>
      </c>
      <c r="R94" s="107">
        <v>196.02</v>
      </c>
      <c r="S94" s="108">
        <v>199.19</v>
      </c>
      <c r="T94" s="108">
        <v>202.36</v>
      </c>
      <c r="U94" s="107">
        <v>205.52</v>
      </c>
      <c r="V94" s="107">
        <v>208.69</v>
      </c>
      <c r="W94" s="107">
        <v>211.86</v>
      </c>
      <c r="X94" s="109">
        <v>215.03</v>
      </c>
      <c r="Y94" s="110">
        <v>218.19</v>
      </c>
      <c r="Z94" s="111">
        <v>221.36</v>
      </c>
      <c r="AA94" s="111">
        <v>224.53</v>
      </c>
      <c r="AB94" s="111">
        <v>227.69</v>
      </c>
      <c r="AC94" s="111">
        <v>230.86</v>
      </c>
      <c r="AD94" s="111">
        <v>234.03</v>
      </c>
      <c r="AE94" s="112">
        <v>192.9</v>
      </c>
      <c r="AF94" s="112">
        <v>196.07</v>
      </c>
      <c r="AG94" s="112">
        <v>199.23</v>
      </c>
      <c r="AH94" s="112">
        <v>202.4</v>
      </c>
      <c r="AI94" s="113">
        <v>205.57</v>
      </c>
      <c r="AJ94" s="113">
        <v>208.73</v>
      </c>
      <c r="AK94" s="113">
        <v>211.9</v>
      </c>
      <c r="AL94" s="113">
        <v>215.07</v>
      </c>
      <c r="AM94" s="113">
        <v>218.23</v>
      </c>
      <c r="AN94" s="114">
        <v>221.4</v>
      </c>
      <c r="AO94" s="112">
        <v>224.57</v>
      </c>
      <c r="AP94" s="112">
        <v>227.73</v>
      </c>
      <c r="AQ94" s="95">
        <v>230.9</v>
      </c>
      <c r="AR94" s="112">
        <v>234.07</v>
      </c>
      <c r="AS94" s="112">
        <v>237.23</v>
      </c>
      <c r="AT94" s="112">
        <v>240.4</v>
      </c>
      <c r="AU94" s="112">
        <v>243.57</v>
      </c>
      <c r="AV94" s="112">
        <v>246.73</v>
      </c>
      <c r="AW94" s="112">
        <v>249.9</v>
      </c>
      <c r="AX94" s="112">
        <v>253.07</v>
      </c>
      <c r="AY94" s="112">
        <v>256.24</v>
      </c>
      <c r="AZ94" s="112">
        <v>259.39999999999998</v>
      </c>
      <c r="BA94" s="95">
        <v>262.57</v>
      </c>
      <c r="BB94" s="112">
        <v>265.74</v>
      </c>
      <c r="BC94" s="112">
        <v>268.89999999999998</v>
      </c>
      <c r="BD94" s="112">
        <v>272.07</v>
      </c>
      <c r="BE94" s="112">
        <v>275.24</v>
      </c>
      <c r="BF94" s="112">
        <v>278.39999999999998</v>
      </c>
      <c r="BG94" s="112">
        <v>281.57</v>
      </c>
      <c r="BH94" s="112">
        <v>284.74</v>
      </c>
      <c r="BI94" s="112">
        <v>287.89999999999998</v>
      </c>
      <c r="BJ94" s="112">
        <v>291.07</v>
      </c>
      <c r="BK94" s="112">
        <v>294.24</v>
      </c>
      <c r="BL94" s="112">
        <v>297.39999999999998</v>
      </c>
      <c r="BM94" s="112"/>
      <c r="BN94" s="115">
        <v>87</v>
      </c>
      <c r="BO94" s="105">
        <v>102.38</v>
      </c>
      <c r="BP94" s="105">
        <v>104.62</v>
      </c>
      <c r="BQ94" s="105">
        <v>106.86</v>
      </c>
      <c r="BR94" s="105">
        <v>109.9</v>
      </c>
      <c r="BS94" s="105">
        <v>111.33</v>
      </c>
      <c r="BT94" s="106">
        <v>113.56</v>
      </c>
      <c r="BU94" s="106">
        <v>115.8</v>
      </c>
      <c r="BV94" s="106">
        <v>118.03</v>
      </c>
      <c r="BW94" s="107">
        <v>120.27</v>
      </c>
      <c r="BX94" s="108">
        <v>122.51</v>
      </c>
      <c r="BY94" s="108">
        <v>124.74</v>
      </c>
      <c r="BZ94" s="107">
        <v>126.98</v>
      </c>
      <c r="CA94" s="107">
        <v>129.21</v>
      </c>
      <c r="CB94" s="116">
        <v>131.44999999999999</v>
      </c>
      <c r="CC94" s="109">
        <v>133.69</v>
      </c>
      <c r="CD94" s="110">
        <v>135.91999999999999</v>
      </c>
      <c r="CE94" s="111">
        <v>138.16</v>
      </c>
      <c r="CF94" s="111">
        <v>140.38999999999999</v>
      </c>
      <c r="CG94" s="111">
        <v>142.63</v>
      </c>
      <c r="CH94" s="111">
        <v>144.87</v>
      </c>
      <c r="CI94" s="111">
        <v>147.1</v>
      </c>
      <c r="CJ94" s="112">
        <v>127.14</v>
      </c>
      <c r="CK94" s="112">
        <v>129.38</v>
      </c>
      <c r="CL94" s="112">
        <v>131.61000000000001</v>
      </c>
      <c r="CM94" s="112">
        <v>133.85</v>
      </c>
      <c r="CN94" s="117">
        <v>136.09</v>
      </c>
      <c r="CO94" s="118">
        <v>138.32</v>
      </c>
      <c r="CP94" s="113">
        <v>140.56</v>
      </c>
      <c r="CQ94" s="113">
        <v>142.79</v>
      </c>
      <c r="CR94" s="119">
        <v>145.03</v>
      </c>
      <c r="CS94" s="112">
        <v>147.27000000000001</v>
      </c>
      <c r="CT94" s="112">
        <v>149.5</v>
      </c>
      <c r="CU94" s="112">
        <v>151.74</v>
      </c>
      <c r="CV94" s="112">
        <v>153.97</v>
      </c>
      <c r="CW94" s="112">
        <v>156.21</v>
      </c>
      <c r="CX94" s="112">
        <v>158.44999999999999</v>
      </c>
      <c r="CY94" s="112">
        <v>160.68</v>
      </c>
      <c r="CZ94" s="112">
        <v>162.91999999999999</v>
      </c>
      <c r="DA94" s="112">
        <v>165.15</v>
      </c>
      <c r="DB94" s="112">
        <v>167.39</v>
      </c>
      <c r="DC94" s="112">
        <v>169.93</v>
      </c>
      <c r="DD94" s="112">
        <v>171.86</v>
      </c>
      <c r="DE94" s="112">
        <v>174.1</v>
      </c>
      <c r="DF94" s="112">
        <v>176.33</v>
      </c>
      <c r="DG94" s="112">
        <v>178.57</v>
      </c>
      <c r="DH94" s="112">
        <v>180.8</v>
      </c>
      <c r="DI94" s="112">
        <v>183.04</v>
      </c>
      <c r="DJ94" s="112">
        <v>185.28</v>
      </c>
      <c r="DK94" s="112">
        <v>187.51</v>
      </c>
      <c r="DL94" s="112">
        <v>189.75</v>
      </c>
      <c r="DM94" s="112">
        <v>191.98</v>
      </c>
      <c r="DN94" s="112">
        <v>194.22</v>
      </c>
      <c r="DO94" s="112">
        <v>196.46</v>
      </c>
      <c r="DP94" s="112">
        <v>198.69</v>
      </c>
      <c r="DQ94" s="112">
        <v>200.93</v>
      </c>
      <c r="DR94" s="112"/>
      <c r="DS94" s="112"/>
      <c r="DT94" s="112"/>
      <c r="DU94" s="112"/>
      <c r="DV94" s="112"/>
      <c r="DW94" s="112"/>
    </row>
    <row r="95" spans="2:127" ht="18" customHeight="1">
      <c r="B95" s="103">
        <f t="shared" si="11"/>
        <v>88</v>
      </c>
      <c r="C95" s="81" t="str">
        <f t="shared" si="7"/>
        <v>220.77</v>
      </c>
      <c r="D95" s="85">
        <f t="shared" si="10"/>
        <v>309.08</v>
      </c>
      <c r="E95" s="83"/>
      <c r="F95" s="81" t="str">
        <f t="shared" si="8"/>
        <v>137.47</v>
      </c>
      <c r="G95" s="85">
        <f t="shared" si="9"/>
        <v>192.46</v>
      </c>
      <c r="H95" s="83"/>
      <c r="I95" s="120">
        <v>88</v>
      </c>
      <c r="J95" s="105">
        <v>172.72</v>
      </c>
      <c r="K95" s="105">
        <v>175.92</v>
      </c>
      <c r="L95" s="105">
        <v>179.13</v>
      </c>
      <c r="M95" s="105">
        <v>182.33</v>
      </c>
      <c r="N95" s="105">
        <v>185.53</v>
      </c>
      <c r="O95" s="106">
        <v>188.74</v>
      </c>
      <c r="P95" s="106">
        <v>191.94</v>
      </c>
      <c r="Q95" s="106">
        <v>195.14</v>
      </c>
      <c r="R95" s="107">
        <v>198.35</v>
      </c>
      <c r="S95" s="108">
        <v>201.55</v>
      </c>
      <c r="T95" s="108">
        <v>204.75</v>
      </c>
      <c r="U95" s="107">
        <v>207.96</v>
      </c>
      <c r="V95" s="107">
        <v>211.16</v>
      </c>
      <c r="W95" s="107">
        <v>214.36</v>
      </c>
      <c r="X95" s="109">
        <v>217.57</v>
      </c>
      <c r="Y95" s="110">
        <v>220.77</v>
      </c>
      <c r="Z95" s="111">
        <v>223.97</v>
      </c>
      <c r="AA95" s="111">
        <v>227.18</v>
      </c>
      <c r="AB95" s="111">
        <v>230.38</v>
      </c>
      <c r="AC95" s="111">
        <v>233.58</v>
      </c>
      <c r="AD95" s="111">
        <v>236.79</v>
      </c>
      <c r="AE95" s="95">
        <v>195.16</v>
      </c>
      <c r="AF95" s="95">
        <v>198.36</v>
      </c>
      <c r="AG95" s="95">
        <v>201.56</v>
      </c>
      <c r="AH95" s="95">
        <v>204.77</v>
      </c>
      <c r="AI95" s="113">
        <v>207.97</v>
      </c>
      <c r="AJ95" s="113">
        <v>211.17</v>
      </c>
      <c r="AK95" s="113">
        <v>214.38</v>
      </c>
      <c r="AL95" s="113">
        <v>217.58</v>
      </c>
      <c r="AM95" s="113">
        <v>220.78</v>
      </c>
      <c r="AN95" s="114">
        <v>223.99</v>
      </c>
      <c r="AO95" s="112">
        <v>227.19</v>
      </c>
      <c r="AP95" s="112">
        <v>230.39</v>
      </c>
      <c r="AQ95" s="112">
        <v>233.6</v>
      </c>
      <c r="AR95" s="112">
        <v>236.8</v>
      </c>
      <c r="AS95" s="95">
        <v>240</v>
      </c>
      <c r="AT95" s="112">
        <v>243.21</v>
      </c>
      <c r="AU95" s="95">
        <v>246.41</v>
      </c>
      <c r="AV95" s="95">
        <v>249.61</v>
      </c>
      <c r="AW95" s="95">
        <v>252.81</v>
      </c>
      <c r="AX95" s="95">
        <v>256.02</v>
      </c>
      <c r="AY95" s="95">
        <v>259.22000000000003</v>
      </c>
      <c r="AZ95" s="95">
        <v>262.42</v>
      </c>
      <c r="BA95" s="112">
        <v>265.63</v>
      </c>
      <c r="BB95" s="95">
        <v>268.83</v>
      </c>
      <c r="BC95" s="95">
        <v>272.02999999999997</v>
      </c>
      <c r="BD95" s="95">
        <v>275.24</v>
      </c>
      <c r="BE95" s="95">
        <v>278.44</v>
      </c>
      <c r="BF95" s="95">
        <v>281.64</v>
      </c>
      <c r="BG95" s="95">
        <v>284.85000000000002</v>
      </c>
      <c r="BH95" s="95">
        <v>288.05</v>
      </c>
      <c r="BI95" s="95">
        <v>291.25</v>
      </c>
      <c r="BJ95" s="95">
        <v>294.45999999999998</v>
      </c>
      <c r="BK95" s="95">
        <v>297.66000000000003</v>
      </c>
      <c r="BL95" s="95">
        <v>300.86</v>
      </c>
      <c r="BM95" s="95"/>
      <c r="BN95" s="115">
        <v>88</v>
      </c>
      <c r="BO95" s="105">
        <v>103.55</v>
      </c>
      <c r="BP95" s="105">
        <v>105.81</v>
      </c>
      <c r="BQ95" s="105">
        <v>108.07</v>
      </c>
      <c r="BR95" s="105">
        <v>110.33</v>
      </c>
      <c r="BS95" s="105">
        <v>112.59</v>
      </c>
      <c r="BT95" s="106">
        <v>114.85</v>
      </c>
      <c r="BU95" s="106">
        <v>117.12</v>
      </c>
      <c r="BV95" s="106">
        <v>119.38</v>
      </c>
      <c r="BW95" s="107">
        <v>121.64</v>
      </c>
      <c r="BX95" s="108">
        <v>123.9</v>
      </c>
      <c r="BY95" s="108">
        <v>126.16</v>
      </c>
      <c r="BZ95" s="107">
        <v>128.41999999999999</v>
      </c>
      <c r="CA95" s="107">
        <v>130.69</v>
      </c>
      <c r="CB95" s="116">
        <v>132.94999999999999</v>
      </c>
      <c r="CC95" s="109">
        <v>135.21</v>
      </c>
      <c r="CD95" s="110">
        <v>137.47</v>
      </c>
      <c r="CE95" s="111">
        <v>139.72999999999999</v>
      </c>
      <c r="CF95" s="111">
        <v>141.99</v>
      </c>
      <c r="CG95" s="111">
        <v>144.26</v>
      </c>
      <c r="CH95" s="111">
        <v>146.52000000000001</v>
      </c>
      <c r="CI95" s="111">
        <v>148.78</v>
      </c>
      <c r="CJ95" s="112">
        <v>128.6</v>
      </c>
      <c r="CK95" s="112">
        <v>130.86000000000001</v>
      </c>
      <c r="CL95" s="112">
        <v>133.12</v>
      </c>
      <c r="CM95" s="112">
        <v>135.38</v>
      </c>
      <c r="CN95" s="117">
        <v>137.63999999999999</v>
      </c>
      <c r="CO95" s="118">
        <v>139.9</v>
      </c>
      <c r="CP95" s="113">
        <v>142.16999999999999</v>
      </c>
      <c r="CQ95" s="113">
        <v>144.43</v>
      </c>
      <c r="CR95" s="119">
        <v>146.69</v>
      </c>
      <c r="CS95" s="112">
        <v>148.94999999999999</v>
      </c>
      <c r="CT95" s="112">
        <v>151.21</v>
      </c>
      <c r="CU95" s="112">
        <v>153.47</v>
      </c>
      <c r="CV95" s="112">
        <v>155.74</v>
      </c>
      <c r="CW95" s="112">
        <v>158</v>
      </c>
      <c r="CX95" s="112">
        <v>160.26</v>
      </c>
      <c r="CY95" s="112">
        <v>162.52000000000001</v>
      </c>
      <c r="CZ95" s="112">
        <v>164.78</v>
      </c>
      <c r="DA95" s="112">
        <v>167.04</v>
      </c>
      <c r="DB95" s="112">
        <v>169.3</v>
      </c>
      <c r="DC95" s="112">
        <v>171.57</v>
      </c>
      <c r="DD95" s="112">
        <v>173.83</v>
      </c>
      <c r="DE95" s="112">
        <v>176.09</v>
      </c>
      <c r="DF95" s="112">
        <v>178.35</v>
      </c>
      <c r="DG95" s="112">
        <v>180.61</v>
      </c>
      <c r="DH95" s="112">
        <v>182.87</v>
      </c>
      <c r="DI95" s="112">
        <v>185.14</v>
      </c>
      <c r="DJ95" s="112">
        <v>187.4</v>
      </c>
      <c r="DK95" s="112">
        <v>189.66</v>
      </c>
      <c r="DL95" s="112">
        <v>191.92</v>
      </c>
      <c r="DM95" s="112">
        <v>194.18</v>
      </c>
      <c r="DN95" s="112">
        <v>196.44</v>
      </c>
      <c r="DO95" s="112">
        <v>198.71</v>
      </c>
      <c r="DP95" s="112">
        <v>200.97</v>
      </c>
      <c r="DQ95" s="112">
        <v>203.23</v>
      </c>
      <c r="DR95" s="112"/>
      <c r="DS95" s="112"/>
      <c r="DT95" s="112"/>
      <c r="DU95" s="112"/>
      <c r="DV95" s="112"/>
      <c r="DW95" s="112"/>
    </row>
    <row r="96" spans="2:127" ht="18" customHeight="1">
      <c r="B96" s="103">
        <f t="shared" si="11"/>
        <v>89</v>
      </c>
      <c r="C96" s="81" t="str">
        <f t="shared" si="7"/>
        <v>223.22</v>
      </c>
      <c r="D96" s="85">
        <f t="shared" si="10"/>
        <v>312.51</v>
      </c>
      <c r="E96" s="83"/>
      <c r="F96" s="81" t="str">
        <f t="shared" si="8"/>
        <v>139.02</v>
      </c>
      <c r="G96" s="85">
        <f t="shared" si="9"/>
        <v>194.63</v>
      </c>
      <c r="H96" s="83"/>
      <c r="I96" s="120">
        <v>89</v>
      </c>
      <c r="J96" s="105">
        <v>174.63</v>
      </c>
      <c r="K96" s="105">
        <v>177.87</v>
      </c>
      <c r="L96" s="105">
        <v>181.11</v>
      </c>
      <c r="M96" s="105">
        <v>184.35</v>
      </c>
      <c r="N96" s="105">
        <v>187.59</v>
      </c>
      <c r="O96" s="106">
        <v>190.83</v>
      </c>
      <c r="P96" s="106">
        <v>194.07</v>
      </c>
      <c r="Q96" s="106">
        <v>197.31</v>
      </c>
      <c r="R96" s="107">
        <v>200.55</v>
      </c>
      <c r="S96" s="108">
        <v>203.79</v>
      </c>
      <c r="T96" s="108">
        <v>207.03</v>
      </c>
      <c r="U96" s="107">
        <v>210.27</v>
      </c>
      <c r="V96" s="107">
        <v>213.51</v>
      </c>
      <c r="W96" s="107">
        <v>216.75</v>
      </c>
      <c r="X96" s="109">
        <v>219.98</v>
      </c>
      <c r="Y96" s="110">
        <v>223.22</v>
      </c>
      <c r="Z96" s="111">
        <v>226.46</v>
      </c>
      <c r="AA96" s="111">
        <v>229.7</v>
      </c>
      <c r="AB96" s="111">
        <v>232.94</v>
      </c>
      <c r="AC96" s="111">
        <v>236.18</v>
      </c>
      <c r="AD96" s="111">
        <v>239.42</v>
      </c>
      <c r="AE96" s="112">
        <v>197.34</v>
      </c>
      <c r="AF96" s="112">
        <v>200.58</v>
      </c>
      <c r="AG96" s="112">
        <v>203.82</v>
      </c>
      <c r="AH96" s="112">
        <v>207.06</v>
      </c>
      <c r="AI96" s="113">
        <v>210.3</v>
      </c>
      <c r="AJ96" s="113">
        <v>213.54</v>
      </c>
      <c r="AK96" s="113">
        <v>216.78</v>
      </c>
      <c r="AL96" s="113">
        <v>220.02</v>
      </c>
      <c r="AM96" s="113">
        <v>223.26</v>
      </c>
      <c r="AN96" s="114">
        <v>226.5</v>
      </c>
      <c r="AO96" s="112">
        <v>229.74</v>
      </c>
      <c r="AP96" s="112">
        <v>232.98</v>
      </c>
      <c r="AQ96" s="95">
        <v>236.22</v>
      </c>
      <c r="AR96" s="112">
        <v>239.46</v>
      </c>
      <c r="AS96" s="112">
        <v>242.7</v>
      </c>
      <c r="AT96" s="112">
        <v>245.94</v>
      </c>
      <c r="AU96" s="112">
        <v>249.18</v>
      </c>
      <c r="AV96" s="112">
        <v>252.42</v>
      </c>
      <c r="AW96" s="112">
        <v>255.66</v>
      </c>
      <c r="AX96" s="112">
        <v>258.89999999999998</v>
      </c>
      <c r="AY96" s="112">
        <v>262.14</v>
      </c>
      <c r="AZ96" s="112">
        <v>265.38</v>
      </c>
      <c r="BA96" s="112">
        <v>268.61</v>
      </c>
      <c r="BB96" s="112">
        <v>271.85000000000002</v>
      </c>
      <c r="BC96" s="112">
        <v>275.08999999999997</v>
      </c>
      <c r="BD96" s="112">
        <v>278.33</v>
      </c>
      <c r="BE96" s="112">
        <v>284.57</v>
      </c>
      <c r="BF96" s="112">
        <v>284.81</v>
      </c>
      <c r="BG96" s="112">
        <v>288.05</v>
      </c>
      <c r="BH96" s="112">
        <v>291.29000000000002</v>
      </c>
      <c r="BI96" s="112">
        <v>294.52999999999997</v>
      </c>
      <c r="BJ96" s="112">
        <v>297.77</v>
      </c>
      <c r="BK96" s="112">
        <v>301.01</v>
      </c>
      <c r="BL96" s="112">
        <v>304.25</v>
      </c>
      <c r="BM96" s="112"/>
      <c r="BN96" s="115">
        <v>89</v>
      </c>
      <c r="BO96" s="105">
        <v>104.71</v>
      </c>
      <c r="BP96" s="105">
        <v>107</v>
      </c>
      <c r="BQ96" s="105">
        <v>109.29</v>
      </c>
      <c r="BR96" s="105">
        <v>111.57</v>
      </c>
      <c r="BS96" s="105">
        <v>113.86</v>
      </c>
      <c r="BT96" s="106">
        <v>116.15</v>
      </c>
      <c r="BU96" s="106">
        <v>118.44</v>
      </c>
      <c r="BV96" s="106">
        <v>120.72</v>
      </c>
      <c r="BW96" s="107">
        <v>123.01</v>
      </c>
      <c r="BX96" s="108">
        <v>125.3</v>
      </c>
      <c r="BY96" s="108">
        <v>127.59</v>
      </c>
      <c r="BZ96" s="107">
        <v>129.87</v>
      </c>
      <c r="CA96" s="107">
        <v>132.16</v>
      </c>
      <c r="CB96" s="116">
        <v>134.44999999999999</v>
      </c>
      <c r="CC96" s="109">
        <v>136.72999999999999</v>
      </c>
      <c r="CD96" s="110">
        <v>139.02000000000001</v>
      </c>
      <c r="CE96" s="111">
        <v>141.31</v>
      </c>
      <c r="CF96" s="111">
        <v>143.6</v>
      </c>
      <c r="CG96" s="111">
        <v>145.88</v>
      </c>
      <c r="CH96" s="111">
        <v>148.16999999999999</v>
      </c>
      <c r="CI96" s="111">
        <v>150.46</v>
      </c>
      <c r="CJ96" s="112">
        <v>130.05000000000001</v>
      </c>
      <c r="CK96" s="112">
        <v>132.34</v>
      </c>
      <c r="CL96" s="112">
        <v>134.63</v>
      </c>
      <c r="CM96" s="112">
        <v>136.91</v>
      </c>
      <c r="CN96" s="117">
        <v>139.19999999999999</v>
      </c>
      <c r="CO96" s="118">
        <v>141.49</v>
      </c>
      <c r="CP96" s="113">
        <v>143.77000000000001</v>
      </c>
      <c r="CQ96" s="113">
        <v>146.06</v>
      </c>
      <c r="CR96" s="119">
        <v>148.35</v>
      </c>
      <c r="CS96" s="112">
        <v>150.63999999999999</v>
      </c>
      <c r="CT96" s="112">
        <v>152.91999999999999</v>
      </c>
      <c r="CU96" s="112">
        <v>155.21</v>
      </c>
      <c r="CV96" s="112">
        <v>157.5</v>
      </c>
      <c r="CW96" s="112">
        <v>159.79</v>
      </c>
      <c r="CX96" s="112">
        <v>162.07</v>
      </c>
      <c r="CY96" s="112">
        <v>164.36</v>
      </c>
      <c r="CZ96" s="112">
        <v>166.65</v>
      </c>
      <c r="DA96" s="112">
        <v>168.93</v>
      </c>
      <c r="DB96" s="112">
        <v>171.22</v>
      </c>
      <c r="DC96" s="112">
        <v>173.51</v>
      </c>
      <c r="DD96" s="112">
        <v>175.8</v>
      </c>
      <c r="DE96" s="112">
        <v>178.08</v>
      </c>
      <c r="DF96" s="112">
        <v>180.37</v>
      </c>
      <c r="DG96" s="112">
        <v>182.66</v>
      </c>
      <c r="DH96" s="112">
        <v>184.95</v>
      </c>
      <c r="DI96" s="112">
        <v>187.23</v>
      </c>
      <c r="DJ96" s="112">
        <v>189.52</v>
      </c>
      <c r="DK96" s="112">
        <v>191.81</v>
      </c>
      <c r="DL96" s="112">
        <v>194.09</v>
      </c>
      <c r="DM96" s="112">
        <v>196.38</v>
      </c>
      <c r="DN96" s="112">
        <v>198.67</v>
      </c>
      <c r="DO96" s="112">
        <v>200.96</v>
      </c>
      <c r="DP96" s="112">
        <v>203.24</v>
      </c>
      <c r="DQ96" s="112">
        <v>205.53</v>
      </c>
      <c r="DR96" s="112"/>
      <c r="DS96" s="112"/>
      <c r="DT96" s="112"/>
      <c r="DU96" s="112"/>
      <c r="DV96" s="112"/>
      <c r="DW96" s="112"/>
    </row>
    <row r="97" spans="2:127" ht="18" customHeight="1">
      <c r="B97" s="103">
        <f t="shared" si="11"/>
        <v>90</v>
      </c>
      <c r="C97" s="81" t="str">
        <f t="shared" si="7"/>
        <v>225.69</v>
      </c>
      <c r="D97" s="85">
        <f t="shared" si="10"/>
        <v>315.97000000000003</v>
      </c>
      <c r="E97" s="83"/>
      <c r="F97" s="81" t="str">
        <f t="shared" si="8"/>
        <v>140.61</v>
      </c>
      <c r="G97" s="85">
        <f t="shared" si="9"/>
        <v>196.85</v>
      </c>
      <c r="H97" s="83"/>
      <c r="I97" s="120">
        <v>90</v>
      </c>
      <c r="J97" s="105">
        <v>176.55</v>
      </c>
      <c r="K97" s="105">
        <v>179.82</v>
      </c>
      <c r="L97" s="105">
        <v>183.1</v>
      </c>
      <c r="M97" s="105">
        <v>186.38</v>
      </c>
      <c r="N97" s="105">
        <v>189.65</v>
      </c>
      <c r="O97" s="106">
        <v>192.93</v>
      </c>
      <c r="P97" s="106">
        <v>196.2</v>
      </c>
      <c r="Q97" s="106">
        <v>199.48</v>
      </c>
      <c r="R97" s="107">
        <v>202.76</v>
      </c>
      <c r="S97" s="108">
        <v>206.03</v>
      </c>
      <c r="T97" s="108">
        <v>209.31</v>
      </c>
      <c r="U97" s="107">
        <v>212.58</v>
      </c>
      <c r="V97" s="107">
        <v>215.86</v>
      </c>
      <c r="W97" s="107">
        <v>219.14</v>
      </c>
      <c r="X97" s="109">
        <v>222.41</v>
      </c>
      <c r="Y97" s="110">
        <v>225.69</v>
      </c>
      <c r="Z97" s="111">
        <v>228.96</v>
      </c>
      <c r="AA97" s="111">
        <v>232.24</v>
      </c>
      <c r="AB97" s="111">
        <v>235.52</v>
      </c>
      <c r="AC97" s="111">
        <v>238.79</v>
      </c>
      <c r="AD97" s="111">
        <v>242.07</v>
      </c>
      <c r="AE97" s="112">
        <v>199.53</v>
      </c>
      <c r="AF97" s="112">
        <v>202.81</v>
      </c>
      <c r="AG97" s="112">
        <v>206.09</v>
      </c>
      <c r="AH97" s="112">
        <v>209.36</v>
      </c>
      <c r="AI97" s="113">
        <v>212.64</v>
      </c>
      <c r="AJ97" s="113">
        <v>215.91</v>
      </c>
      <c r="AK97" s="113">
        <v>219.19</v>
      </c>
      <c r="AL97" s="113">
        <v>222.47</v>
      </c>
      <c r="AM97" s="113">
        <v>225.74</v>
      </c>
      <c r="AN97" s="114">
        <v>229.02</v>
      </c>
      <c r="AO97" s="112">
        <v>232.29</v>
      </c>
      <c r="AP97" s="112">
        <v>235.57</v>
      </c>
      <c r="AQ97" s="112">
        <v>238.85</v>
      </c>
      <c r="AR97" s="112">
        <v>242.12</v>
      </c>
      <c r="AS97" s="112">
        <v>245.4</v>
      </c>
      <c r="AT97" s="112">
        <v>248.67</v>
      </c>
      <c r="AU97" s="112">
        <v>251.95</v>
      </c>
      <c r="AV97" s="112">
        <v>255.23</v>
      </c>
      <c r="AW97" s="112">
        <v>258.5</v>
      </c>
      <c r="AX97" s="112">
        <v>261.77999999999997</v>
      </c>
      <c r="AY97" s="112">
        <v>265.05</v>
      </c>
      <c r="AZ97" s="112">
        <v>268.33</v>
      </c>
      <c r="BA97" s="95">
        <v>271.61</v>
      </c>
      <c r="BB97" s="112">
        <v>274.88</v>
      </c>
      <c r="BC97" s="112">
        <v>276.16000000000003</v>
      </c>
      <c r="BD97" s="112">
        <v>281.43</v>
      </c>
      <c r="BE97" s="112">
        <v>284.70999999999998</v>
      </c>
      <c r="BF97" s="112">
        <v>287.99</v>
      </c>
      <c r="BG97" s="112">
        <v>291.26</v>
      </c>
      <c r="BH97" s="112">
        <v>294.54000000000002</v>
      </c>
      <c r="BI97" s="112">
        <v>297.81</v>
      </c>
      <c r="BJ97" s="112">
        <v>304.08999999999997</v>
      </c>
      <c r="BK97" s="112">
        <v>304.37</v>
      </c>
      <c r="BL97" s="112">
        <v>307.64</v>
      </c>
      <c r="BM97" s="112"/>
      <c r="BN97" s="115">
        <v>90</v>
      </c>
      <c r="BO97" s="105">
        <v>105.92</v>
      </c>
      <c r="BP97" s="105">
        <v>108.23</v>
      </c>
      <c r="BQ97" s="105">
        <v>110.54</v>
      </c>
      <c r="BR97" s="105">
        <v>112.86</v>
      </c>
      <c r="BS97" s="105">
        <v>115.17</v>
      </c>
      <c r="BT97" s="106">
        <v>117.48</v>
      </c>
      <c r="BU97" s="106">
        <v>119.8</v>
      </c>
      <c r="BV97" s="106">
        <v>122.11</v>
      </c>
      <c r="BW97" s="107">
        <v>124.42</v>
      </c>
      <c r="BX97" s="108">
        <v>126.73</v>
      </c>
      <c r="BY97" s="108">
        <v>129.05000000000001</v>
      </c>
      <c r="BZ97" s="107">
        <v>131.36000000000001</v>
      </c>
      <c r="CA97" s="107">
        <v>133.66999999999999</v>
      </c>
      <c r="CB97" s="116">
        <v>135.99</v>
      </c>
      <c r="CC97" s="109">
        <v>138.30000000000001</v>
      </c>
      <c r="CD97" s="110">
        <v>140.61000000000001</v>
      </c>
      <c r="CE97" s="111">
        <v>142.93</v>
      </c>
      <c r="CF97" s="111">
        <v>145.24</v>
      </c>
      <c r="CG97" s="111">
        <v>147.55000000000001</v>
      </c>
      <c r="CH97" s="111">
        <v>149.86000000000001</v>
      </c>
      <c r="CI97" s="111">
        <v>152.18</v>
      </c>
      <c r="CJ97" s="112">
        <v>131.53</v>
      </c>
      <c r="CK97" s="112">
        <v>133.84</v>
      </c>
      <c r="CL97" s="112">
        <v>136.16</v>
      </c>
      <c r="CM97" s="112">
        <v>138.47</v>
      </c>
      <c r="CN97" s="117">
        <v>140.78</v>
      </c>
      <c r="CO97" s="118">
        <v>143.09</v>
      </c>
      <c r="CP97" s="113">
        <v>145.41</v>
      </c>
      <c r="CQ97" s="113">
        <v>147.72</v>
      </c>
      <c r="CR97" s="119">
        <v>150.03</v>
      </c>
      <c r="CS97" s="112">
        <v>152.35</v>
      </c>
      <c r="CT97" s="112">
        <v>154.66</v>
      </c>
      <c r="CU97" s="112">
        <v>156.97</v>
      </c>
      <c r="CV97" s="112">
        <v>159.29</v>
      </c>
      <c r="CW97" s="112">
        <v>161.6</v>
      </c>
      <c r="CX97" s="112">
        <v>163.91</v>
      </c>
      <c r="CY97" s="112">
        <v>166.22</v>
      </c>
      <c r="CZ97" s="112">
        <v>168.54</v>
      </c>
      <c r="DA97" s="112">
        <v>170.85</v>
      </c>
      <c r="DB97" s="112">
        <v>173.16</v>
      </c>
      <c r="DC97" s="112">
        <v>175.48</v>
      </c>
      <c r="DD97" s="112">
        <v>177.79</v>
      </c>
      <c r="DE97" s="112">
        <v>180.1</v>
      </c>
      <c r="DF97" s="112">
        <v>182.42</v>
      </c>
      <c r="DG97" s="112">
        <v>184.73</v>
      </c>
      <c r="DH97" s="112">
        <v>187.04</v>
      </c>
      <c r="DI97" s="112">
        <v>189.35</v>
      </c>
      <c r="DJ97" s="112">
        <v>191.67</v>
      </c>
      <c r="DK97" s="112">
        <v>193.98</v>
      </c>
      <c r="DL97" s="112">
        <v>196.29</v>
      </c>
      <c r="DM97" s="112">
        <v>198.61</v>
      </c>
      <c r="DN97" s="112">
        <v>200.92</v>
      </c>
      <c r="DO97" s="112">
        <v>203.23</v>
      </c>
      <c r="DP97" s="112">
        <v>205.55</v>
      </c>
      <c r="DQ97" s="112">
        <v>207.86</v>
      </c>
      <c r="DR97" s="112"/>
      <c r="DS97" s="112"/>
      <c r="DT97" s="112"/>
      <c r="DU97" s="112"/>
      <c r="DV97" s="112"/>
      <c r="DW97" s="112"/>
    </row>
    <row r="98" spans="2:127" ht="18" customHeight="1">
      <c r="B98" s="103">
        <f t="shared" si="11"/>
        <v>91</v>
      </c>
      <c r="C98" s="81" t="str">
        <f t="shared" si="7"/>
        <v>228.3</v>
      </c>
      <c r="D98" s="85">
        <f t="shared" si="10"/>
        <v>319.62</v>
      </c>
      <c r="E98" s="83"/>
      <c r="F98" s="81" t="str">
        <f t="shared" si="8"/>
        <v>142.17</v>
      </c>
      <c r="G98" s="85">
        <f t="shared" si="9"/>
        <v>199.04</v>
      </c>
      <c r="H98" s="83"/>
      <c r="I98" s="120">
        <v>91</v>
      </c>
      <c r="J98" s="105">
        <v>178.62</v>
      </c>
      <c r="K98" s="105">
        <v>181.93</v>
      </c>
      <c r="L98" s="105">
        <v>185.24</v>
      </c>
      <c r="M98" s="105">
        <v>188.55</v>
      </c>
      <c r="N98" s="105">
        <v>191.87</v>
      </c>
      <c r="O98" s="106">
        <v>195.18</v>
      </c>
      <c r="P98" s="106">
        <v>198.49</v>
      </c>
      <c r="Q98" s="106">
        <v>201.8</v>
      </c>
      <c r="R98" s="107">
        <v>205.11</v>
      </c>
      <c r="S98" s="108">
        <v>208.43</v>
      </c>
      <c r="T98" s="108">
        <v>211.74</v>
      </c>
      <c r="U98" s="107">
        <v>215.05</v>
      </c>
      <c r="V98" s="107">
        <v>218.36</v>
      </c>
      <c r="W98" s="107">
        <v>221.68</v>
      </c>
      <c r="X98" s="109">
        <v>224.99</v>
      </c>
      <c r="Y98" s="110">
        <v>228.3</v>
      </c>
      <c r="Z98" s="111">
        <v>231.61</v>
      </c>
      <c r="AA98" s="111">
        <v>234.93</v>
      </c>
      <c r="AB98" s="111">
        <v>238.24</v>
      </c>
      <c r="AC98" s="111">
        <v>241.55</v>
      </c>
      <c r="AD98" s="111">
        <v>244.86</v>
      </c>
      <c r="AE98" s="95">
        <v>201.81</v>
      </c>
      <c r="AF98" s="95">
        <v>205.13</v>
      </c>
      <c r="AG98" s="95">
        <v>208.44</v>
      </c>
      <c r="AH98" s="95">
        <v>211.75</v>
      </c>
      <c r="AI98" s="113">
        <v>215.06</v>
      </c>
      <c r="AJ98" s="113">
        <v>218.38</v>
      </c>
      <c r="AK98" s="113">
        <v>221.69</v>
      </c>
      <c r="AL98" s="113">
        <v>225</v>
      </c>
      <c r="AM98" s="113">
        <v>228.31</v>
      </c>
      <c r="AN98" s="114">
        <v>231.63</v>
      </c>
      <c r="AO98" s="112">
        <v>234.94</v>
      </c>
      <c r="AP98" s="112">
        <v>238.25</v>
      </c>
      <c r="AQ98" s="95">
        <v>241.56</v>
      </c>
      <c r="AR98" s="112">
        <v>244.87</v>
      </c>
      <c r="AS98" s="95">
        <v>248.19</v>
      </c>
      <c r="AT98" s="112">
        <v>251.5</v>
      </c>
      <c r="AU98" s="95">
        <v>254.81</v>
      </c>
      <c r="AV98" s="95">
        <v>258.12</v>
      </c>
      <c r="AW98" s="95">
        <v>261.44</v>
      </c>
      <c r="AX98" s="95">
        <v>264.75</v>
      </c>
      <c r="AY98" s="95">
        <v>268.06</v>
      </c>
      <c r="AZ98" s="95">
        <v>271.37</v>
      </c>
      <c r="BA98" s="112">
        <v>274.69</v>
      </c>
      <c r="BB98" s="95">
        <v>278</v>
      </c>
      <c r="BC98" s="95">
        <v>281.31</v>
      </c>
      <c r="BD98" s="95">
        <v>284.62</v>
      </c>
      <c r="BE98" s="95">
        <v>287.94</v>
      </c>
      <c r="BF98" s="95">
        <v>291.25</v>
      </c>
      <c r="BG98" s="95">
        <v>294.56</v>
      </c>
      <c r="BH98" s="95">
        <v>297.87</v>
      </c>
      <c r="BI98" s="95">
        <v>301.19</v>
      </c>
      <c r="BJ98" s="95">
        <v>305.5</v>
      </c>
      <c r="BK98" s="95">
        <v>307.81</v>
      </c>
      <c r="BL98" s="95">
        <v>311.12</v>
      </c>
      <c r="BM98" s="95"/>
      <c r="BN98" s="115">
        <v>91</v>
      </c>
      <c r="BO98" s="105">
        <v>107.09</v>
      </c>
      <c r="BP98" s="105">
        <v>109.43</v>
      </c>
      <c r="BQ98" s="105">
        <v>111.77</v>
      </c>
      <c r="BR98" s="105">
        <v>114.1</v>
      </c>
      <c r="BS98" s="105">
        <v>116.44</v>
      </c>
      <c r="BT98" s="106">
        <v>118.78</v>
      </c>
      <c r="BU98" s="106">
        <v>121.12</v>
      </c>
      <c r="BV98" s="106">
        <v>123.46</v>
      </c>
      <c r="BW98" s="107">
        <v>125.8</v>
      </c>
      <c r="BX98" s="108">
        <v>128.13999999999999</v>
      </c>
      <c r="BY98" s="108">
        <v>130.47999999999999</v>
      </c>
      <c r="BZ98" s="107">
        <v>132.81</v>
      </c>
      <c r="CA98" s="107">
        <v>135.15</v>
      </c>
      <c r="CB98" s="116">
        <v>137.49</v>
      </c>
      <c r="CC98" s="109">
        <v>139.83000000000001</v>
      </c>
      <c r="CD98" s="110">
        <v>142.16999999999999</v>
      </c>
      <c r="CE98" s="111">
        <v>144.51</v>
      </c>
      <c r="CF98" s="111">
        <v>146.85</v>
      </c>
      <c r="CG98" s="111">
        <v>149.19</v>
      </c>
      <c r="CH98" s="111">
        <v>151.52000000000001</v>
      </c>
      <c r="CI98" s="111">
        <v>153.86000000000001</v>
      </c>
      <c r="CJ98" s="112">
        <v>132.99</v>
      </c>
      <c r="CK98" s="112">
        <v>135.33000000000001</v>
      </c>
      <c r="CL98" s="112">
        <v>137.66</v>
      </c>
      <c r="CM98" s="112">
        <v>140</v>
      </c>
      <c r="CN98" s="117">
        <v>142.34</v>
      </c>
      <c r="CO98" s="118">
        <v>144.68</v>
      </c>
      <c r="CP98" s="113">
        <v>147.02000000000001</v>
      </c>
      <c r="CQ98" s="113">
        <v>149.36000000000001</v>
      </c>
      <c r="CR98" s="119">
        <v>151.69999999999999</v>
      </c>
      <c r="CS98" s="112">
        <v>154.04</v>
      </c>
      <c r="CT98" s="112">
        <v>156.37</v>
      </c>
      <c r="CU98" s="112">
        <v>158.71</v>
      </c>
      <c r="CV98" s="112">
        <v>161.05000000000001</v>
      </c>
      <c r="CW98" s="112">
        <v>163.38999999999999</v>
      </c>
      <c r="CX98" s="112">
        <v>165.73</v>
      </c>
      <c r="CY98" s="112">
        <v>168.07</v>
      </c>
      <c r="CZ98" s="112">
        <v>170.41</v>
      </c>
      <c r="DA98" s="112">
        <v>172.75</v>
      </c>
      <c r="DB98" s="112">
        <v>175.08</v>
      </c>
      <c r="DC98" s="112">
        <v>177.42</v>
      </c>
      <c r="DD98" s="112">
        <v>179.76</v>
      </c>
      <c r="DE98" s="112">
        <v>182.1</v>
      </c>
      <c r="DF98" s="112">
        <v>184.44</v>
      </c>
      <c r="DG98" s="112">
        <v>186.78</v>
      </c>
      <c r="DH98" s="112">
        <v>189.12</v>
      </c>
      <c r="DI98" s="112">
        <v>191.46</v>
      </c>
      <c r="DJ98" s="112">
        <v>193.79</v>
      </c>
      <c r="DK98" s="112">
        <v>196.13</v>
      </c>
      <c r="DL98" s="112">
        <v>198.47</v>
      </c>
      <c r="DM98" s="112">
        <v>200.81</v>
      </c>
      <c r="DN98" s="112">
        <v>203.15</v>
      </c>
      <c r="DO98" s="112">
        <v>205.49</v>
      </c>
      <c r="DP98" s="112">
        <v>207.83</v>
      </c>
      <c r="DQ98" s="112">
        <v>210.16</v>
      </c>
      <c r="DR98" s="112"/>
      <c r="DS98" s="112"/>
      <c r="DT98" s="112"/>
      <c r="DU98" s="112"/>
      <c r="DV98" s="112"/>
      <c r="DW98" s="112"/>
    </row>
    <row r="99" spans="2:127" ht="18" customHeight="1">
      <c r="B99" s="103">
        <f t="shared" si="11"/>
        <v>92</v>
      </c>
      <c r="C99" s="81" t="str">
        <f t="shared" si="7"/>
        <v>230.79</v>
      </c>
      <c r="D99" s="85">
        <f t="shared" si="10"/>
        <v>323.11</v>
      </c>
      <c r="E99" s="83"/>
      <c r="F99" s="81" t="str">
        <f t="shared" si="8"/>
        <v>143.69</v>
      </c>
      <c r="G99" s="85">
        <f t="shared" si="9"/>
        <v>201.17</v>
      </c>
      <c r="H99" s="83"/>
      <c r="I99" s="120">
        <v>92</v>
      </c>
      <c r="J99" s="105">
        <v>180.55</v>
      </c>
      <c r="K99" s="105">
        <v>183.9</v>
      </c>
      <c r="L99" s="105">
        <v>187.25</v>
      </c>
      <c r="M99" s="105">
        <v>190.6</v>
      </c>
      <c r="N99" s="105">
        <v>193.95</v>
      </c>
      <c r="O99" s="106">
        <v>197.3</v>
      </c>
      <c r="P99" s="106">
        <v>200.65</v>
      </c>
      <c r="Q99" s="106">
        <v>203.99</v>
      </c>
      <c r="R99" s="107">
        <v>207.34</v>
      </c>
      <c r="S99" s="108">
        <v>210.69</v>
      </c>
      <c r="T99" s="108">
        <v>214.04</v>
      </c>
      <c r="U99" s="107">
        <v>217.39</v>
      </c>
      <c r="V99" s="107">
        <v>220.74</v>
      </c>
      <c r="W99" s="107">
        <v>224.09</v>
      </c>
      <c r="X99" s="109">
        <v>227.44</v>
      </c>
      <c r="Y99" s="110">
        <v>230.79</v>
      </c>
      <c r="Z99" s="111">
        <v>234.13</v>
      </c>
      <c r="AA99" s="111">
        <v>237.48</v>
      </c>
      <c r="AB99" s="111">
        <v>240.83</v>
      </c>
      <c r="AC99" s="111">
        <v>244.18</v>
      </c>
      <c r="AD99" s="111">
        <v>247.53</v>
      </c>
      <c r="AE99" s="112">
        <v>204.02</v>
      </c>
      <c r="AF99" s="112">
        <v>207.37</v>
      </c>
      <c r="AG99" s="112">
        <v>210.71</v>
      </c>
      <c r="AH99" s="112">
        <v>214.06</v>
      </c>
      <c r="AI99" s="113">
        <v>217.41</v>
      </c>
      <c r="AJ99" s="113">
        <v>220.76</v>
      </c>
      <c r="AK99" s="113">
        <v>224.11</v>
      </c>
      <c r="AL99" s="113">
        <v>227.46</v>
      </c>
      <c r="AM99" s="113">
        <v>230.81</v>
      </c>
      <c r="AN99" s="114">
        <v>234.16</v>
      </c>
      <c r="AO99" s="112">
        <v>237.5</v>
      </c>
      <c r="AP99" s="112">
        <v>240.85</v>
      </c>
      <c r="AQ99" s="112">
        <v>244.2</v>
      </c>
      <c r="AR99" s="112">
        <v>247.55</v>
      </c>
      <c r="AS99" s="112">
        <v>250.9</v>
      </c>
      <c r="AT99" s="112">
        <v>254.25</v>
      </c>
      <c r="AU99" s="112">
        <v>257.60000000000002</v>
      </c>
      <c r="AV99" s="112">
        <v>260.95</v>
      </c>
      <c r="AW99" s="112">
        <v>264.3</v>
      </c>
      <c r="AX99" s="112">
        <v>267.64</v>
      </c>
      <c r="AY99" s="112">
        <v>270.99</v>
      </c>
      <c r="AZ99" s="112">
        <v>274.33999999999997</v>
      </c>
      <c r="BA99" s="112">
        <v>277.69</v>
      </c>
      <c r="BB99" s="112">
        <v>281.04000000000002</v>
      </c>
      <c r="BC99" s="112">
        <v>284.39</v>
      </c>
      <c r="BD99" s="112">
        <v>287.74</v>
      </c>
      <c r="BE99" s="112">
        <v>291.08999999999997</v>
      </c>
      <c r="BF99" s="112">
        <v>294.43</v>
      </c>
      <c r="BG99" s="112">
        <v>297.77999999999997</v>
      </c>
      <c r="BH99" s="112">
        <v>301.13</v>
      </c>
      <c r="BI99" s="112">
        <v>304.48</v>
      </c>
      <c r="BJ99" s="112">
        <v>307.83</v>
      </c>
      <c r="BK99" s="112">
        <v>311.18</v>
      </c>
      <c r="BL99" s="112">
        <v>314.52999999999997</v>
      </c>
      <c r="BM99" s="112"/>
      <c r="BN99" s="115">
        <v>92</v>
      </c>
      <c r="BO99" s="105">
        <v>108.22</v>
      </c>
      <c r="BP99" s="105">
        <v>110.59</v>
      </c>
      <c r="BQ99" s="105">
        <v>112.95</v>
      </c>
      <c r="BR99" s="105">
        <v>115.32</v>
      </c>
      <c r="BS99" s="105">
        <v>117.68</v>
      </c>
      <c r="BT99" s="106">
        <v>120.04</v>
      </c>
      <c r="BU99" s="106">
        <v>122.41</v>
      </c>
      <c r="BV99" s="106">
        <v>124.77</v>
      </c>
      <c r="BW99" s="107">
        <v>127.14</v>
      </c>
      <c r="BX99" s="108">
        <v>129.5</v>
      </c>
      <c r="BY99" s="108">
        <v>131.87</v>
      </c>
      <c r="BZ99" s="107">
        <v>134.22999999999999</v>
      </c>
      <c r="CA99" s="107">
        <v>136.6</v>
      </c>
      <c r="CB99" s="116">
        <v>138.96</v>
      </c>
      <c r="CC99" s="109">
        <v>141.32</v>
      </c>
      <c r="CD99" s="110">
        <v>143.69</v>
      </c>
      <c r="CE99" s="111">
        <v>146.05000000000001</v>
      </c>
      <c r="CF99" s="111">
        <v>148.41999999999999</v>
      </c>
      <c r="CG99" s="111">
        <v>150.78</v>
      </c>
      <c r="CH99" s="111">
        <v>153.15</v>
      </c>
      <c r="CI99" s="111">
        <v>155.51</v>
      </c>
      <c r="CJ99" s="112">
        <v>134.41999999999999</v>
      </c>
      <c r="CK99" s="112">
        <v>136.79</v>
      </c>
      <c r="CL99" s="112">
        <v>139.15</v>
      </c>
      <c r="CM99" s="112">
        <v>141.52000000000001</v>
      </c>
      <c r="CN99" s="117">
        <v>143.88</v>
      </c>
      <c r="CO99" s="118">
        <v>146.24</v>
      </c>
      <c r="CP99" s="113">
        <v>148.61000000000001</v>
      </c>
      <c r="CQ99" s="113">
        <v>150.97</v>
      </c>
      <c r="CR99" s="119">
        <v>153.34</v>
      </c>
      <c r="CS99" s="112">
        <v>155.69999999999999</v>
      </c>
      <c r="CT99" s="112">
        <v>158.07</v>
      </c>
      <c r="CU99" s="112">
        <v>160.43</v>
      </c>
      <c r="CV99" s="112">
        <v>162.80000000000001</v>
      </c>
      <c r="CW99" s="112">
        <v>165.16</v>
      </c>
      <c r="CX99" s="112">
        <v>167.52</v>
      </c>
      <c r="CY99" s="112">
        <v>169.89</v>
      </c>
      <c r="CZ99" s="112">
        <v>172.25</v>
      </c>
      <c r="DA99" s="112">
        <v>174.62</v>
      </c>
      <c r="DB99" s="112">
        <v>176.98</v>
      </c>
      <c r="DC99" s="112">
        <v>179.35</v>
      </c>
      <c r="DD99" s="112">
        <v>181.71</v>
      </c>
      <c r="DE99" s="112">
        <v>184.07</v>
      </c>
      <c r="DF99" s="112">
        <v>186.44</v>
      </c>
      <c r="DG99" s="112">
        <v>188.8</v>
      </c>
      <c r="DH99" s="112">
        <v>191.17</v>
      </c>
      <c r="DI99" s="112">
        <v>193.53</v>
      </c>
      <c r="DJ99" s="112">
        <v>195.9</v>
      </c>
      <c r="DK99" s="112">
        <v>198.26</v>
      </c>
      <c r="DL99" s="112">
        <v>200.63</v>
      </c>
      <c r="DM99" s="112">
        <v>202.99</v>
      </c>
      <c r="DN99" s="112">
        <v>205.35</v>
      </c>
      <c r="DO99" s="112">
        <v>207.72</v>
      </c>
      <c r="DP99" s="112">
        <v>210.08</v>
      </c>
      <c r="DQ99" s="112">
        <v>212.45</v>
      </c>
      <c r="DR99" s="112"/>
      <c r="DS99" s="112"/>
      <c r="DT99" s="112"/>
      <c r="DU99" s="112"/>
      <c r="DV99" s="112"/>
      <c r="DW99" s="112"/>
    </row>
    <row r="100" spans="2:127" ht="18" customHeight="1">
      <c r="B100" s="103">
        <f t="shared" si="11"/>
        <v>93</v>
      </c>
      <c r="C100" s="81" t="str">
        <f t="shared" si="7"/>
        <v>233.28</v>
      </c>
      <c r="D100" s="85">
        <f t="shared" si="10"/>
        <v>326.58999999999997</v>
      </c>
      <c r="E100" s="83"/>
      <c r="F100" s="81" t="str">
        <f t="shared" si="8"/>
        <v>145.25</v>
      </c>
      <c r="G100" s="85">
        <f t="shared" si="9"/>
        <v>203.35</v>
      </c>
      <c r="H100" s="83"/>
      <c r="I100" s="120">
        <v>93</v>
      </c>
      <c r="J100" s="105">
        <v>182.5</v>
      </c>
      <c r="K100" s="105">
        <v>185.89</v>
      </c>
      <c r="L100" s="105">
        <v>189.27</v>
      </c>
      <c r="M100" s="105">
        <v>192.66</v>
      </c>
      <c r="N100" s="105">
        <v>196.04</v>
      </c>
      <c r="O100" s="106">
        <v>199.43</v>
      </c>
      <c r="P100" s="106">
        <v>202.81</v>
      </c>
      <c r="Q100" s="106">
        <v>206.2</v>
      </c>
      <c r="R100" s="107">
        <v>209.58</v>
      </c>
      <c r="S100" s="108">
        <v>212.97</v>
      </c>
      <c r="T100" s="108">
        <v>216.35</v>
      </c>
      <c r="U100" s="107">
        <v>219.74</v>
      </c>
      <c r="V100" s="107">
        <v>223.12</v>
      </c>
      <c r="W100" s="107">
        <v>226.51</v>
      </c>
      <c r="X100" s="109">
        <v>229.89</v>
      </c>
      <c r="Y100" s="110">
        <v>233.28</v>
      </c>
      <c r="Z100" s="111">
        <v>236.66</v>
      </c>
      <c r="AA100" s="111">
        <v>240.05</v>
      </c>
      <c r="AB100" s="111">
        <v>243.43</v>
      </c>
      <c r="AC100" s="111">
        <v>246.82</v>
      </c>
      <c r="AD100" s="111">
        <v>250.2</v>
      </c>
      <c r="AE100" s="112">
        <v>206.23</v>
      </c>
      <c r="AF100" s="112">
        <v>209.61</v>
      </c>
      <c r="AG100" s="112">
        <v>213</v>
      </c>
      <c r="AH100" s="112">
        <v>216.38</v>
      </c>
      <c r="AI100" s="113">
        <v>219.77</v>
      </c>
      <c r="AJ100" s="113">
        <v>223.15</v>
      </c>
      <c r="AK100" s="113">
        <v>226.54</v>
      </c>
      <c r="AL100" s="113">
        <v>229.92</v>
      </c>
      <c r="AM100" s="113">
        <v>233.31</v>
      </c>
      <c r="AN100" s="114">
        <v>236.69</v>
      </c>
      <c r="AO100" s="112">
        <v>240.08</v>
      </c>
      <c r="AP100" s="112">
        <v>243.46</v>
      </c>
      <c r="AQ100" s="95">
        <v>246.85</v>
      </c>
      <c r="AR100" s="112">
        <v>250.23</v>
      </c>
      <c r="AS100" s="112">
        <v>253.62</v>
      </c>
      <c r="AT100" s="112">
        <v>257</v>
      </c>
      <c r="AU100" s="112">
        <v>260.39</v>
      </c>
      <c r="AV100" s="112">
        <v>263.77</v>
      </c>
      <c r="AW100" s="112">
        <v>267.16000000000003</v>
      </c>
      <c r="AX100" s="112">
        <v>270.54000000000002</v>
      </c>
      <c r="AY100" s="112">
        <v>273.93</v>
      </c>
      <c r="AZ100" s="112">
        <v>277.31</v>
      </c>
      <c r="BA100" s="95">
        <v>280.7</v>
      </c>
      <c r="BB100" s="112">
        <v>284.08</v>
      </c>
      <c r="BC100" s="112">
        <v>287.47000000000003</v>
      </c>
      <c r="BD100" s="112">
        <v>290.86</v>
      </c>
      <c r="BE100" s="112">
        <v>294.24</v>
      </c>
      <c r="BF100" s="112">
        <v>297.63</v>
      </c>
      <c r="BG100" s="112">
        <v>301.01</v>
      </c>
      <c r="BH100" s="112">
        <v>304.39999999999998</v>
      </c>
      <c r="BI100" s="112">
        <v>307.77999999999997</v>
      </c>
      <c r="BJ100" s="112">
        <v>311.17</v>
      </c>
      <c r="BK100" s="112">
        <v>314.55</v>
      </c>
      <c r="BL100" s="112">
        <v>317.94</v>
      </c>
      <c r="BM100" s="112"/>
      <c r="BN100" s="115">
        <v>93</v>
      </c>
      <c r="BO100" s="105">
        <v>109.4</v>
      </c>
      <c r="BP100" s="105">
        <v>111.79</v>
      </c>
      <c r="BQ100" s="105">
        <v>114.18</v>
      </c>
      <c r="BR100" s="105">
        <v>116.57</v>
      </c>
      <c r="BS100" s="105">
        <v>118.96</v>
      </c>
      <c r="BT100" s="106">
        <v>121.35</v>
      </c>
      <c r="BU100" s="106">
        <v>123.74</v>
      </c>
      <c r="BV100" s="106">
        <v>126.13</v>
      </c>
      <c r="BW100" s="107">
        <v>128.52000000000001</v>
      </c>
      <c r="BX100" s="108">
        <v>130.91</v>
      </c>
      <c r="BY100" s="108">
        <v>133.30000000000001</v>
      </c>
      <c r="BZ100" s="107">
        <v>135.69</v>
      </c>
      <c r="CA100" s="107">
        <v>138.08000000000001</v>
      </c>
      <c r="CB100" s="116">
        <v>140.47</v>
      </c>
      <c r="CC100" s="109">
        <v>142.86000000000001</v>
      </c>
      <c r="CD100" s="110">
        <v>145.25</v>
      </c>
      <c r="CE100" s="111">
        <v>147.63999999999999</v>
      </c>
      <c r="CF100" s="111">
        <v>150.03</v>
      </c>
      <c r="CG100" s="111">
        <v>152.41999999999999</v>
      </c>
      <c r="CH100" s="111">
        <v>154.81</v>
      </c>
      <c r="CI100" s="111">
        <v>157.19999999999999</v>
      </c>
      <c r="CJ100" s="112">
        <v>135.88</v>
      </c>
      <c r="CK100" s="112">
        <v>138.27000000000001</v>
      </c>
      <c r="CL100" s="112">
        <v>140.66</v>
      </c>
      <c r="CM100" s="112">
        <v>143.05000000000001</v>
      </c>
      <c r="CN100" s="117">
        <v>145.44</v>
      </c>
      <c r="CO100" s="118">
        <v>147.83000000000001</v>
      </c>
      <c r="CP100" s="113">
        <v>150.22</v>
      </c>
      <c r="CQ100" s="113">
        <v>152.61000000000001</v>
      </c>
      <c r="CR100" s="119">
        <v>155</v>
      </c>
      <c r="CS100" s="112">
        <v>157.38999999999999</v>
      </c>
      <c r="CT100" s="112">
        <v>159.78</v>
      </c>
      <c r="CU100" s="112">
        <v>162.16999999999999</v>
      </c>
      <c r="CV100" s="112">
        <v>164.56</v>
      </c>
      <c r="CW100" s="112">
        <v>166.95</v>
      </c>
      <c r="CX100" s="112">
        <v>169.34</v>
      </c>
      <c r="CY100" s="112">
        <v>171.73</v>
      </c>
      <c r="CZ100" s="112">
        <v>174.12</v>
      </c>
      <c r="DA100" s="112">
        <v>176.51</v>
      </c>
      <c r="DB100" s="112">
        <v>178.9</v>
      </c>
      <c r="DC100" s="112">
        <v>181.29</v>
      </c>
      <c r="DD100" s="112">
        <v>183.68</v>
      </c>
      <c r="DE100" s="112">
        <v>186.07</v>
      </c>
      <c r="DF100" s="112">
        <v>188.46</v>
      </c>
      <c r="DG100" s="112">
        <v>190.85</v>
      </c>
      <c r="DH100" s="112">
        <v>192.24</v>
      </c>
      <c r="DI100" s="112">
        <v>195.64</v>
      </c>
      <c r="DJ100" s="112">
        <v>198.03</v>
      </c>
      <c r="DK100" s="112">
        <v>200.42</v>
      </c>
      <c r="DL100" s="112">
        <v>202.81</v>
      </c>
      <c r="DM100" s="112">
        <v>205.2</v>
      </c>
      <c r="DN100" s="112">
        <v>207.59</v>
      </c>
      <c r="DO100" s="112">
        <v>209.98</v>
      </c>
      <c r="DP100" s="112">
        <v>212.37</v>
      </c>
      <c r="DQ100" s="112">
        <v>214.76</v>
      </c>
      <c r="DR100" s="112"/>
      <c r="DS100" s="112"/>
      <c r="DT100" s="112"/>
      <c r="DU100" s="112"/>
      <c r="DV100" s="112"/>
      <c r="DW100" s="112"/>
    </row>
    <row r="101" spans="2:127" ht="18" customHeight="1">
      <c r="B101" s="103">
        <f t="shared" si="11"/>
        <v>94</v>
      </c>
      <c r="C101" s="81" t="str">
        <f t="shared" si="7"/>
        <v>235.78</v>
      </c>
      <c r="D101" s="85">
        <f t="shared" si="10"/>
        <v>330.09</v>
      </c>
      <c r="E101" s="83"/>
      <c r="F101" s="81" t="str">
        <f t="shared" si="8"/>
        <v>146.81</v>
      </c>
      <c r="G101" s="85">
        <f t="shared" si="9"/>
        <v>205.53</v>
      </c>
      <c r="H101" s="83"/>
      <c r="I101" s="120">
        <v>94</v>
      </c>
      <c r="J101" s="105">
        <v>184.46</v>
      </c>
      <c r="K101" s="105">
        <v>187.88</v>
      </c>
      <c r="L101" s="105">
        <v>191.3</v>
      </c>
      <c r="M101" s="105">
        <v>194.72</v>
      </c>
      <c r="N101" s="105">
        <v>198.14</v>
      </c>
      <c r="O101" s="106">
        <v>201.56</v>
      </c>
      <c r="P101" s="106">
        <v>204.99</v>
      </c>
      <c r="Q101" s="106">
        <v>208.41</v>
      </c>
      <c r="R101" s="107">
        <v>211.83</v>
      </c>
      <c r="S101" s="108">
        <v>215.25</v>
      </c>
      <c r="T101" s="108">
        <v>218.67</v>
      </c>
      <c r="U101" s="107">
        <v>222.09</v>
      </c>
      <c r="V101" s="107">
        <v>225.51</v>
      </c>
      <c r="W101" s="107">
        <v>228.94</v>
      </c>
      <c r="X101" s="109">
        <v>232.36</v>
      </c>
      <c r="Y101" s="110">
        <v>235.78</v>
      </c>
      <c r="Z101" s="111">
        <v>239.2</v>
      </c>
      <c r="AA101" s="111">
        <v>242.62</v>
      </c>
      <c r="AB101" s="111">
        <v>246.04</v>
      </c>
      <c r="AC101" s="111">
        <v>249.47</v>
      </c>
      <c r="AD101" s="111">
        <v>252.89</v>
      </c>
      <c r="AE101" s="95">
        <v>208.44</v>
      </c>
      <c r="AF101" s="95">
        <v>211.86</v>
      </c>
      <c r="AG101" s="95">
        <v>215.28</v>
      </c>
      <c r="AH101" s="95">
        <v>218.7</v>
      </c>
      <c r="AI101" s="113">
        <v>222.13</v>
      </c>
      <c r="AJ101" s="113">
        <v>225.55</v>
      </c>
      <c r="AK101" s="113">
        <v>228.97</v>
      </c>
      <c r="AL101" s="113">
        <v>232.39</v>
      </c>
      <c r="AM101" s="113">
        <v>235.81</v>
      </c>
      <c r="AN101" s="114">
        <v>239.23</v>
      </c>
      <c r="AO101" s="112">
        <v>242.65</v>
      </c>
      <c r="AP101" s="112">
        <v>246.08</v>
      </c>
      <c r="AQ101" s="112">
        <v>249.5</v>
      </c>
      <c r="AR101" s="112">
        <v>252.92</v>
      </c>
      <c r="AS101" s="95">
        <v>256.33999999999997</v>
      </c>
      <c r="AT101" s="112">
        <v>259.76</v>
      </c>
      <c r="AU101" s="95">
        <v>263.18</v>
      </c>
      <c r="AV101" s="95">
        <v>266.61</v>
      </c>
      <c r="AW101" s="95">
        <v>270.02999999999997</v>
      </c>
      <c r="AX101" s="95">
        <v>273.45</v>
      </c>
      <c r="AY101" s="95">
        <v>276.87</v>
      </c>
      <c r="AZ101" s="95">
        <v>280.29000000000002</v>
      </c>
      <c r="BA101" s="112">
        <v>283.70999999999998</v>
      </c>
      <c r="BB101" s="95">
        <v>287.14</v>
      </c>
      <c r="BC101" s="95">
        <v>290.56</v>
      </c>
      <c r="BD101" s="95">
        <v>293.98</v>
      </c>
      <c r="BE101" s="95">
        <v>297.39999999999998</v>
      </c>
      <c r="BF101" s="95">
        <v>300.82</v>
      </c>
      <c r="BG101" s="95">
        <v>304.24</v>
      </c>
      <c r="BH101" s="95">
        <v>307.67</v>
      </c>
      <c r="BI101" s="95">
        <v>311.08999999999997</v>
      </c>
      <c r="BJ101" s="95">
        <v>314.51</v>
      </c>
      <c r="BK101" s="95">
        <v>317.93</v>
      </c>
      <c r="BL101" s="95">
        <v>321.35000000000002</v>
      </c>
      <c r="BM101" s="95"/>
      <c r="BN101" s="115">
        <v>94</v>
      </c>
      <c r="BO101" s="105">
        <v>110.58</v>
      </c>
      <c r="BP101" s="105">
        <v>112.99</v>
      </c>
      <c r="BQ101" s="105">
        <v>115.41</v>
      </c>
      <c r="BR101" s="105">
        <v>117.82</v>
      </c>
      <c r="BS101" s="105">
        <v>120.24</v>
      </c>
      <c r="BT101" s="106">
        <v>122.65</v>
      </c>
      <c r="BU101" s="106">
        <v>125.07</v>
      </c>
      <c r="BV101" s="106">
        <v>127.49</v>
      </c>
      <c r="BW101" s="107">
        <v>129.9</v>
      </c>
      <c r="BX101" s="108">
        <v>132.32</v>
      </c>
      <c r="BY101" s="108">
        <v>134.72999999999999</v>
      </c>
      <c r="BZ101" s="107">
        <v>137.15</v>
      </c>
      <c r="CA101" s="107">
        <v>139.56</v>
      </c>
      <c r="CB101" s="116">
        <v>141.97999999999999</v>
      </c>
      <c r="CC101" s="109">
        <v>144.4</v>
      </c>
      <c r="CD101" s="110">
        <v>146.81</v>
      </c>
      <c r="CE101" s="111">
        <v>149.22999999999999</v>
      </c>
      <c r="CF101" s="111">
        <v>151.63999999999999</v>
      </c>
      <c r="CG101" s="111">
        <v>154.06</v>
      </c>
      <c r="CH101" s="111">
        <v>156.47999999999999</v>
      </c>
      <c r="CI101" s="111">
        <v>158.88999999999999</v>
      </c>
      <c r="CJ101" s="112">
        <v>137.34</v>
      </c>
      <c r="CK101" s="112">
        <v>139.76</v>
      </c>
      <c r="CL101" s="112">
        <v>142.18</v>
      </c>
      <c r="CM101" s="112">
        <v>144.59</v>
      </c>
      <c r="CN101" s="117">
        <v>147.01</v>
      </c>
      <c r="CO101" s="118">
        <v>149.41999999999999</v>
      </c>
      <c r="CP101" s="113">
        <v>151.84</v>
      </c>
      <c r="CQ101" s="113">
        <v>154.26</v>
      </c>
      <c r="CR101" s="119">
        <v>156.66999999999999</v>
      </c>
      <c r="CS101" s="112">
        <v>159.09</v>
      </c>
      <c r="CT101" s="112">
        <v>161.5</v>
      </c>
      <c r="CU101" s="112">
        <v>163.92</v>
      </c>
      <c r="CV101" s="112">
        <v>166.33</v>
      </c>
      <c r="CW101" s="112">
        <v>168.75</v>
      </c>
      <c r="CX101" s="112">
        <v>171.17</v>
      </c>
      <c r="CY101" s="112">
        <v>173.58</v>
      </c>
      <c r="CZ101" s="112">
        <v>176</v>
      </c>
      <c r="DA101" s="112">
        <v>178.41</v>
      </c>
      <c r="DB101" s="112">
        <v>180.83</v>
      </c>
      <c r="DC101" s="112">
        <v>183.24</v>
      </c>
      <c r="DD101" s="112">
        <v>185.66</v>
      </c>
      <c r="DE101" s="112">
        <v>188.08</v>
      </c>
      <c r="DF101" s="112">
        <v>190.49</v>
      </c>
      <c r="DG101" s="112">
        <v>192.91</v>
      </c>
      <c r="DH101" s="112">
        <v>195.32</v>
      </c>
      <c r="DI101" s="112">
        <v>197.74</v>
      </c>
      <c r="DJ101" s="112">
        <v>200.16</v>
      </c>
      <c r="DK101" s="112">
        <v>202.57</v>
      </c>
      <c r="DL101" s="112">
        <v>204.99</v>
      </c>
      <c r="DM101" s="112">
        <v>207.4</v>
      </c>
      <c r="DN101" s="112">
        <v>209.82</v>
      </c>
      <c r="DO101" s="112">
        <v>212.23</v>
      </c>
      <c r="DP101" s="112">
        <v>214.65</v>
      </c>
      <c r="DQ101" s="112">
        <v>217.07</v>
      </c>
      <c r="DR101" s="112"/>
      <c r="DS101" s="112"/>
      <c r="DT101" s="112"/>
      <c r="DU101" s="112"/>
      <c r="DV101" s="112"/>
      <c r="DW101" s="112"/>
    </row>
    <row r="102" spans="2:127" ht="18" customHeight="1">
      <c r="B102" s="103">
        <f t="shared" si="11"/>
        <v>95</v>
      </c>
      <c r="C102" s="81" t="str">
        <f t="shared" si="7"/>
        <v>238.14</v>
      </c>
      <c r="D102" s="85">
        <f t="shared" si="10"/>
        <v>333.4</v>
      </c>
      <c r="E102" s="83"/>
      <c r="F102" s="81" t="str">
        <f t="shared" si="8"/>
        <v>148.38</v>
      </c>
      <c r="G102" s="85">
        <f t="shared" si="9"/>
        <v>207.73</v>
      </c>
      <c r="H102" s="83"/>
      <c r="I102" s="120">
        <v>95</v>
      </c>
      <c r="J102" s="105">
        <v>186.27</v>
      </c>
      <c r="K102" s="105">
        <v>189.73</v>
      </c>
      <c r="L102" s="105">
        <v>193.18</v>
      </c>
      <c r="M102" s="105">
        <v>196.64</v>
      </c>
      <c r="N102" s="105">
        <v>200.1</v>
      </c>
      <c r="O102" s="106">
        <v>203.56</v>
      </c>
      <c r="P102" s="106">
        <v>207.02</v>
      </c>
      <c r="Q102" s="106">
        <v>210.47</v>
      </c>
      <c r="R102" s="107">
        <v>213.93</v>
      </c>
      <c r="S102" s="108">
        <v>217.39</v>
      </c>
      <c r="T102" s="108">
        <v>220.85</v>
      </c>
      <c r="U102" s="107">
        <v>224.31</v>
      </c>
      <c r="V102" s="107">
        <v>227.76</v>
      </c>
      <c r="W102" s="107">
        <v>231.22</v>
      </c>
      <c r="X102" s="109">
        <v>234.68</v>
      </c>
      <c r="Y102" s="110">
        <v>238.14</v>
      </c>
      <c r="Z102" s="111">
        <v>241.6</v>
      </c>
      <c r="AA102" s="111">
        <v>245.05</v>
      </c>
      <c r="AB102" s="111">
        <v>248.51</v>
      </c>
      <c r="AC102" s="111">
        <v>251.97</v>
      </c>
      <c r="AD102" s="111">
        <v>255.43</v>
      </c>
      <c r="AE102" s="112">
        <v>210.57</v>
      </c>
      <c r="AF102" s="112">
        <v>214.03</v>
      </c>
      <c r="AG102" s="112">
        <v>217.48</v>
      </c>
      <c r="AH102" s="112">
        <v>220.94</v>
      </c>
      <c r="AI102" s="113">
        <v>224.4</v>
      </c>
      <c r="AJ102" s="113">
        <v>227.86</v>
      </c>
      <c r="AK102" s="113">
        <v>231.32</v>
      </c>
      <c r="AL102" s="113">
        <v>234.77</v>
      </c>
      <c r="AM102" s="113">
        <v>238.23</v>
      </c>
      <c r="AN102" s="114">
        <v>241.69</v>
      </c>
      <c r="AO102" s="112">
        <v>245.15</v>
      </c>
      <c r="AP102" s="112">
        <v>248.61</v>
      </c>
      <c r="AQ102" s="95">
        <v>252.06</v>
      </c>
      <c r="AR102" s="112">
        <v>255.52</v>
      </c>
      <c r="AS102" s="112">
        <v>258.98</v>
      </c>
      <c r="AT102" s="112">
        <v>262.44</v>
      </c>
      <c r="AU102" s="112">
        <v>265.89999999999998</v>
      </c>
      <c r="AV102" s="112">
        <v>269.35000000000002</v>
      </c>
      <c r="AW102" s="112">
        <v>272.81</v>
      </c>
      <c r="AX102" s="112">
        <v>276.27</v>
      </c>
      <c r="AY102" s="112">
        <v>279.73</v>
      </c>
      <c r="AZ102" s="112">
        <v>283.19</v>
      </c>
      <c r="BA102" s="112">
        <v>286.64</v>
      </c>
      <c r="BB102" s="112">
        <v>290.10000000000002</v>
      </c>
      <c r="BC102" s="112">
        <v>293.56</v>
      </c>
      <c r="BD102" s="112">
        <v>297.02</v>
      </c>
      <c r="BE102" s="112">
        <v>300.48</v>
      </c>
      <c r="BF102" s="112">
        <v>303.93</v>
      </c>
      <c r="BG102" s="112">
        <v>307.39</v>
      </c>
      <c r="BH102" s="112">
        <v>310.85000000000002</v>
      </c>
      <c r="BI102" s="112">
        <v>314.31</v>
      </c>
      <c r="BJ102" s="112">
        <v>317.77</v>
      </c>
      <c r="BK102" s="112">
        <v>321.22000000000003</v>
      </c>
      <c r="BL102" s="112">
        <v>324.68</v>
      </c>
      <c r="BM102" s="112"/>
      <c r="BN102" s="115">
        <v>95</v>
      </c>
      <c r="BO102" s="105">
        <v>111.76</v>
      </c>
      <c r="BP102" s="105">
        <v>114.2</v>
      </c>
      <c r="BQ102" s="105">
        <v>116.64</v>
      </c>
      <c r="BR102" s="105">
        <v>119.08</v>
      </c>
      <c r="BS102" s="105">
        <v>121.52</v>
      </c>
      <c r="BT102" s="106">
        <v>123.96</v>
      </c>
      <c r="BU102" s="106">
        <v>126.4</v>
      </c>
      <c r="BV102" s="106">
        <v>128.85</v>
      </c>
      <c r="BW102" s="107">
        <v>131.29</v>
      </c>
      <c r="BX102" s="108">
        <v>133.72999999999999</v>
      </c>
      <c r="BY102" s="108">
        <v>136.16999999999999</v>
      </c>
      <c r="BZ102" s="107">
        <v>138.61000000000001</v>
      </c>
      <c r="CA102" s="107">
        <v>141.05000000000001</v>
      </c>
      <c r="CB102" s="116">
        <v>143.5</v>
      </c>
      <c r="CC102" s="109">
        <v>145.94</v>
      </c>
      <c r="CD102" s="110">
        <v>148.38</v>
      </c>
      <c r="CE102" s="111">
        <v>150.82</v>
      </c>
      <c r="CF102" s="111">
        <v>153.26</v>
      </c>
      <c r="CG102" s="111">
        <v>155.69999999999999</v>
      </c>
      <c r="CH102" s="111">
        <v>158.13999999999999</v>
      </c>
      <c r="CI102" s="111">
        <v>160.59</v>
      </c>
      <c r="CJ102" s="112">
        <v>138.81</v>
      </c>
      <c r="CK102" s="112">
        <v>141.25</v>
      </c>
      <c r="CL102" s="112">
        <v>143.69</v>
      </c>
      <c r="CM102" s="112">
        <v>146.13</v>
      </c>
      <c r="CN102" s="117">
        <v>148.57</v>
      </c>
      <c r="CO102" s="118">
        <v>151.02000000000001</v>
      </c>
      <c r="CP102" s="113">
        <v>153.46</v>
      </c>
      <c r="CQ102" s="113">
        <v>155.9</v>
      </c>
      <c r="CR102" s="119">
        <v>158.34</v>
      </c>
      <c r="CS102" s="112">
        <v>160.78</v>
      </c>
      <c r="CT102" s="112">
        <v>163.22</v>
      </c>
      <c r="CU102" s="112">
        <v>165.66</v>
      </c>
      <c r="CV102" s="112">
        <v>168.11</v>
      </c>
      <c r="CW102" s="112">
        <v>170.55</v>
      </c>
      <c r="CX102" s="112">
        <v>172.99</v>
      </c>
      <c r="CY102" s="112">
        <v>175.43</v>
      </c>
      <c r="CZ102" s="112">
        <v>177.87</v>
      </c>
      <c r="DA102" s="112">
        <v>180.31</v>
      </c>
      <c r="DB102" s="112">
        <v>182.76</v>
      </c>
      <c r="DC102" s="112">
        <v>185.2</v>
      </c>
      <c r="DD102" s="112">
        <v>187.64</v>
      </c>
      <c r="DE102" s="112">
        <v>190.08</v>
      </c>
      <c r="DF102" s="112">
        <v>192.52</v>
      </c>
      <c r="DG102" s="112">
        <v>194.96</v>
      </c>
      <c r="DH102" s="112">
        <v>197.4</v>
      </c>
      <c r="DI102" s="112">
        <v>199.85</v>
      </c>
      <c r="DJ102" s="112">
        <v>202.29</v>
      </c>
      <c r="DK102" s="112">
        <v>204.73</v>
      </c>
      <c r="DL102" s="112">
        <v>207.17</v>
      </c>
      <c r="DM102" s="112">
        <v>209.61</v>
      </c>
      <c r="DN102" s="112">
        <v>212.05</v>
      </c>
      <c r="DO102" s="112">
        <v>214.49</v>
      </c>
      <c r="DP102" s="112">
        <v>216.94</v>
      </c>
      <c r="DQ102" s="112">
        <v>219.38</v>
      </c>
      <c r="DR102" s="112"/>
      <c r="DS102" s="112"/>
      <c r="DT102" s="112"/>
      <c r="DU102" s="112"/>
      <c r="DV102" s="112"/>
      <c r="DW102" s="112"/>
    </row>
    <row r="103" spans="2:127" ht="18" customHeight="1">
      <c r="B103" s="103">
        <f t="shared" si="11"/>
        <v>96</v>
      </c>
      <c r="C103" s="81" t="str">
        <f t="shared" si="7"/>
        <v>240.66</v>
      </c>
      <c r="D103" s="85">
        <f t="shared" si="10"/>
        <v>336.92</v>
      </c>
      <c r="E103" s="83"/>
      <c r="F103" s="81" t="str">
        <f t="shared" si="8"/>
        <v>149.95</v>
      </c>
      <c r="G103" s="85">
        <f t="shared" si="9"/>
        <v>209.93</v>
      </c>
      <c r="H103" s="83"/>
      <c r="I103" s="120">
        <v>96</v>
      </c>
      <c r="J103" s="105">
        <v>188.24</v>
      </c>
      <c r="K103" s="105">
        <v>191.73</v>
      </c>
      <c r="L103" s="105">
        <v>195.23</v>
      </c>
      <c r="M103" s="105">
        <v>198.72</v>
      </c>
      <c r="N103" s="105">
        <v>202.22</v>
      </c>
      <c r="O103" s="106">
        <v>205.71</v>
      </c>
      <c r="P103" s="106">
        <v>209.21</v>
      </c>
      <c r="Q103" s="106">
        <v>212.7</v>
      </c>
      <c r="R103" s="107">
        <v>216.19</v>
      </c>
      <c r="S103" s="108">
        <v>219.69</v>
      </c>
      <c r="T103" s="108">
        <v>223.18</v>
      </c>
      <c r="U103" s="107">
        <v>226.68</v>
      </c>
      <c r="V103" s="107">
        <v>230.17</v>
      </c>
      <c r="W103" s="107">
        <v>233.67</v>
      </c>
      <c r="X103" s="109">
        <v>237.16</v>
      </c>
      <c r="Y103" s="110">
        <v>240.66</v>
      </c>
      <c r="Z103" s="111">
        <v>244.15</v>
      </c>
      <c r="AA103" s="111">
        <v>247.64</v>
      </c>
      <c r="AB103" s="111">
        <v>251.14</v>
      </c>
      <c r="AC103" s="111">
        <v>254.63</v>
      </c>
      <c r="AD103" s="111">
        <v>258.13</v>
      </c>
      <c r="AE103" s="112">
        <v>212.79</v>
      </c>
      <c r="AF103" s="112">
        <v>216.29</v>
      </c>
      <c r="AG103" s="112">
        <v>219.78</v>
      </c>
      <c r="AH103" s="112">
        <v>223.27</v>
      </c>
      <c r="AI103" s="113">
        <v>226.77</v>
      </c>
      <c r="AJ103" s="113">
        <v>230.26</v>
      </c>
      <c r="AK103" s="113">
        <v>233.76</v>
      </c>
      <c r="AL103" s="113">
        <v>237.25</v>
      </c>
      <c r="AM103" s="113">
        <v>240.75</v>
      </c>
      <c r="AN103" s="114">
        <v>244.24</v>
      </c>
      <c r="AO103" s="112">
        <v>247.74</v>
      </c>
      <c r="AP103" s="112">
        <v>251.23</v>
      </c>
      <c r="AQ103" s="112">
        <v>254.72</v>
      </c>
      <c r="AR103" s="112">
        <v>258.22000000000003</v>
      </c>
      <c r="AS103" s="112">
        <v>261.70999999999998</v>
      </c>
      <c r="AT103" s="112">
        <v>265.20999999999998</v>
      </c>
      <c r="AU103" s="112">
        <v>268.7</v>
      </c>
      <c r="AV103" s="112">
        <v>272.2</v>
      </c>
      <c r="AW103" s="112">
        <v>275.69</v>
      </c>
      <c r="AX103" s="112">
        <v>279.19</v>
      </c>
      <c r="AY103" s="112">
        <v>282.68</v>
      </c>
      <c r="AZ103" s="112">
        <v>286.17</v>
      </c>
      <c r="BA103" s="95">
        <v>289.67</v>
      </c>
      <c r="BB103" s="112">
        <v>293.16000000000003</v>
      </c>
      <c r="BC103" s="112">
        <v>296.66000000000003</v>
      </c>
      <c r="BD103" s="112">
        <v>300.14999999999998</v>
      </c>
      <c r="BE103" s="112">
        <v>303.64999999999998</v>
      </c>
      <c r="BF103" s="112">
        <v>307.14</v>
      </c>
      <c r="BG103" s="112">
        <v>310.63</v>
      </c>
      <c r="BH103" s="112">
        <v>314.13</v>
      </c>
      <c r="BI103" s="112">
        <v>317.62</v>
      </c>
      <c r="BJ103" s="112">
        <v>321.12</v>
      </c>
      <c r="BK103" s="112">
        <v>324.61</v>
      </c>
      <c r="BL103" s="112">
        <v>328.11</v>
      </c>
      <c r="BM103" s="112"/>
      <c r="BN103" s="115">
        <v>96</v>
      </c>
      <c r="BO103" s="105">
        <v>112.94</v>
      </c>
      <c r="BP103" s="105">
        <v>115.41</v>
      </c>
      <c r="BQ103" s="105">
        <v>117.87</v>
      </c>
      <c r="BR103" s="105">
        <v>120.34</v>
      </c>
      <c r="BS103" s="105">
        <v>122.81</v>
      </c>
      <c r="BT103" s="106">
        <v>125.27</v>
      </c>
      <c r="BU103" s="106">
        <v>127.74</v>
      </c>
      <c r="BV103" s="106">
        <v>130.21</v>
      </c>
      <c r="BW103" s="107">
        <v>132.68</v>
      </c>
      <c r="BX103" s="108">
        <v>135.13999999999999</v>
      </c>
      <c r="BY103" s="108">
        <v>137.61000000000001</v>
      </c>
      <c r="BZ103" s="107">
        <v>140.08000000000001</v>
      </c>
      <c r="CA103" s="107">
        <v>142.55000000000001</v>
      </c>
      <c r="CB103" s="116">
        <v>145.01</v>
      </c>
      <c r="CC103" s="109">
        <v>147.47999999999999</v>
      </c>
      <c r="CD103" s="110">
        <v>149.94999999999999</v>
      </c>
      <c r="CE103" s="111">
        <v>152.41</v>
      </c>
      <c r="CF103" s="111">
        <v>154.88</v>
      </c>
      <c r="CG103" s="111">
        <v>157.35</v>
      </c>
      <c r="CH103" s="111">
        <v>159.82</v>
      </c>
      <c r="CI103" s="111">
        <v>162.28</v>
      </c>
      <c r="CJ103" s="112">
        <v>140.27000000000001</v>
      </c>
      <c r="CK103" s="112">
        <v>142.74</v>
      </c>
      <c r="CL103" s="112">
        <v>145.21</v>
      </c>
      <c r="CM103" s="112">
        <v>147.66999999999999</v>
      </c>
      <c r="CN103" s="117">
        <v>150.13999999999999</v>
      </c>
      <c r="CO103" s="118">
        <v>152.61000000000001</v>
      </c>
      <c r="CP103" s="113">
        <v>155.08000000000001</v>
      </c>
      <c r="CQ103" s="113">
        <v>157.54</v>
      </c>
      <c r="CR103" s="119">
        <v>160.01</v>
      </c>
      <c r="CS103" s="112">
        <v>162.47999999999999</v>
      </c>
      <c r="CT103" s="112">
        <v>164.95</v>
      </c>
      <c r="CU103" s="112">
        <v>167.41</v>
      </c>
      <c r="CV103" s="112">
        <v>169.88</v>
      </c>
      <c r="CW103" s="112">
        <v>172.35</v>
      </c>
      <c r="CX103" s="112">
        <v>174.81</v>
      </c>
      <c r="CY103" s="112">
        <v>177.28</v>
      </c>
      <c r="CZ103" s="112">
        <v>179.75</v>
      </c>
      <c r="DA103" s="112">
        <v>182.22</v>
      </c>
      <c r="DB103" s="112">
        <v>184.68</v>
      </c>
      <c r="DC103" s="112">
        <v>187.15</v>
      </c>
      <c r="DD103" s="112">
        <v>189.62</v>
      </c>
      <c r="DE103" s="112">
        <v>192.08</v>
      </c>
      <c r="DF103" s="112">
        <v>194.55</v>
      </c>
      <c r="DG103" s="112">
        <v>197.02</v>
      </c>
      <c r="DH103" s="112">
        <v>199.49</v>
      </c>
      <c r="DI103" s="112">
        <v>201.95</v>
      </c>
      <c r="DJ103" s="112">
        <v>204.42</v>
      </c>
      <c r="DK103" s="112">
        <v>206.89</v>
      </c>
      <c r="DL103" s="112">
        <v>209.35</v>
      </c>
      <c r="DM103" s="112">
        <v>211.82</v>
      </c>
      <c r="DN103" s="112">
        <v>214.29</v>
      </c>
      <c r="DO103" s="112">
        <v>216.76</v>
      </c>
      <c r="DP103" s="112">
        <v>219.22</v>
      </c>
      <c r="DQ103" s="112">
        <v>221.69</v>
      </c>
      <c r="DR103" s="112"/>
      <c r="DS103" s="112"/>
      <c r="DT103" s="112"/>
      <c r="DU103" s="112"/>
      <c r="DV103" s="112"/>
      <c r="DW103" s="112"/>
    </row>
    <row r="104" spans="2:127" ht="18" customHeight="1">
      <c r="B104" s="103">
        <f t="shared" si="11"/>
        <v>97</v>
      </c>
      <c r="C104" s="81" t="str">
        <f t="shared" ref="C104:C135" si="12">IF($F$3=40.5,AI104,IF($F$3=41.5,AJ104,IF($F$3=42.5,AK104,IF($F$3=43.5,AM104,IF($F$3=44.5,AM104,IF($F$3=45.5,AN104,IF($F$3=46.5,AO104,)))))))&amp;
IF($F$3=47.5,AP104,IF($F$3=48.5,AQ104,IF($F$3=49.5,AR104,IF($F$3=50.5,AS104,IF($F$3=51.5,AT104,IF($F$3=52.5,AU104,IF($F$3=53.5,AV104,)))))))&amp;
IF($F$3=54.5,AW104,IF($F$3=55.5,AX104,IF($F$3=56.5,AY104,IF($F$3=57.5,AZ104,IF($F$3=15.5,J104,IF($F$3=16.5,K104,IF($F$3=17.5,L104,)))))))&amp;
IF($F$3=18.5,M104,IF($F$3=19.5,N104,IF($F$3=20.5,O104,IF($F$3=21.5,P104,IF($F$3=22.5,Q104,IF($F$3=23.5,R104,IF($F$3=24.5,S104,)))))))&amp;IF($F$3=25.5,T104,IF($F$3=26.5,U104,IF($F$3=39.5,AH104,)))&amp;IF($F$3=31.5,Z104,IF($F$3=32.5,AA104,IF($F$3=33.5,AB104,IF($F$3=34.5,AC104,IF($F$3=35.5,AD104,)))))&amp;IF($F$3=36.5,AE104,IF($F$3=37.5,AF104,IF($F$3=38.5,AG104,)))&amp;IF($F$3=27.5,V104,IF($F$3=28.5,W104,IF($F$3=29.5,X104,IF($F$3=30.5,Y104,))))</f>
        <v>243.18</v>
      </c>
      <c r="D104" s="85">
        <f t="shared" si="10"/>
        <v>340.45</v>
      </c>
      <c r="E104" s="83"/>
      <c r="F104" s="81" t="str">
        <f t="shared" ref="F104:F135" si="13">IF($F$3=40.5,CN104,IF($F$3=41.5,CO104,IF($F$3=42.5,CP104,IF($F$3=43.5,CR104,IF($F$3=44.5,CR104,IF($F$3=45.5,CS104,IF($F$3=46.5,CT104,)))))))&amp;
IF($F$3=47.5,CU104,IF($F$3=48.5,CV104,IF($F$3=49.5,CW104,IF($F$3=50.5,CX104,IF($F$3=51.5,CY104,IF($F$3=52.5,CZ104,IF($F$3=53.5,DA104,)))))))&amp;
IF($F$3=54.5,DB104,IF($F$3=55.5,DC104,IF($F$3=56.5,DD104,IF($F$3=57.5,DE104,IF($F$3=15.5,BO104,IF($F$3=16.5,BP104,IF($F$3=17.5,BQ104,)))))))&amp;
IF($F$3=18.5,BR104,IF($F$3=19.5,BS104,IF($F$3=20.5,BT104,IF($F$3=21.5,BU104,IF($F$3=22.5,BV104,IF($F$3=23.5,BW104,IF($F$3=24.5,BX104,)))))))&amp;IF($F$3=25.5,BY104,IF($F$3=26.5,BZ104,IF($F$3=39.5,CM104,)))&amp;IF($F$3=31.5,CE104,IF($F$3=32.5,CF104,IF($F$3=33.5,CG104,IF($F$3=34.5,CH104,IF($F$3=35.5,CI104,)))))&amp;IF($F$3=36.5,CJ104,IF($F$3=37.5,CK104,IF($F$3=38.5,CL104,)))&amp;IF($F$3=27.5,CA104,IF($F$3=28.5,CB104,IF($F$3=29.5,CC104,IF($F$3=30.5,CD104,))))</f>
        <v>151.47</v>
      </c>
      <c r="G104" s="85">
        <f t="shared" si="9"/>
        <v>212.06</v>
      </c>
      <c r="H104" s="83"/>
      <c r="I104" s="120">
        <v>97</v>
      </c>
      <c r="J104" s="105">
        <v>190.22</v>
      </c>
      <c r="K104" s="105">
        <v>193.75</v>
      </c>
      <c r="L104" s="105">
        <v>197.28</v>
      </c>
      <c r="M104" s="105">
        <v>200.81</v>
      </c>
      <c r="N104" s="105">
        <v>204.35</v>
      </c>
      <c r="O104" s="106">
        <v>207.88</v>
      </c>
      <c r="P104" s="106">
        <v>211.41</v>
      </c>
      <c r="Q104" s="106">
        <v>214.94</v>
      </c>
      <c r="R104" s="107">
        <v>218.47</v>
      </c>
      <c r="S104" s="108">
        <v>222</v>
      </c>
      <c r="T104" s="108">
        <v>225.53</v>
      </c>
      <c r="U104" s="107">
        <v>229.06</v>
      </c>
      <c r="V104" s="107">
        <v>232.59</v>
      </c>
      <c r="W104" s="107">
        <v>236.12</v>
      </c>
      <c r="X104" s="109">
        <v>239.65</v>
      </c>
      <c r="Y104" s="110">
        <v>243.18</v>
      </c>
      <c r="Z104" s="111">
        <v>246.71</v>
      </c>
      <c r="AA104" s="111">
        <v>250.25</v>
      </c>
      <c r="AB104" s="111">
        <v>253.78</v>
      </c>
      <c r="AC104" s="111">
        <v>257.31</v>
      </c>
      <c r="AD104" s="111">
        <v>260.83999999999997</v>
      </c>
      <c r="AE104" s="95">
        <v>215.02</v>
      </c>
      <c r="AF104" s="95">
        <v>218.55</v>
      </c>
      <c r="AG104" s="95">
        <v>222.08</v>
      </c>
      <c r="AH104" s="95">
        <v>225.61</v>
      </c>
      <c r="AI104" s="113">
        <v>229.14</v>
      </c>
      <c r="AJ104" s="113">
        <v>232.67</v>
      </c>
      <c r="AK104" s="113">
        <v>236.21</v>
      </c>
      <c r="AL104" s="113">
        <v>239.74</v>
      </c>
      <c r="AM104" s="113">
        <v>243.27</v>
      </c>
      <c r="AN104" s="114">
        <v>246.8</v>
      </c>
      <c r="AO104" s="112">
        <v>250.33</v>
      </c>
      <c r="AP104" s="112">
        <v>253.86</v>
      </c>
      <c r="AQ104" s="95">
        <v>257.39</v>
      </c>
      <c r="AR104" s="112">
        <v>260.92</v>
      </c>
      <c r="AS104" s="95">
        <v>264.45</v>
      </c>
      <c r="AT104" s="112">
        <v>267.98</v>
      </c>
      <c r="AU104" s="95">
        <v>271.51</v>
      </c>
      <c r="AV104" s="95">
        <v>275.04000000000002</v>
      </c>
      <c r="AW104" s="95">
        <v>278.57</v>
      </c>
      <c r="AX104" s="95">
        <v>282.11</v>
      </c>
      <c r="AY104" s="95">
        <v>285.64</v>
      </c>
      <c r="AZ104" s="95">
        <v>289.17</v>
      </c>
      <c r="BA104" s="112">
        <v>292.7</v>
      </c>
      <c r="BB104" s="95">
        <v>296.23</v>
      </c>
      <c r="BC104" s="95">
        <v>299.76</v>
      </c>
      <c r="BD104" s="95">
        <v>303.29000000000002</v>
      </c>
      <c r="BE104" s="95">
        <v>306.82</v>
      </c>
      <c r="BF104" s="95">
        <v>310.35000000000002</v>
      </c>
      <c r="BG104" s="95">
        <v>313.88</v>
      </c>
      <c r="BH104" s="95">
        <v>317.41000000000003</v>
      </c>
      <c r="BI104" s="95">
        <v>320.94</v>
      </c>
      <c r="BJ104" s="95">
        <v>324.48</v>
      </c>
      <c r="BK104" s="95">
        <v>328.01</v>
      </c>
      <c r="BL104" s="95">
        <v>331.54</v>
      </c>
      <c r="BM104" s="95"/>
      <c r="BN104" s="115">
        <v>97</v>
      </c>
      <c r="BO104" s="105">
        <v>114.08</v>
      </c>
      <c r="BP104" s="105">
        <v>116.57</v>
      </c>
      <c r="BQ104" s="105">
        <v>119.07</v>
      </c>
      <c r="BR104" s="105">
        <v>121.59</v>
      </c>
      <c r="BS104" s="105">
        <v>124.05</v>
      </c>
      <c r="BT104" s="106">
        <v>126.55</v>
      </c>
      <c r="BU104" s="106">
        <v>129.04</v>
      </c>
      <c r="BV104" s="106">
        <v>131.53</v>
      </c>
      <c r="BW104" s="107">
        <v>134.02000000000001</v>
      </c>
      <c r="BX104" s="108">
        <v>136.52000000000001</v>
      </c>
      <c r="BY104" s="108">
        <v>139.01</v>
      </c>
      <c r="BZ104" s="107">
        <v>141.5</v>
      </c>
      <c r="CA104" s="107">
        <v>144</v>
      </c>
      <c r="CB104" s="116">
        <v>146.49</v>
      </c>
      <c r="CC104" s="109">
        <v>148.97999999999999</v>
      </c>
      <c r="CD104" s="110">
        <v>151.47</v>
      </c>
      <c r="CE104" s="111">
        <v>153.97</v>
      </c>
      <c r="CF104" s="111">
        <v>156.46</v>
      </c>
      <c r="CG104" s="111">
        <v>158.94999999999999</v>
      </c>
      <c r="CH104" s="111">
        <v>161.44999999999999</v>
      </c>
      <c r="CI104" s="111">
        <v>163.94</v>
      </c>
      <c r="CJ104" s="112">
        <v>141.71</v>
      </c>
      <c r="CK104" s="112">
        <v>144.21</v>
      </c>
      <c r="CL104" s="112">
        <v>146.69999999999999</v>
      </c>
      <c r="CM104" s="112">
        <v>149.19</v>
      </c>
      <c r="CN104" s="117">
        <v>151.68</v>
      </c>
      <c r="CO104" s="118">
        <v>154.18</v>
      </c>
      <c r="CP104" s="113">
        <v>156.66999999999999</v>
      </c>
      <c r="CQ104" s="113">
        <v>159.16</v>
      </c>
      <c r="CR104" s="119">
        <v>161.66</v>
      </c>
      <c r="CS104" s="112">
        <v>164.15</v>
      </c>
      <c r="CT104" s="112">
        <v>166.64</v>
      </c>
      <c r="CU104" s="112">
        <v>169.14</v>
      </c>
      <c r="CV104" s="112">
        <v>171.63</v>
      </c>
      <c r="CW104" s="112">
        <v>174.12</v>
      </c>
      <c r="CX104" s="112">
        <v>176.61</v>
      </c>
      <c r="CY104" s="112">
        <v>179.11</v>
      </c>
      <c r="CZ104" s="112">
        <v>181.6</v>
      </c>
      <c r="DA104" s="112">
        <v>184.09</v>
      </c>
      <c r="DB104" s="112">
        <v>186.59</v>
      </c>
      <c r="DC104" s="112">
        <v>189.08</v>
      </c>
      <c r="DD104" s="112">
        <v>191.57</v>
      </c>
      <c r="DE104" s="112">
        <v>194.06</v>
      </c>
      <c r="DF104" s="112">
        <v>196.56</v>
      </c>
      <c r="DG104" s="112">
        <v>199.05</v>
      </c>
      <c r="DH104" s="112">
        <v>201.54</v>
      </c>
      <c r="DI104" s="112">
        <v>204.04</v>
      </c>
      <c r="DJ104" s="112">
        <v>206.53</v>
      </c>
      <c r="DK104" s="112">
        <v>209.02</v>
      </c>
      <c r="DL104" s="112">
        <v>211.51</v>
      </c>
      <c r="DM104" s="112">
        <v>214.01</v>
      </c>
      <c r="DN104" s="112">
        <v>216.5</v>
      </c>
      <c r="DO104" s="112">
        <v>218.99</v>
      </c>
      <c r="DP104" s="112">
        <v>221.49</v>
      </c>
      <c r="DQ104" s="112">
        <v>223.98</v>
      </c>
      <c r="DR104" s="112"/>
      <c r="DS104" s="112"/>
      <c r="DT104" s="112"/>
      <c r="DU104" s="112"/>
      <c r="DV104" s="112"/>
      <c r="DW104" s="112"/>
    </row>
    <row r="105" spans="2:127" ht="18" customHeight="1">
      <c r="B105" s="103">
        <f t="shared" si="11"/>
        <v>98</v>
      </c>
      <c r="C105" s="81" t="str">
        <f t="shared" si="12"/>
        <v>245.72</v>
      </c>
      <c r="D105" s="85">
        <f t="shared" si="10"/>
        <v>344.01</v>
      </c>
      <c r="E105" s="83"/>
      <c r="F105" s="81" t="str">
        <f t="shared" si="13"/>
        <v>153.05</v>
      </c>
      <c r="G105" s="85">
        <f t="shared" si="9"/>
        <v>214.27</v>
      </c>
      <c r="H105" s="83"/>
      <c r="I105" s="120">
        <v>98</v>
      </c>
      <c r="J105" s="105">
        <v>192.21</v>
      </c>
      <c r="K105" s="105">
        <v>195.78</v>
      </c>
      <c r="L105" s="105">
        <v>199.35</v>
      </c>
      <c r="M105" s="105">
        <v>202.92</v>
      </c>
      <c r="N105" s="105">
        <v>206.48</v>
      </c>
      <c r="O105" s="106">
        <v>210.05</v>
      </c>
      <c r="P105" s="106">
        <v>213.62</v>
      </c>
      <c r="Q105" s="106">
        <v>217.18</v>
      </c>
      <c r="R105" s="107">
        <v>220.75</v>
      </c>
      <c r="S105" s="108">
        <v>224.32</v>
      </c>
      <c r="T105" s="108">
        <v>227.89</v>
      </c>
      <c r="U105" s="107">
        <v>231.45</v>
      </c>
      <c r="V105" s="107">
        <v>235.02</v>
      </c>
      <c r="W105" s="107">
        <v>238.59</v>
      </c>
      <c r="X105" s="109">
        <v>242.16</v>
      </c>
      <c r="Y105" s="110">
        <v>245.72</v>
      </c>
      <c r="Z105" s="111">
        <v>249.29</v>
      </c>
      <c r="AA105" s="111">
        <v>252.86</v>
      </c>
      <c r="AB105" s="111">
        <v>256.77999999999997</v>
      </c>
      <c r="AC105" s="111">
        <v>259.99</v>
      </c>
      <c r="AD105" s="111">
        <v>263.56</v>
      </c>
      <c r="AE105" s="112">
        <v>217.26</v>
      </c>
      <c r="AF105" s="112">
        <v>220.82</v>
      </c>
      <c r="AG105" s="112">
        <v>224.39</v>
      </c>
      <c r="AH105" s="112">
        <v>227.96</v>
      </c>
      <c r="AI105" s="113">
        <v>231.52</v>
      </c>
      <c r="AJ105" s="113">
        <v>235.09</v>
      </c>
      <c r="AK105" s="113">
        <v>238.66</v>
      </c>
      <c r="AL105" s="113">
        <v>242.23</v>
      </c>
      <c r="AM105" s="113">
        <v>245.79</v>
      </c>
      <c r="AN105" s="114">
        <v>249.36</v>
      </c>
      <c r="AO105" s="112">
        <v>252.93</v>
      </c>
      <c r="AP105" s="112">
        <v>256.49</v>
      </c>
      <c r="AQ105" s="112">
        <v>260.06</v>
      </c>
      <c r="AR105" s="112">
        <v>263.63</v>
      </c>
      <c r="AS105" s="112">
        <v>267.2</v>
      </c>
      <c r="AT105" s="112">
        <v>270.76</v>
      </c>
      <c r="AU105" s="112">
        <v>274.33</v>
      </c>
      <c r="AV105" s="112">
        <v>277.89999999999998</v>
      </c>
      <c r="AW105" s="112">
        <v>281.47000000000003</v>
      </c>
      <c r="AX105" s="112">
        <v>285.02999999999997</v>
      </c>
      <c r="AY105" s="112">
        <v>288.60000000000002</v>
      </c>
      <c r="AZ105" s="112">
        <v>292.17</v>
      </c>
      <c r="BA105" s="112">
        <v>295.73</v>
      </c>
      <c r="BB105" s="112">
        <v>299.3</v>
      </c>
      <c r="BC105" s="112">
        <v>302.87</v>
      </c>
      <c r="BD105" s="112">
        <v>306.44</v>
      </c>
      <c r="BE105" s="112">
        <v>310</v>
      </c>
      <c r="BF105" s="112">
        <v>313.57</v>
      </c>
      <c r="BG105" s="112">
        <v>317.14</v>
      </c>
      <c r="BH105" s="112">
        <v>320.7</v>
      </c>
      <c r="BI105" s="112">
        <v>324.27</v>
      </c>
      <c r="BJ105" s="112">
        <v>327.84</v>
      </c>
      <c r="BK105" s="112">
        <v>331.41</v>
      </c>
      <c r="BL105" s="112">
        <v>334.97</v>
      </c>
      <c r="BM105" s="112"/>
      <c r="BN105" s="115">
        <v>98</v>
      </c>
      <c r="BO105" s="105">
        <v>115.27</v>
      </c>
      <c r="BP105" s="105">
        <v>117.79</v>
      </c>
      <c r="BQ105" s="105">
        <v>120.31</v>
      </c>
      <c r="BR105" s="105">
        <v>122.82</v>
      </c>
      <c r="BS105" s="105">
        <v>125.34</v>
      </c>
      <c r="BT105" s="106">
        <v>127.86</v>
      </c>
      <c r="BU105" s="106">
        <v>130.38</v>
      </c>
      <c r="BV105" s="106">
        <v>132.9</v>
      </c>
      <c r="BW105" s="107">
        <v>135.41999999999999</v>
      </c>
      <c r="BX105" s="108">
        <v>137.94</v>
      </c>
      <c r="BY105" s="108">
        <v>140.44999999999999</v>
      </c>
      <c r="BZ105" s="107">
        <v>142.97</v>
      </c>
      <c r="CA105" s="107">
        <v>145.49</v>
      </c>
      <c r="CB105" s="116">
        <v>148.01</v>
      </c>
      <c r="CC105" s="109">
        <v>150.53</v>
      </c>
      <c r="CD105" s="110">
        <v>153.05000000000001</v>
      </c>
      <c r="CE105" s="111">
        <v>155.57</v>
      </c>
      <c r="CF105" s="111">
        <v>158.09</v>
      </c>
      <c r="CG105" s="111">
        <v>160.6</v>
      </c>
      <c r="CH105" s="111">
        <v>163.12</v>
      </c>
      <c r="CI105" s="111">
        <v>165.64</v>
      </c>
      <c r="CJ105" s="112">
        <v>143.18</v>
      </c>
      <c r="CK105" s="112">
        <v>145.69999999999999</v>
      </c>
      <c r="CL105" s="112">
        <v>148.22</v>
      </c>
      <c r="CM105" s="112">
        <v>150.74</v>
      </c>
      <c r="CN105" s="117">
        <v>153.26</v>
      </c>
      <c r="CO105" s="118">
        <v>155.77000000000001</v>
      </c>
      <c r="CP105" s="113">
        <v>158.29</v>
      </c>
      <c r="CQ105" s="113">
        <v>160.81</v>
      </c>
      <c r="CR105" s="119">
        <v>163.33000000000001</v>
      </c>
      <c r="CS105" s="112">
        <v>165.85</v>
      </c>
      <c r="CT105" s="112">
        <v>168.37</v>
      </c>
      <c r="CU105" s="112">
        <v>170.89</v>
      </c>
      <c r="CV105" s="112">
        <v>173.4</v>
      </c>
      <c r="CW105" s="112">
        <v>175.92</v>
      </c>
      <c r="CX105" s="112">
        <v>178.44</v>
      </c>
      <c r="CY105" s="112">
        <v>180.96</v>
      </c>
      <c r="CZ105" s="112">
        <v>183.48</v>
      </c>
      <c r="DA105" s="112">
        <v>186</v>
      </c>
      <c r="DB105" s="112">
        <v>188.52</v>
      </c>
      <c r="DC105" s="112">
        <v>191.04</v>
      </c>
      <c r="DD105" s="112">
        <v>193.55</v>
      </c>
      <c r="DE105" s="112">
        <v>196.07</v>
      </c>
      <c r="DF105" s="112">
        <v>198.59</v>
      </c>
      <c r="DG105" s="112">
        <v>201.11</v>
      </c>
      <c r="DH105" s="112">
        <v>203.63</v>
      </c>
      <c r="DI105" s="112">
        <v>206.15</v>
      </c>
      <c r="DJ105" s="112">
        <v>208.67</v>
      </c>
      <c r="DK105" s="112">
        <v>211.18</v>
      </c>
      <c r="DL105" s="112">
        <v>213.7</v>
      </c>
      <c r="DM105" s="112">
        <v>216.22</v>
      </c>
      <c r="DN105" s="112">
        <v>218.74</v>
      </c>
      <c r="DO105" s="112">
        <v>221.26</v>
      </c>
      <c r="DP105" s="112">
        <v>223.78</v>
      </c>
      <c r="DQ105" s="112">
        <v>226.3</v>
      </c>
      <c r="DR105" s="112"/>
      <c r="DS105" s="112"/>
      <c r="DT105" s="112"/>
      <c r="DU105" s="112"/>
      <c r="DV105" s="112"/>
      <c r="DW105" s="112"/>
    </row>
    <row r="106" spans="2:127" ht="18" customHeight="1">
      <c r="B106" s="103">
        <f t="shared" si="11"/>
        <v>99</v>
      </c>
      <c r="C106" s="81" t="str">
        <f t="shared" si="12"/>
        <v>248.27</v>
      </c>
      <c r="D106" s="85">
        <f t="shared" si="10"/>
        <v>347.58</v>
      </c>
      <c r="E106" s="83"/>
      <c r="F106" s="81" t="str">
        <f t="shared" si="13"/>
        <v>154.58</v>
      </c>
      <c r="G106" s="85">
        <f t="shared" si="9"/>
        <v>216.41</v>
      </c>
      <c r="H106" s="83"/>
      <c r="I106" s="120">
        <v>99</v>
      </c>
      <c r="J106" s="105">
        <v>194.22</v>
      </c>
      <c r="K106" s="105">
        <v>197.82</v>
      </c>
      <c r="L106" s="105">
        <v>201.43</v>
      </c>
      <c r="M106" s="105">
        <v>205.03</v>
      </c>
      <c r="N106" s="105">
        <v>208.63</v>
      </c>
      <c r="O106" s="106">
        <v>212.24</v>
      </c>
      <c r="P106" s="106">
        <v>215.84</v>
      </c>
      <c r="Q106" s="106">
        <v>219.44</v>
      </c>
      <c r="R106" s="107">
        <v>223.05</v>
      </c>
      <c r="S106" s="108">
        <v>226.65</v>
      </c>
      <c r="T106" s="108">
        <v>230.25</v>
      </c>
      <c r="U106" s="107">
        <v>233.86</v>
      </c>
      <c r="V106" s="107">
        <v>237.46</v>
      </c>
      <c r="W106" s="107">
        <v>241.06</v>
      </c>
      <c r="X106" s="109">
        <v>244.67</v>
      </c>
      <c r="Y106" s="110">
        <v>248.27</v>
      </c>
      <c r="Z106" s="111">
        <v>251.88</v>
      </c>
      <c r="AA106" s="111">
        <v>255.48</v>
      </c>
      <c r="AB106" s="111">
        <v>259.08</v>
      </c>
      <c r="AC106" s="111">
        <v>262.69</v>
      </c>
      <c r="AD106" s="111">
        <v>266.29000000000002</v>
      </c>
      <c r="AE106" s="112">
        <v>219.5</v>
      </c>
      <c r="AF106" s="112">
        <v>223.1</v>
      </c>
      <c r="AG106" s="112">
        <v>226.7</v>
      </c>
      <c r="AH106" s="112">
        <v>230.31</v>
      </c>
      <c r="AI106" s="113">
        <v>233.91</v>
      </c>
      <c r="AJ106" s="113">
        <v>237.52</v>
      </c>
      <c r="AK106" s="113">
        <v>241.12</v>
      </c>
      <c r="AL106" s="113">
        <v>244.72</v>
      </c>
      <c r="AM106" s="113">
        <v>248.33</v>
      </c>
      <c r="AN106" s="114">
        <v>251.93</v>
      </c>
      <c r="AO106" s="112">
        <v>255.53</v>
      </c>
      <c r="AP106" s="112">
        <v>259.14</v>
      </c>
      <c r="AQ106" s="95">
        <v>262.74</v>
      </c>
      <c r="AR106" s="112">
        <v>266.33999999999997</v>
      </c>
      <c r="AS106" s="112">
        <v>269.95</v>
      </c>
      <c r="AT106" s="112">
        <v>273.55</v>
      </c>
      <c r="AU106" s="112">
        <v>277.14999999999998</v>
      </c>
      <c r="AV106" s="112">
        <v>280.76</v>
      </c>
      <c r="AW106" s="112">
        <v>284.36</v>
      </c>
      <c r="AX106" s="112">
        <v>287.97000000000003</v>
      </c>
      <c r="AY106" s="112">
        <v>291.57</v>
      </c>
      <c r="AZ106" s="112">
        <v>295.17</v>
      </c>
      <c r="BA106" s="95">
        <v>298.77999999999997</v>
      </c>
      <c r="BB106" s="112">
        <v>302.38</v>
      </c>
      <c r="BC106" s="112">
        <v>305.98</v>
      </c>
      <c r="BD106" s="112">
        <v>309.58999999999997</v>
      </c>
      <c r="BE106" s="112">
        <v>313.19</v>
      </c>
      <c r="BF106" s="112">
        <v>316.79000000000002</v>
      </c>
      <c r="BG106" s="112">
        <v>320.39999999999998</v>
      </c>
      <c r="BH106" s="112">
        <v>324</v>
      </c>
      <c r="BI106" s="112">
        <v>327.61</v>
      </c>
      <c r="BJ106" s="112">
        <v>332.21</v>
      </c>
      <c r="BK106" s="112">
        <v>334.81</v>
      </c>
      <c r="BL106" s="112">
        <v>338.42</v>
      </c>
      <c r="BM106" s="112"/>
      <c r="BN106" s="115">
        <v>99</v>
      </c>
      <c r="BO106" s="105">
        <v>116.41</v>
      </c>
      <c r="BP106" s="105">
        <v>118.96</v>
      </c>
      <c r="BQ106" s="105">
        <v>121.5</v>
      </c>
      <c r="BR106" s="105">
        <v>124.05</v>
      </c>
      <c r="BS106" s="105">
        <v>126.59</v>
      </c>
      <c r="BT106" s="106">
        <v>129.13999999999999</v>
      </c>
      <c r="BU106" s="106">
        <v>131.68</v>
      </c>
      <c r="BV106" s="106">
        <v>134.22</v>
      </c>
      <c r="BW106" s="107">
        <v>136.77000000000001</v>
      </c>
      <c r="BX106" s="108">
        <v>139.31</v>
      </c>
      <c r="BY106" s="108">
        <v>141.86000000000001</v>
      </c>
      <c r="BZ106" s="107">
        <v>144.4</v>
      </c>
      <c r="CA106" s="107">
        <v>146.94999999999999</v>
      </c>
      <c r="CB106" s="116">
        <v>149.49</v>
      </c>
      <c r="CC106" s="109">
        <v>152.03</v>
      </c>
      <c r="CD106" s="110">
        <v>154.58000000000001</v>
      </c>
      <c r="CE106" s="111">
        <v>157.12</v>
      </c>
      <c r="CF106" s="111">
        <v>159.66999999999999</v>
      </c>
      <c r="CG106" s="111">
        <v>162.21</v>
      </c>
      <c r="CH106" s="111">
        <v>164.76</v>
      </c>
      <c r="CI106" s="111">
        <v>167.3</v>
      </c>
      <c r="CJ106" s="112">
        <v>144.62</v>
      </c>
      <c r="CK106" s="112">
        <v>147.16999999999999</v>
      </c>
      <c r="CL106" s="112">
        <v>149.71</v>
      </c>
      <c r="CM106" s="112">
        <v>152.26</v>
      </c>
      <c r="CN106" s="117">
        <v>154.80000000000001</v>
      </c>
      <c r="CO106" s="118">
        <v>157.35</v>
      </c>
      <c r="CP106" s="113">
        <v>159.88999999999999</v>
      </c>
      <c r="CQ106" s="113">
        <v>162.43</v>
      </c>
      <c r="CR106" s="119">
        <v>164.98</v>
      </c>
      <c r="CS106" s="112">
        <v>167.52</v>
      </c>
      <c r="CT106" s="112">
        <v>170.07</v>
      </c>
      <c r="CU106" s="112">
        <v>172.61</v>
      </c>
      <c r="CV106" s="112">
        <v>175.16</v>
      </c>
      <c r="CW106" s="112">
        <v>177.7</v>
      </c>
      <c r="CX106" s="112">
        <v>180.24</v>
      </c>
      <c r="CY106" s="112">
        <v>182.79</v>
      </c>
      <c r="CZ106" s="112">
        <v>185.33</v>
      </c>
      <c r="DA106" s="112">
        <v>187.88</v>
      </c>
      <c r="DB106" s="112">
        <v>190.42</v>
      </c>
      <c r="DC106" s="112">
        <v>192.97</v>
      </c>
      <c r="DD106" s="112">
        <v>195.51</v>
      </c>
      <c r="DE106" s="112">
        <v>198.05</v>
      </c>
      <c r="DF106" s="112">
        <v>200.6</v>
      </c>
      <c r="DG106" s="112">
        <v>203.14</v>
      </c>
      <c r="DH106" s="112">
        <v>205.69</v>
      </c>
      <c r="DI106" s="112">
        <v>208.23</v>
      </c>
      <c r="DJ106" s="112">
        <v>210.78</v>
      </c>
      <c r="DK106" s="112">
        <v>213.32</v>
      </c>
      <c r="DL106" s="112">
        <v>215.86</v>
      </c>
      <c r="DM106" s="112">
        <v>218.41</v>
      </c>
      <c r="DN106" s="112">
        <v>220.95</v>
      </c>
      <c r="DO106" s="112">
        <v>223.5</v>
      </c>
      <c r="DP106" s="112">
        <v>226.04</v>
      </c>
      <c r="DQ106" s="112">
        <v>228.59</v>
      </c>
      <c r="DR106" s="112"/>
      <c r="DS106" s="112"/>
      <c r="DT106" s="112"/>
      <c r="DU106" s="112"/>
      <c r="DV106" s="112"/>
      <c r="DW106" s="112"/>
    </row>
    <row r="107" spans="2:127" ht="18" customHeight="1">
      <c r="B107" s="103">
        <f t="shared" si="11"/>
        <v>100</v>
      </c>
      <c r="C107" s="81" t="str">
        <f t="shared" si="12"/>
        <v>250.66</v>
      </c>
      <c r="D107" s="85">
        <f t="shared" si="10"/>
        <v>350.92</v>
      </c>
      <c r="E107" s="83"/>
      <c r="F107" s="81" t="str">
        <f t="shared" si="13"/>
        <v>156.16</v>
      </c>
      <c r="G107" s="85">
        <f t="shared" si="9"/>
        <v>218.62</v>
      </c>
      <c r="H107" s="83"/>
      <c r="I107" s="120">
        <v>100</v>
      </c>
      <c r="J107" s="105">
        <v>196.06</v>
      </c>
      <c r="K107" s="105">
        <v>199.7</v>
      </c>
      <c r="L107" s="105">
        <v>203.34</v>
      </c>
      <c r="M107" s="105">
        <v>206.98</v>
      </c>
      <c r="N107" s="105">
        <v>210.62</v>
      </c>
      <c r="O107" s="106">
        <v>214.26</v>
      </c>
      <c r="P107" s="106">
        <v>217.9</v>
      </c>
      <c r="Q107" s="106">
        <v>221.54</v>
      </c>
      <c r="R107" s="107">
        <v>225.18</v>
      </c>
      <c r="S107" s="108">
        <v>228.82</v>
      </c>
      <c r="T107" s="108">
        <v>232.46</v>
      </c>
      <c r="U107" s="107">
        <v>236.1</v>
      </c>
      <c r="V107" s="107">
        <v>239.74</v>
      </c>
      <c r="W107" s="107">
        <v>243.38</v>
      </c>
      <c r="X107" s="109">
        <v>247.02</v>
      </c>
      <c r="Y107" s="110">
        <v>250.66</v>
      </c>
      <c r="Z107" s="111">
        <v>254.3</v>
      </c>
      <c r="AA107" s="111">
        <v>257.94</v>
      </c>
      <c r="AB107" s="111">
        <v>261.58</v>
      </c>
      <c r="AC107" s="111">
        <v>265.22000000000003</v>
      </c>
      <c r="AD107" s="111">
        <v>268.86</v>
      </c>
      <c r="AE107" s="95">
        <v>221.65</v>
      </c>
      <c r="AF107" s="95">
        <v>225.29</v>
      </c>
      <c r="AG107" s="95">
        <v>228.93</v>
      </c>
      <c r="AH107" s="95">
        <v>232.57</v>
      </c>
      <c r="AI107" s="113">
        <v>236.21</v>
      </c>
      <c r="AJ107" s="113">
        <v>239.85</v>
      </c>
      <c r="AK107" s="113">
        <v>243.49</v>
      </c>
      <c r="AL107" s="113">
        <v>247.13</v>
      </c>
      <c r="AM107" s="113">
        <v>250.77</v>
      </c>
      <c r="AN107" s="114">
        <v>254.41</v>
      </c>
      <c r="AO107" s="112">
        <v>258.05</v>
      </c>
      <c r="AP107" s="112">
        <v>261.69</v>
      </c>
      <c r="AQ107" s="112">
        <v>265.33</v>
      </c>
      <c r="AR107" s="112">
        <v>268.97000000000003</v>
      </c>
      <c r="AS107" s="95">
        <v>272.61</v>
      </c>
      <c r="AT107" s="112">
        <v>276.25</v>
      </c>
      <c r="AU107" s="95">
        <v>279.89</v>
      </c>
      <c r="AV107" s="95">
        <v>283.52999999999997</v>
      </c>
      <c r="AW107" s="95">
        <v>287.17</v>
      </c>
      <c r="AX107" s="95">
        <v>290.81</v>
      </c>
      <c r="AY107" s="95">
        <v>294.45</v>
      </c>
      <c r="AZ107" s="95">
        <v>298.08999999999997</v>
      </c>
      <c r="BA107" s="112">
        <v>301.73</v>
      </c>
      <c r="BB107" s="95">
        <v>305.37</v>
      </c>
      <c r="BC107" s="95">
        <v>309.01</v>
      </c>
      <c r="BD107" s="95">
        <v>312.64999999999998</v>
      </c>
      <c r="BE107" s="95">
        <v>316.29000000000002</v>
      </c>
      <c r="BF107" s="95">
        <v>319.93</v>
      </c>
      <c r="BG107" s="95">
        <v>323.57</v>
      </c>
      <c r="BH107" s="95">
        <v>327.20999999999998</v>
      </c>
      <c r="BI107" s="95">
        <v>330.85</v>
      </c>
      <c r="BJ107" s="95">
        <v>334.49</v>
      </c>
      <c r="BK107" s="95">
        <v>338.13</v>
      </c>
      <c r="BL107" s="95">
        <v>341.77</v>
      </c>
      <c r="BM107" s="95"/>
      <c r="BN107" s="115">
        <v>100</v>
      </c>
      <c r="BO107" s="105">
        <v>117.61</v>
      </c>
      <c r="BP107" s="105">
        <v>120.18</v>
      </c>
      <c r="BQ107" s="105">
        <v>122.75</v>
      </c>
      <c r="BR107" s="105">
        <v>125.32</v>
      </c>
      <c r="BS107" s="105">
        <v>127.89</v>
      </c>
      <c r="BT107" s="106">
        <v>130.46</v>
      </c>
      <c r="BU107" s="106">
        <v>133.03</v>
      </c>
      <c r="BV107" s="106">
        <v>135.6</v>
      </c>
      <c r="BW107" s="107">
        <v>138.16999999999999</v>
      </c>
      <c r="BX107" s="108">
        <v>140.74</v>
      </c>
      <c r="BY107" s="108">
        <v>143.31</v>
      </c>
      <c r="BZ107" s="107">
        <v>145.88</v>
      </c>
      <c r="CA107" s="107">
        <v>148.44999999999999</v>
      </c>
      <c r="CB107" s="116">
        <v>151.02000000000001</v>
      </c>
      <c r="CC107" s="109">
        <v>153.59</v>
      </c>
      <c r="CD107" s="110">
        <v>156.16</v>
      </c>
      <c r="CE107" s="111">
        <v>158.72999999999999</v>
      </c>
      <c r="CF107" s="111">
        <v>161.30000000000001</v>
      </c>
      <c r="CG107" s="111">
        <v>163.87</v>
      </c>
      <c r="CH107" s="111">
        <v>166.44</v>
      </c>
      <c r="CI107" s="111">
        <v>169.01</v>
      </c>
      <c r="CJ107" s="112">
        <v>146.1</v>
      </c>
      <c r="CK107" s="112">
        <v>148.66999999999999</v>
      </c>
      <c r="CL107" s="112">
        <v>151.24</v>
      </c>
      <c r="CM107" s="112">
        <v>153.81</v>
      </c>
      <c r="CN107" s="117">
        <v>156.38</v>
      </c>
      <c r="CO107" s="118">
        <v>158.94999999999999</v>
      </c>
      <c r="CP107" s="113">
        <v>161.52000000000001</v>
      </c>
      <c r="CQ107" s="113">
        <v>164.09</v>
      </c>
      <c r="CR107" s="119">
        <v>166.66</v>
      </c>
      <c r="CS107" s="112">
        <v>169.23</v>
      </c>
      <c r="CT107" s="112">
        <v>171.8</v>
      </c>
      <c r="CU107" s="112">
        <v>174.37</v>
      </c>
      <c r="CV107" s="112">
        <v>175.94</v>
      </c>
      <c r="CW107" s="112">
        <v>179.51</v>
      </c>
      <c r="CX107" s="112">
        <v>182.08</v>
      </c>
      <c r="CY107" s="112">
        <v>184.65</v>
      </c>
      <c r="CZ107" s="112">
        <v>187.22</v>
      </c>
      <c r="DA107" s="112">
        <v>189.79</v>
      </c>
      <c r="DB107" s="112">
        <v>192.36</v>
      </c>
      <c r="DC107" s="112">
        <v>194.93</v>
      </c>
      <c r="DD107" s="112">
        <v>197.5</v>
      </c>
      <c r="DE107" s="112">
        <v>200.07</v>
      </c>
      <c r="DF107" s="112">
        <v>202.64</v>
      </c>
      <c r="DG107" s="112">
        <v>205.21</v>
      </c>
      <c r="DH107" s="112">
        <v>207.78</v>
      </c>
      <c r="DI107" s="112">
        <v>210.35</v>
      </c>
      <c r="DJ107" s="112">
        <v>212.92</v>
      </c>
      <c r="DK107" s="112">
        <v>215.49</v>
      </c>
      <c r="DL107" s="112">
        <v>218.06</v>
      </c>
      <c r="DM107" s="112">
        <v>220.63</v>
      </c>
      <c r="DN107" s="112">
        <v>223.2</v>
      </c>
      <c r="DO107" s="112">
        <v>225.77</v>
      </c>
      <c r="DP107" s="112">
        <v>228.34</v>
      </c>
      <c r="DQ107" s="112">
        <v>230.91</v>
      </c>
      <c r="DR107" s="112"/>
      <c r="DS107" s="112"/>
      <c r="DT107" s="112"/>
      <c r="DU107" s="112"/>
      <c r="DV107" s="112"/>
      <c r="DW107" s="112"/>
    </row>
    <row r="108" spans="2:127" ht="18" customHeight="1">
      <c r="B108" s="103">
        <f t="shared" si="11"/>
        <v>101</v>
      </c>
      <c r="C108" s="81" t="str">
        <f t="shared" si="12"/>
        <v>253.23</v>
      </c>
      <c r="D108" s="85">
        <f t="shared" si="10"/>
        <v>354.52</v>
      </c>
      <c r="E108" s="83"/>
      <c r="F108" s="81" t="str">
        <f t="shared" si="13"/>
        <v>157.69</v>
      </c>
      <c r="G108" s="85">
        <f t="shared" si="9"/>
        <v>220.77</v>
      </c>
      <c r="H108" s="83"/>
      <c r="I108" s="120">
        <v>101</v>
      </c>
      <c r="J108" s="105">
        <v>198.08</v>
      </c>
      <c r="K108" s="105">
        <v>201.76</v>
      </c>
      <c r="L108" s="105">
        <v>205.44</v>
      </c>
      <c r="M108" s="105">
        <v>209.11</v>
      </c>
      <c r="N108" s="105">
        <v>212.79</v>
      </c>
      <c r="O108" s="106">
        <v>216.47</v>
      </c>
      <c r="P108" s="106">
        <v>220.14</v>
      </c>
      <c r="Q108" s="106">
        <v>223.82</v>
      </c>
      <c r="R108" s="107">
        <v>227.5</v>
      </c>
      <c r="S108" s="108">
        <v>231.17</v>
      </c>
      <c r="T108" s="108">
        <v>234.85</v>
      </c>
      <c r="U108" s="107">
        <v>238.53</v>
      </c>
      <c r="V108" s="107">
        <v>242.2</v>
      </c>
      <c r="W108" s="107">
        <v>245.88</v>
      </c>
      <c r="X108" s="109">
        <v>249.55</v>
      </c>
      <c r="Y108" s="110">
        <v>253.23</v>
      </c>
      <c r="Z108" s="111">
        <v>256.91000000000003</v>
      </c>
      <c r="AA108" s="111">
        <v>260.58</v>
      </c>
      <c r="AB108" s="111">
        <v>264.26</v>
      </c>
      <c r="AC108" s="111">
        <v>267.94</v>
      </c>
      <c r="AD108" s="111">
        <v>271.61</v>
      </c>
      <c r="AE108" s="112">
        <v>223.9</v>
      </c>
      <c r="AF108" s="112">
        <v>227.57</v>
      </c>
      <c r="AG108" s="112">
        <v>231.25</v>
      </c>
      <c r="AH108" s="112">
        <v>234.93</v>
      </c>
      <c r="AI108" s="113">
        <v>238.6</v>
      </c>
      <c r="AJ108" s="113">
        <v>242.28</v>
      </c>
      <c r="AK108" s="113">
        <v>245.96</v>
      </c>
      <c r="AL108" s="113">
        <v>249.63</v>
      </c>
      <c r="AM108" s="113">
        <v>253.31</v>
      </c>
      <c r="AN108" s="114">
        <v>256.99</v>
      </c>
      <c r="AO108" s="112">
        <v>260.66000000000003</v>
      </c>
      <c r="AP108" s="112">
        <v>264.33999999999997</v>
      </c>
      <c r="AQ108" s="95">
        <v>268.02</v>
      </c>
      <c r="AR108" s="112">
        <v>271.69</v>
      </c>
      <c r="AS108" s="112">
        <v>275.37</v>
      </c>
      <c r="AT108" s="112">
        <v>279.04000000000002</v>
      </c>
      <c r="AU108" s="112">
        <v>282.72000000000003</v>
      </c>
      <c r="AV108" s="112">
        <v>286.39999999999998</v>
      </c>
      <c r="AW108" s="112">
        <v>290.07</v>
      </c>
      <c r="AX108" s="112">
        <v>293.75</v>
      </c>
      <c r="AY108" s="112">
        <v>297.43</v>
      </c>
      <c r="AZ108" s="112">
        <v>301.10000000000002</v>
      </c>
      <c r="BA108" s="112">
        <v>304.77999999999997</v>
      </c>
      <c r="BB108" s="112">
        <v>308.45999999999998</v>
      </c>
      <c r="BC108" s="112">
        <v>312.13</v>
      </c>
      <c r="BD108" s="112">
        <v>315.81</v>
      </c>
      <c r="BE108" s="112">
        <v>319.48</v>
      </c>
      <c r="BF108" s="112">
        <v>323.16000000000003</v>
      </c>
      <c r="BG108" s="112">
        <v>326.83999999999997</v>
      </c>
      <c r="BH108" s="112">
        <v>330.51</v>
      </c>
      <c r="BI108" s="112">
        <v>334.19</v>
      </c>
      <c r="BJ108" s="112">
        <v>337.87</v>
      </c>
      <c r="BK108" s="112">
        <v>341.54</v>
      </c>
      <c r="BL108" s="112">
        <v>345.22</v>
      </c>
      <c r="BM108" s="112"/>
      <c r="BN108" s="115">
        <v>101</v>
      </c>
      <c r="BO108" s="105">
        <v>118.76</v>
      </c>
      <c r="BP108" s="105">
        <v>121.35</v>
      </c>
      <c r="BQ108" s="105">
        <v>123.95</v>
      </c>
      <c r="BR108" s="105">
        <v>126.54</v>
      </c>
      <c r="BS108" s="105">
        <v>129.13999999999999</v>
      </c>
      <c r="BT108" s="106">
        <v>131.74</v>
      </c>
      <c r="BU108" s="106">
        <v>134.33000000000001</v>
      </c>
      <c r="BV108" s="106">
        <v>136.93</v>
      </c>
      <c r="BW108" s="107">
        <v>139.52000000000001</v>
      </c>
      <c r="BX108" s="108">
        <v>142.12</v>
      </c>
      <c r="BY108" s="108">
        <v>144.71</v>
      </c>
      <c r="BZ108" s="107">
        <v>147.31</v>
      </c>
      <c r="CA108" s="107">
        <v>149.91</v>
      </c>
      <c r="CB108" s="116">
        <v>152.5</v>
      </c>
      <c r="CC108" s="109">
        <v>155.1</v>
      </c>
      <c r="CD108" s="110">
        <v>157.69</v>
      </c>
      <c r="CE108" s="111">
        <v>160.29</v>
      </c>
      <c r="CF108" s="111">
        <v>162.88</v>
      </c>
      <c r="CG108" s="111">
        <v>165.48</v>
      </c>
      <c r="CH108" s="111">
        <v>168.07</v>
      </c>
      <c r="CI108" s="111">
        <v>170.67</v>
      </c>
      <c r="CJ108" s="112">
        <v>147.54</v>
      </c>
      <c r="CK108" s="112">
        <v>150.13</v>
      </c>
      <c r="CL108" s="112">
        <v>152.72999999999999</v>
      </c>
      <c r="CM108" s="112">
        <v>155.33000000000001</v>
      </c>
      <c r="CN108" s="117">
        <v>157.91999999999999</v>
      </c>
      <c r="CO108" s="118">
        <v>160.52000000000001</v>
      </c>
      <c r="CP108" s="113">
        <v>163.11000000000001</v>
      </c>
      <c r="CQ108" s="113">
        <v>165.71</v>
      </c>
      <c r="CR108" s="119">
        <v>168.3</v>
      </c>
      <c r="CS108" s="112">
        <v>170.9</v>
      </c>
      <c r="CT108" s="112">
        <v>173.5</v>
      </c>
      <c r="CU108" s="112">
        <v>176.09</v>
      </c>
      <c r="CV108" s="112">
        <v>178.69</v>
      </c>
      <c r="CW108" s="112">
        <v>181.28</v>
      </c>
      <c r="CX108" s="112">
        <v>183.88</v>
      </c>
      <c r="CY108" s="112">
        <v>186.47</v>
      </c>
      <c r="CZ108" s="112">
        <v>189.07</v>
      </c>
      <c r="DA108" s="112">
        <v>191.67</v>
      </c>
      <c r="DB108" s="112">
        <v>194.26</v>
      </c>
      <c r="DC108" s="112">
        <v>196.86</v>
      </c>
      <c r="DD108" s="112">
        <v>199.45</v>
      </c>
      <c r="DE108" s="112">
        <v>202.05</v>
      </c>
      <c r="DF108" s="112">
        <v>204.64</v>
      </c>
      <c r="DG108" s="112">
        <v>207.24</v>
      </c>
      <c r="DH108" s="112">
        <v>209.84</v>
      </c>
      <c r="DI108" s="112">
        <v>212.43</v>
      </c>
      <c r="DJ108" s="112">
        <v>215.03</v>
      </c>
      <c r="DK108" s="112">
        <v>217.62</v>
      </c>
      <c r="DL108" s="112">
        <v>220.22</v>
      </c>
      <c r="DM108" s="112">
        <v>222.81</v>
      </c>
      <c r="DN108" s="112">
        <v>225.41</v>
      </c>
      <c r="DO108" s="112">
        <v>228.01</v>
      </c>
      <c r="DP108" s="112">
        <v>230.6</v>
      </c>
      <c r="DQ108" s="112">
        <v>233.2</v>
      </c>
      <c r="DR108" s="112"/>
      <c r="DS108" s="112"/>
      <c r="DT108" s="112"/>
      <c r="DU108" s="112"/>
      <c r="DV108" s="112"/>
      <c r="DW108" s="112"/>
    </row>
    <row r="109" spans="2:127" ht="18" customHeight="1">
      <c r="B109" s="103">
        <f t="shared" si="11"/>
        <v>102</v>
      </c>
      <c r="C109" s="81" t="str">
        <f t="shared" si="12"/>
        <v>255.63</v>
      </c>
      <c r="D109" s="85">
        <f t="shared" si="10"/>
        <v>357.88</v>
      </c>
      <c r="E109" s="83"/>
      <c r="F109" s="81" t="str">
        <f t="shared" si="13"/>
        <v>159.28</v>
      </c>
      <c r="G109" s="85">
        <f t="shared" si="9"/>
        <v>222.99</v>
      </c>
      <c r="H109" s="83"/>
      <c r="I109" s="120">
        <v>102</v>
      </c>
      <c r="J109" s="105">
        <v>199.94</v>
      </c>
      <c r="K109" s="105">
        <v>203.66</v>
      </c>
      <c r="L109" s="105">
        <v>207.37</v>
      </c>
      <c r="M109" s="105">
        <v>211.08</v>
      </c>
      <c r="N109" s="105">
        <v>214.79</v>
      </c>
      <c r="O109" s="106">
        <v>218.51</v>
      </c>
      <c r="P109" s="106">
        <v>222.22</v>
      </c>
      <c r="Q109" s="106">
        <v>225.93</v>
      </c>
      <c r="R109" s="107">
        <v>229.64</v>
      </c>
      <c r="S109" s="108">
        <v>233.36</v>
      </c>
      <c r="T109" s="108">
        <v>237.07</v>
      </c>
      <c r="U109" s="107">
        <v>240.78</v>
      </c>
      <c r="V109" s="107">
        <v>244.5</v>
      </c>
      <c r="W109" s="107">
        <v>248.21</v>
      </c>
      <c r="X109" s="109">
        <v>251.92</v>
      </c>
      <c r="Y109" s="110">
        <v>255.63</v>
      </c>
      <c r="Z109" s="111">
        <v>259.35000000000002</v>
      </c>
      <c r="AA109" s="111">
        <v>263.06</v>
      </c>
      <c r="AB109" s="111">
        <v>266.77</v>
      </c>
      <c r="AC109" s="111">
        <v>270.49</v>
      </c>
      <c r="AD109" s="111">
        <v>274.2</v>
      </c>
      <c r="AE109" s="112">
        <v>226.05</v>
      </c>
      <c r="AF109" s="112">
        <v>229.77</v>
      </c>
      <c r="AG109" s="112">
        <v>233.48</v>
      </c>
      <c r="AH109" s="112">
        <v>237.19</v>
      </c>
      <c r="AI109" s="113">
        <v>240.91</v>
      </c>
      <c r="AJ109" s="113">
        <v>244.62</v>
      </c>
      <c r="AK109" s="113">
        <v>248.33</v>
      </c>
      <c r="AL109" s="113">
        <v>252.04</v>
      </c>
      <c r="AM109" s="113">
        <v>255.76</v>
      </c>
      <c r="AN109" s="114">
        <v>259.47000000000003</v>
      </c>
      <c r="AO109" s="112">
        <v>263.18</v>
      </c>
      <c r="AP109" s="112">
        <v>266.89999999999998</v>
      </c>
      <c r="AQ109" s="112">
        <v>270.61</v>
      </c>
      <c r="AR109" s="112">
        <v>274.32</v>
      </c>
      <c r="AS109" s="112">
        <v>278.02999999999997</v>
      </c>
      <c r="AT109" s="112">
        <v>281.75</v>
      </c>
      <c r="AU109" s="112">
        <v>285.45999999999998</v>
      </c>
      <c r="AV109" s="112">
        <v>289.17</v>
      </c>
      <c r="AW109" s="112">
        <v>292.88</v>
      </c>
      <c r="AX109" s="112">
        <v>296.60000000000002</v>
      </c>
      <c r="AY109" s="112">
        <v>300.31</v>
      </c>
      <c r="AZ109" s="112">
        <v>304.02</v>
      </c>
      <c r="BA109" s="95">
        <v>307.74</v>
      </c>
      <c r="BB109" s="112">
        <v>311.45</v>
      </c>
      <c r="BC109" s="112">
        <v>315.16000000000003</v>
      </c>
      <c r="BD109" s="112">
        <v>318.87</v>
      </c>
      <c r="BE109" s="112">
        <v>322.58999999999997</v>
      </c>
      <c r="BF109" s="112">
        <v>326.3</v>
      </c>
      <c r="BG109" s="112">
        <v>330.01</v>
      </c>
      <c r="BH109" s="112">
        <v>333.73</v>
      </c>
      <c r="BI109" s="112">
        <v>337.44</v>
      </c>
      <c r="BJ109" s="112">
        <v>341.15</v>
      </c>
      <c r="BK109" s="112">
        <v>344.86</v>
      </c>
      <c r="BL109" s="112">
        <v>348.58</v>
      </c>
      <c r="BM109" s="112"/>
      <c r="BN109" s="115">
        <v>102</v>
      </c>
      <c r="BO109" s="105">
        <v>119.95</v>
      </c>
      <c r="BP109" s="105">
        <v>122.58</v>
      </c>
      <c r="BQ109" s="105">
        <v>125.2</v>
      </c>
      <c r="BR109" s="105">
        <v>127.82</v>
      </c>
      <c r="BS109" s="105">
        <v>130.44</v>
      </c>
      <c r="BT109" s="106">
        <v>133.06</v>
      </c>
      <c r="BU109" s="106">
        <v>135.68</v>
      </c>
      <c r="BV109" s="106">
        <v>138.30000000000001</v>
      </c>
      <c r="BW109" s="107">
        <v>140.93</v>
      </c>
      <c r="BX109" s="108">
        <v>143.55000000000001</v>
      </c>
      <c r="BY109" s="108">
        <v>146.16999999999999</v>
      </c>
      <c r="BZ109" s="107">
        <v>148.79</v>
      </c>
      <c r="CA109" s="107">
        <v>151.41</v>
      </c>
      <c r="CB109" s="116">
        <v>154.03</v>
      </c>
      <c r="CC109" s="109">
        <v>156.65</v>
      </c>
      <c r="CD109" s="110">
        <v>159.28</v>
      </c>
      <c r="CE109" s="111">
        <v>161.9</v>
      </c>
      <c r="CF109" s="111">
        <v>164.52</v>
      </c>
      <c r="CG109" s="111">
        <v>167.14</v>
      </c>
      <c r="CH109" s="111">
        <v>169.76</v>
      </c>
      <c r="CI109" s="111">
        <v>172.38</v>
      </c>
      <c r="CJ109" s="112">
        <v>149.01</v>
      </c>
      <c r="CK109" s="112">
        <v>151.63999999999999</v>
      </c>
      <c r="CL109" s="112">
        <v>154.26</v>
      </c>
      <c r="CM109" s="112">
        <v>156.88</v>
      </c>
      <c r="CN109" s="117">
        <v>159.5</v>
      </c>
      <c r="CO109" s="118">
        <v>162.12</v>
      </c>
      <c r="CP109" s="113">
        <v>164.74</v>
      </c>
      <c r="CQ109" s="113">
        <v>167.36</v>
      </c>
      <c r="CR109" s="119">
        <v>169.99</v>
      </c>
      <c r="CS109" s="112">
        <v>172.61</v>
      </c>
      <c r="CT109" s="112">
        <v>175.23</v>
      </c>
      <c r="CU109" s="112">
        <v>177.85</v>
      </c>
      <c r="CV109" s="112">
        <v>180.47</v>
      </c>
      <c r="CW109" s="112">
        <v>183.09</v>
      </c>
      <c r="CX109" s="112">
        <v>185.71</v>
      </c>
      <c r="CY109" s="112">
        <v>188.34</v>
      </c>
      <c r="CZ109" s="112">
        <v>190.96</v>
      </c>
      <c r="DA109" s="112">
        <v>193.58</v>
      </c>
      <c r="DB109" s="112">
        <v>196.2</v>
      </c>
      <c r="DC109" s="112">
        <v>198.82</v>
      </c>
      <c r="DD109" s="112">
        <v>201.44</v>
      </c>
      <c r="DE109" s="112">
        <v>204.06</v>
      </c>
      <c r="DF109" s="112">
        <v>206.68</v>
      </c>
      <c r="DG109" s="112">
        <v>209.31</v>
      </c>
      <c r="DH109" s="112">
        <v>211.93</v>
      </c>
      <c r="DI109" s="112">
        <v>214.55</v>
      </c>
      <c r="DJ109" s="112">
        <v>217.17</v>
      </c>
      <c r="DK109" s="112">
        <v>219.79</v>
      </c>
      <c r="DL109" s="112">
        <v>222.41</v>
      </c>
      <c r="DM109" s="112">
        <v>225.03</v>
      </c>
      <c r="DN109" s="112">
        <v>227.66</v>
      </c>
      <c r="DO109" s="112">
        <v>230.28</v>
      </c>
      <c r="DP109" s="112">
        <v>232.9</v>
      </c>
      <c r="DQ109" s="112">
        <v>235.52</v>
      </c>
      <c r="DR109" s="112"/>
      <c r="DS109" s="112"/>
      <c r="DT109" s="112"/>
      <c r="DU109" s="112"/>
      <c r="DV109" s="112"/>
      <c r="DW109" s="112"/>
    </row>
    <row r="110" spans="2:127" ht="18" customHeight="1">
      <c r="B110" s="103">
        <f t="shared" si="11"/>
        <v>103</v>
      </c>
      <c r="C110" s="81" t="str">
        <f t="shared" si="12"/>
        <v>258.22</v>
      </c>
      <c r="D110" s="85">
        <f t="shared" si="10"/>
        <v>361.51</v>
      </c>
      <c r="E110" s="83"/>
      <c r="F110" s="81" t="str">
        <f t="shared" si="13"/>
        <v>160.81</v>
      </c>
      <c r="G110" s="85">
        <f t="shared" si="9"/>
        <v>225.13</v>
      </c>
      <c r="H110" s="83"/>
      <c r="I110" s="120">
        <v>103</v>
      </c>
      <c r="J110" s="105">
        <v>201.98</v>
      </c>
      <c r="K110" s="105">
        <v>205.73</v>
      </c>
      <c r="L110" s="105">
        <v>209.48</v>
      </c>
      <c r="M110" s="105">
        <v>213.23</v>
      </c>
      <c r="N110" s="105">
        <v>216.98</v>
      </c>
      <c r="O110" s="106">
        <v>220.73</v>
      </c>
      <c r="P110" s="106">
        <v>224.48</v>
      </c>
      <c r="Q110" s="106">
        <v>228.23</v>
      </c>
      <c r="R110" s="107">
        <v>231.98</v>
      </c>
      <c r="S110" s="108">
        <v>235.73</v>
      </c>
      <c r="T110" s="108">
        <v>239.48</v>
      </c>
      <c r="U110" s="107">
        <v>243.23</v>
      </c>
      <c r="V110" s="107">
        <v>246.98</v>
      </c>
      <c r="W110" s="107">
        <v>250.72</v>
      </c>
      <c r="X110" s="109">
        <v>254.47</v>
      </c>
      <c r="Y110" s="110">
        <v>258.22000000000003</v>
      </c>
      <c r="Z110" s="111">
        <v>261.97000000000003</v>
      </c>
      <c r="AA110" s="111">
        <v>265.72000000000003</v>
      </c>
      <c r="AB110" s="111">
        <v>269.47000000000003</v>
      </c>
      <c r="AC110" s="111">
        <v>273.22000000000003</v>
      </c>
      <c r="AD110" s="111">
        <v>276.97000000000003</v>
      </c>
      <c r="AE110" s="95">
        <v>228.32</v>
      </c>
      <c r="AF110" s="95">
        <v>232.07</v>
      </c>
      <c r="AG110" s="95">
        <v>235.82</v>
      </c>
      <c r="AH110" s="95">
        <v>239.57</v>
      </c>
      <c r="AI110" s="113">
        <v>243.32</v>
      </c>
      <c r="AJ110" s="113">
        <v>247.06</v>
      </c>
      <c r="AK110" s="113">
        <v>250.81</v>
      </c>
      <c r="AL110" s="113">
        <v>254.56</v>
      </c>
      <c r="AM110" s="113">
        <v>258.31</v>
      </c>
      <c r="AN110" s="114">
        <v>262.06</v>
      </c>
      <c r="AO110" s="112">
        <v>265.81</v>
      </c>
      <c r="AP110" s="112">
        <v>269.56</v>
      </c>
      <c r="AQ110" s="95">
        <v>273.31</v>
      </c>
      <c r="AR110" s="112">
        <v>277.06</v>
      </c>
      <c r="AS110" s="95">
        <v>280.81</v>
      </c>
      <c r="AT110" s="112">
        <v>284.56</v>
      </c>
      <c r="AU110" s="95">
        <v>288.31</v>
      </c>
      <c r="AV110" s="95">
        <v>292.06</v>
      </c>
      <c r="AW110" s="95">
        <v>295.8</v>
      </c>
      <c r="AX110" s="95">
        <v>299.55</v>
      </c>
      <c r="AY110" s="95">
        <v>303.3</v>
      </c>
      <c r="AZ110" s="95">
        <v>307.05</v>
      </c>
      <c r="BA110" s="112">
        <v>310.8</v>
      </c>
      <c r="BB110" s="95">
        <v>314.55</v>
      </c>
      <c r="BC110" s="95">
        <v>318.3</v>
      </c>
      <c r="BD110" s="95">
        <v>322.05</v>
      </c>
      <c r="BE110" s="95">
        <v>325.8</v>
      </c>
      <c r="BF110" s="95">
        <v>329.55</v>
      </c>
      <c r="BG110" s="95">
        <v>333.3</v>
      </c>
      <c r="BH110" s="95">
        <v>337.05</v>
      </c>
      <c r="BI110" s="95">
        <v>340.79</v>
      </c>
      <c r="BJ110" s="95">
        <v>344.54</v>
      </c>
      <c r="BK110" s="95">
        <v>348.29</v>
      </c>
      <c r="BL110" s="95">
        <v>352.04</v>
      </c>
      <c r="BM110" s="95"/>
      <c r="BN110" s="115">
        <v>103</v>
      </c>
      <c r="BO110" s="105">
        <v>121.11</v>
      </c>
      <c r="BP110" s="105">
        <v>123.75</v>
      </c>
      <c r="BQ110" s="105">
        <v>126.4</v>
      </c>
      <c r="BR110" s="105">
        <v>129.05000000000001</v>
      </c>
      <c r="BS110" s="105">
        <v>131.69999999999999</v>
      </c>
      <c r="BT110" s="106">
        <v>134.34</v>
      </c>
      <c r="BU110" s="106">
        <v>136.99</v>
      </c>
      <c r="BV110" s="106">
        <v>139.63999999999999</v>
      </c>
      <c r="BW110" s="107">
        <v>142.28</v>
      </c>
      <c r="BX110" s="108">
        <v>144.93</v>
      </c>
      <c r="BY110" s="108">
        <v>147.58000000000001</v>
      </c>
      <c r="BZ110" s="107">
        <v>150.22999999999999</v>
      </c>
      <c r="CA110" s="107">
        <v>152.87</v>
      </c>
      <c r="CB110" s="116">
        <v>155.52000000000001</v>
      </c>
      <c r="CC110" s="109">
        <v>158.16999999999999</v>
      </c>
      <c r="CD110" s="110">
        <v>160.81</v>
      </c>
      <c r="CE110" s="111">
        <v>163.46</v>
      </c>
      <c r="CF110" s="111">
        <v>166.11</v>
      </c>
      <c r="CG110" s="111">
        <v>168.76</v>
      </c>
      <c r="CH110" s="111">
        <v>171.4</v>
      </c>
      <c r="CI110" s="111">
        <v>174.05</v>
      </c>
      <c r="CJ110" s="112">
        <v>150.46</v>
      </c>
      <c r="CK110" s="112">
        <v>153.11000000000001</v>
      </c>
      <c r="CL110" s="112">
        <v>155.75</v>
      </c>
      <c r="CM110" s="112">
        <v>158.4</v>
      </c>
      <c r="CN110" s="117">
        <v>161.05000000000001</v>
      </c>
      <c r="CO110" s="118">
        <v>163.69999999999999</v>
      </c>
      <c r="CP110" s="113">
        <v>166.34</v>
      </c>
      <c r="CQ110" s="113">
        <v>168.99</v>
      </c>
      <c r="CR110" s="119">
        <v>171.64</v>
      </c>
      <c r="CS110" s="112">
        <v>174.28</v>
      </c>
      <c r="CT110" s="112">
        <v>176.93</v>
      </c>
      <c r="CU110" s="112">
        <v>179.58</v>
      </c>
      <c r="CV110" s="112">
        <v>182.23</v>
      </c>
      <c r="CW110" s="112">
        <v>184.87</v>
      </c>
      <c r="CX110" s="112">
        <v>187.52</v>
      </c>
      <c r="CY110" s="112">
        <v>190.17</v>
      </c>
      <c r="CZ110" s="112">
        <v>192.81</v>
      </c>
      <c r="DA110" s="112">
        <v>195.46</v>
      </c>
      <c r="DB110" s="112">
        <v>198.11</v>
      </c>
      <c r="DC110" s="112">
        <v>200.76</v>
      </c>
      <c r="DD110" s="112">
        <v>203.4</v>
      </c>
      <c r="DE110" s="112">
        <v>206.05</v>
      </c>
      <c r="DF110" s="112">
        <v>208.7</v>
      </c>
      <c r="DG110" s="112">
        <v>211.34</v>
      </c>
      <c r="DH110" s="112">
        <v>213.99</v>
      </c>
      <c r="DI110" s="112">
        <v>216.64</v>
      </c>
      <c r="DJ110" s="112">
        <v>219.29</v>
      </c>
      <c r="DK110" s="112">
        <v>221.93</v>
      </c>
      <c r="DL110" s="112">
        <v>224.58</v>
      </c>
      <c r="DM110" s="112">
        <v>227.23</v>
      </c>
      <c r="DN110" s="112">
        <v>229.87</v>
      </c>
      <c r="DO110" s="112">
        <v>232.52</v>
      </c>
      <c r="DP110" s="112">
        <v>235.17</v>
      </c>
      <c r="DQ110" s="112">
        <v>237.81</v>
      </c>
      <c r="DR110" s="112"/>
      <c r="DS110" s="112"/>
      <c r="DT110" s="112"/>
      <c r="DU110" s="112"/>
      <c r="DV110" s="112"/>
      <c r="DW110" s="112"/>
    </row>
    <row r="111" spans="2:127" ht="18" customHeight="1">
      <c r="B111" s="103">
        <f t="shared" si="11"/>
        <v>104</v>
      </c>
      <c r="C111" s="81" t="str">
        <f t="shared" si="12"/>
        <v>260.64</v>
      </c>
      <c r="D111" s="85">
        <f t="shared" si="10"/>
        <v>364.9</v>
      </c>
      <c r="E111" s="83"/>
      <c r="F111" s="81" t="str">
        <f t="shared" si="13"/>
        <v>162.35</v>
      </c>
      <c r="G111" s="85">
        <f t="shared" si="9"/>
        <v>227.29</v>
      </c>
      <c r="H111" s="83"/>
      <c r="I111" s="120">
        <v>104</v>
      </c>
      <c r="J111" s="105">
        <v>203.86</v>
      </c>
      <c r="K111" s="105">
        <v>207.64</v>
      </c>
      <c r="L111" s="105">
        <v>211.43</v>
      </c>
      <c r="M111" s="105">
        <v>215.21</v>
      </c>
      <c r="N111" s="105">
        <v>219</v>
      </c>
      <c r="O111" s="106">
        <v>222.78</v>
      </c>
      <c r="P111" s="106">
        <v>226.57</v>
      </c>
      <c r="Q111" s="106">
        <v>230.35</v>
      </c>
      <c r="R111" s="107">
        <v>234.14</v>
      </c>
      <c r="S111" s="108">
        <v>237.93</v>
      </c>
      <c r="T111" s="108">
        <v>241.71</v>
      </c>
      <c r="U111" s="107">
        <v>245.5</v>
      </c>
      <c r="V111" s="107">
        <v>249.28</v>
      </c>
      <c r="W111" s="107">
        <v>253.07</v>
      </c>
      <c r="X111" s="109">
        <v>256.85000000000002</v>
      </c>
      <c r="Y111" s="110">
        <v>260.64</v>
      </c>
      <c r="Z111" s="111">
        <v>264.43</v>
      </c>
      <c r="AA111" s="111">
        <v>268.20999999999998</v>
      </c>
      <c r="AB111" s="111">
        <v>272</v>
      </c>
      <c r="AC111" s="111">
        <v>275.77999999999997</v>
      </c>
      <c r="AD111" s="111">
        <v>279.57</v>
      </c>
      <c r="AE111" s="112">
        <v>230.48</v>
      </c>
      <c r="AF111" s="112">
        <v>234.27</v>
      </c>
      <c r="AG111" s="112">
        <v>238.05</v>
      </c>
      <c r="AH111" s="112">
        <v>241.84</v>
      </c>
      <c r="AI111" s="113">
        <v>245.63</v>
      </c>
      <c r="AJ111" s="113">
        <v>249.41</v>
      </c>
      <c r="AK111" s="113">
        <v>253.2</v>
      </c>
      <c r="AL111" s="113">
        <v>256.98</v>
      </c>
      <c r="AM111" s="113">
        <v>260.77</v>
      </c>
      <c r="AN111" s="114">
        <v>264.55</v>
      </c>
      <c r="AO111" s="112">
        <v>268.33999999999997</v>
      </c>
      <c r="AP111" s="112">
        <v>272.12</v>
      </c>
      <c r="AQ111" s="112">
        <v>275.91000000000003</v>
      </c>
      <c r="AR111" s="112">
        <v>279.7</v>
      </c>
      <c r="AS111" s="112">
        <v>283.48</v>
      </c>
      <c r="AT111" s="112">
        <v>287.27</v>
      </c>
      <c r="AU111" s="112">
        <v>291.05</v>
      </c>
      <c r="AV111" s="112">
        <v>294.83999999999997</v>
      </c>
      <c r="AW111" s="112">
        <v>298.62</v>
      </c>
      <c r="AX111" s="112">
        <v>302.41000000000003</v>
      </c>
      <c r="AY111" s="112">
        <v>306.19</v>
      </c>
      <c r="AZ111" s="112">
        <v>309.98</v>
      </c>
      <c r="BA111" s="112">
        <v>313.77</v>
      </c>
      <c r="BB111" s="112">
        <v>317.55</v>
      </c>
      <c r="BC111" s="112">
        <v>321.33999999999997</v>
      </c>
      <c r="BD111" s="112">
        <v>325.12</v>
      </c>
      <c r="BE111" s="112">
        <v>328.91</v>
      </c>
      <c r="BF111" s="112">
        <v>332.69</v>
      </c>
      <c r="BG111" s="112">
        <v>336.48</v>
      </c>
      <c r="BH111" s="112">
        <v>340.27</v>
      </c>
      <c r="BI111" s="112">
        <v>344.05</v>
      </c>
      <c r="BJ111" s="112">
        <v>347.48</v>
      </c>
      <c r="BK111" s="112">
        <v>351.62</v>
      </c>
      <c r="BL111" s="112">
        <v>355.41</v>
      </c>
      <c r="BM111" s="112"/>
      <c r="BN111" s="115">
        <v>104</v>
      </c>
      <c r="BO111" s="105">
        <v>122.26</v>
      </c>
      <c r="BP111" s="105">
        <v>124.93</v>
      </c>
      <c r="BQ111" s="105">
        <v>127.61</v>
      </c>
      <c r="BR111" s="105">
        <v>130.28</v>
      </c>
      <c r="BS111" s="105">
        <v>132.94999999999999</v>
      </c>
      <c r="BT111" s="106">
        <v>135.63</v>
      </c>
      <c r="BU111" s="106">
        <v>138.30000000000001</v>
      </c>
      <c r="BV111" s="106">
        <v>140.97</v>
      </c>
      <c r="BW111" s="107">
        <v>143.63999999999999</v>
      </c>
      <c r="BX111" s="108">
        <v>146.32</v>
      </c>
      <c r="BY111" s="108">
        <v>148.99</v>
      </c>
      <c r="BZ111" s="107">
        <v>151.66</v>
      </c>
      <c r="CA111" s="107">
        <v>154.34</v>
      </c>
      <c r="CB111" s="116">
        <v>157.01</v>
      </c>
      <c r="CC111" s="109">
        <v>159.68</v>
      </c>
      <c r="CD111" s="110">
        <v>162.35</v>
      </c>
      <c r="CE111" s="111">
        <v>165.03</v>
      </c>
      <c r="CF111" s="111">
        <v>167.7</v>
      </c>
      <c r="CG111" s="111">
        <v>170.37</v>
      </c>
      <c r="CH111" s="111">
        <v>173.05</v>
      </c>
      <c r="CI111" s="111">
        <v>175.72</v>
      </c>
      <c r="CJ111" s="112">
        <v>151.91</v>
      </c>
      <c r="CK111" s="112">
        <v>154.58000000000001</v>
      </c>
      <c r="CL111" s="112">
        <v>157.25</v>
      </c>
      <c r="CM111" s="112">
        <v>159.93</v>
      </c>
      <c r="CN111" s="117">
        <v>162.6</v>
      </c>
      <c r="CO111" s="118">
        <v>165.27</v>
      </c>
      <c r="CP111" s="113">
        <v>167.94</v>
      </c>
      <c r="CQ111" s="113">
        <v>170.62</v>
      </c>
      <c r="CR111" s="119">
        <v>173.29</v>
      </c>
      <c r="CS111" s="112">
        <v>175.96</v>
      </c>
      <c r="CT111" s="112">
        <v>178.64</v>
      </c>
      <c r="CU111" s="112">
        <v>181.11</v>
      </c>
      <c r="CV111" s="112">
        <v>183.98</v>
      </c>
      <c r="CW111" s="112">
        <v>186.65</v>
      </c>
      <c r="CX111" s="112">
        <v>189.33</v>
      </c>
      <c r="CY111" s="112">
        <v>192</v>
      </c>
      <c r="CZ111" s="112">
        <v>194.67</v>
      </c>
      <c r="DA111" s="112">
        <v>197.35</v>
      </c>
      <c r="DB111" s="112">
        <v>200.02</v>
      </c>
      <c r="DC111" s="112">
        <v>202.69</v>
      </c>
      <c r="DD111" s="112">
        <v>205.36</v>
      </c>
      <c r="DE111" s="112">
        <v>208.04</v>
      </c>
      <c r="DF111" s="112">
        <v>210.71</v>
      </c>
      <c r="DG111" s="112">
        <v>213.38</v>
      </c>
      <c r="DH111" s="112">
        <v>216.06</v>
      </c>
      <c r="DI111" s="112">
        <v>218.73</v>
      </c>
      <c r="DJ111" s="112">
        <v>221.4</v>
      </c>
      <c r="DK111" s="112">
        <v>224.07</v>
      </c>
      <c r="DL111" s="112">
        <v>226.75</v>
      </c>
      <c r="DM111" s="112">
        <v>229.42</v>
      </c>
      <c r="DN111" s="112">
        <v>232.09</v>
      </c>
      <c r="DO111" s="112">
        <v>234.76</v>
      </c>
      <c r="DP111" s="112">
        <v>237.44</v>
      </c>
      <c r="DQ111" s="112">
        <v>240.11</v>
      </c>
      <c r="DR111" s="112"/>
      <c r="DS111" s="112"/>
      <c r="DT111" s="112"/>
      <c r="DU111" s="112"/>
      <c r="DV111" s="112"/>
      <c r="DW111" s="112"/>
    </row>
    <row r="112" spans="2:127" ht="18" customHeight="1">
      <c r="B112" s="103">
        <f t="shared" si="11"/>
        <v>105</v>
      </c>
      <c r="C112" s="81" t="str">
        <f t="shared" si="12"/>
        <v>263.25</v>
      </c>
      <c r="D112" s="85">
        <f t="shared" si="10"/>
        <v>368.55</v>
      </c>
      <c r="E112" s="83"/>
      <c r="F112" s="81" t="str">
        <f t="shared" si="13"/>
        <v>163.95</v>
      </c>
      <c r="G112" s="85">
        <f t="shared" si="9"/>
        <v>229.53</v>
      </c>
      <c r="H112" s="83"/>
      <c r="I112" s="120">
        <v>105</v>
      </c>
      <c r="J112" s="105">
        <v>205.92</v>
      </c>
      <c r="K112" s="105">
        <v>209.74</v>
      </c>
      <c r="L112" s="105">
        <v>213.56</v>
      </c>
      <c r="M112" s="105">
        <v>217.39</v>
      </c>
      <c r="N112" s="105">
        <v>221.21</v>
      </c>
      <c r="O112" s="106">
        <v>225.03</v>
      </c>
      <c r="P112" s="106">
        <v>228.85</v>
      </c>
      <c r="Q112" s="106">
        <v>232.67</v>
      </c>
      <c r="R112" s="107">
        <v>236.5</v>
      </c>
      <c r="S112" s="108">
        <v>240.32</v>
      </c>
      <c r="T112" s="108">
        <v>244.14</v>
      </c>
      <c r="U112" s="107">
        <v>247.96</v>
      </c>
      <c r="V112" s="107">
        <v>251.78</v>
      </c>
      <c r="W112" s="107">
        <v>255.61</v>
      </c>
      <c r="X112" s="109">
        <v>259.43</v>
      </c>
      <c r="Y112" s="110">
        <v>263.25</v>
      </c>
      <c r="Z112" s="111">
        <v>267.07</v>
      </c>
      <c r="AA112" s="111">
        <v>270.89</v>
      </c>
      <c r="AB112" s="111">
        <v>274.72000000000003</v>
      </c>
      <c r="AC112" s="111">
        <v>278.54000000000002</v>
      </c>
      <c r="AD112" s="111">
        <v>282.36</v>
      </c>
      <c r="AE112" s="112">
        <v>232.76</v>
      </c>
      <c r="AF112" s="112">
        <v>236.58</v>
      </c>
      <c r="AG112" s="112">
        <v>240.4</v>
      </c>
      <c r="AH112" s="112">
        <v>244.23</v>
      </c>
      <c r="AI112" s="113">
        <v>248.05</v>
      </c>
      <c r="AJ112" s="113">
        <v>251.87</v>
      </c>
      <c r="AK112" s="113">
        <v>255.69</v>
      </c>
      <c r="AL112" s="113">
        <v>259.51</v>
      </c>
      <c r="AM112" s="113">
        <v>263.33999999999997</v>
      </c>
      <c r="AN112" s="114">
        <v>267.16000000000003</v>
      </c>
      <c r="AO112" s="112">
        <v>270.98</v>
      </c>
      <c r="AP112" s="112">
        <v>274.8</v>
      </c>
      <c r="AQ112" s="95">
        <v>278.62</v>
      </c>
      <c r="AR112" s="112">
        <v>282.45</v>
      </c>
      <c r="AS112" s="112">
        <v>286.27</v>
      </c>
      <c r="AT112" s="112">
        <v>290.08999999999997</v>
      </c>
      <c r="AU112" s="112">
        <v>293.91000000000003</v>
      </c>
      <c r="AV112" s="112">
        <v>297.73</v>
      </c>
      <c r="AW112" s="112">
        <v>301.56</v>
      </c>
      <c r="AX112" s="112">
        <v>305.38</v>
      </c>
      <c r="AY112" s="112">
        <v>309.2</v>
      </c>
      <c r="AZ112" s="112">
        <v>313.02</v>
      </c>
      <c r="BA112" s="95">
        <v>316.83999999999997</v>
      </c>
      <c r="BB112" s="112">
        <v>320.67</v>
      </c>
      <c r="BC112" s="112">
        <v>324.49</v>
      </c>
      <c r="BD112" s="112">
        <v>328.31</v>
      </c>
      <c r="BE112" s="112">
        <v>322.13</v>
      </c>
      <c r="BF112" s="112">
        <v>335.95</v>
      </c>
      <c r="BG112" s="112">
        <v>339.78</v>
      </c>
      <c r="BH112" s="112">
        <v>343.6</v>
      </c>
      <c r="BI112" s="112">
        <v>347.42</v>
      </c>
      <c r="BJ112" s="112">
        <v>351.21</v>
      </c>
      <c r="BK112" s="112">
        <v>355.06</v>
      </c>
      <c r="BL112" s="112">
        <v>358.89</v>
      </c>
      <c r="BM112" s="112"/>
      <c r="BN112" s="115">
        <v>105</v>
      </c>
      <c r="BO112" s="105">
        <v>123.47</v>
      </c>
      <c r="BP112" s="105">
        <v>126.17</v>
      </c>
      <c r="BQ112" s="105">
        <v>128.87</v>
      </c>
      <c r="BR112" s="105">
        <v>131.56</v>
      </c>
      <c r="BS112" s="105">
        <v>134.26</v>
      </c>
      <c r="BT112" s="106">
        <v>136.96</v>
      </c>
      <c r="BU112" s="106">
        <v>139.66</v>
      </c>
      <c r="BV112" s="106">
        <v>142.36000000000001</v>
      </c>
      <c r="BW112" s="107">
        <v>145.06</v>
      </c>
      <c r="BX112" s="108">
        <v>147.76</v>
      </c>
      <c r="BY112" s="108">
        <v>150.44999999999999</v>
      </c>
      <c r="BZ112" s="107">
        <v>153.15</v>
      </c>
      <c r="CA112" s="107">
        <v>155.85</v>
      </c>
      <c r="CB112" s="116">
        <v>158.55000000000001</v>
      </c>
      <c r="CC112" s="109">
        <v>161.25</v>
      </c>
      <c r="CD112" s="110">
        <v>163.95</v>
      </c>
      <c r="CE112" s="111">
        <v>166.64</v>
      </c>
      <c r="CF112" s="111">
        <v>169.34</v>
      </c>
      <c r="CG112" s="111">
        <v>172.04</v>
      </c>
      <c r="CH112" s="111">
        <v>174.74</v>
      </c>
      <c r="CI112" s="111">
        <v>177.44</v>
      </c>
      <c r="CJ112" s="112">
        <v>153.38999999999999</v>
      </c>
      <c r="CK112" s="112">
        <v>156.09</v>
      </c>
      <c r="CL112" s="112">
        <v>158.78</v>
      </c>
      <c r="CM112" s="112">
        <v>161.47999999999999</v>
      </c>
      <c r="CN112" s="117">
        <v>164.18</v>
      </c>
      <c r="CO112" s="118">
        <v>166.88</v>
      </c>
      <c r="CP112" s="113">
        <v>169.58</v>
      </c>
      <c r="CQ112" s="113">
        <v>172.28</v>
      </c>
      <c r="CR112" s="119">
        <v>174.98</v>
      </c>
      <c r="CS112" s="112">
        <v>177.67</v>
      </c>
      <c r="CT112" s="112">
        <v>180.37</v>
      </c>
      <c r="CU112" s="112">
        <v>183.07</v>
      </c>
      <c r="CV112" s="112">
        <v>185.77</v>
      </c>
      <c r="CW112" s="112">
        <v>188.47</v>
      </c>
      <c r="CX112" s="112">
        <v>191.17</v>
      </c>
      <c r="CY112" s="112">
        <v>193.87</v>
      </c>
      <c r="CZ112" s="112">
        <v>196.56</v>
      </c>
      <c r="DA112" s="112">
        <v>199.26</v>
      </c>
      <c r="DB112" s="112">
        <v>201.96</v>
      </c>
      <c r="DC112" s="112">
        <v>204.66</v>
      </c>
      <c r="DD112" s="112">
        <v>207.36</v>
      </c>
      <c r="DE112" s="112">
        <v>210.06</v>
      </c>
      <c r="DF112" s="112">
        <v>212.75</v>
      </c>
      <c r="DG112" s="112">
        <v>215.45</v>
      </c>
      <c r="DH112" s="112">
        <v>218.15</v>
      </c>
      <c r="DI112" s="112">
        <v>220.85</v>
      </c>
      <c r="DJ112" s="112">
        <v>223.55</v>
      </c>
      <c r="DK112" s="112">
        <v>226.25</v>
      </c>
      <c r="DL112" s="112">
        <v>228.95</v>
      </c>
      <c r="DM112" s="112">
        <v>231.64</v>
      </c>
      <c r="DN112" s="112">
        <v>234.34</v>
      </c>
      <c r="DO112" s="112">
        <v>237.04</v>
      </c>
      <c r="DP112" s="112">
        <v>239.74</v>
      </c>
      <c r="DQ112" s="112">
        <v>242.44</v>
      </c>
      <c r="DR112" s="112"/>
      <c r="DS112" s="112"/>
      <c r="DT112" s="112"/>
      <c r="DU112" s="112"/>
      <c r="DV112" s="112"/>
      <c r="DW112" s="112"/>
    </row>
    <row r="113" spans="2:127" ht="18" customHeight="1">
      <c r="B113" s="103">
        <f t="shared" si="11"/>
        <v>106</v>
      </c>
      <c r="C113" s="81" t="str">
        <f t="shared" si="12"/>
        <v>265.68</v>
      </c>
      <c r="D113" s="85">
        <f t="shared" si="10"/>
        <v>371.95</v>
      </c>
      <c r="E113" s="83"/>
      <c r="F113" s="81" t="str">
        <f t="shared" si="13"/>
        <v>165.49</v>
      </c>
      <c r="G113" s="85">
        <f t="shared" si="9"/>
        <v>231.69</v>
      </c>
      <c r="H113" s="83"/>
      <c r="I113" s="120">
        <v>106</v>
      </c>
      <c r="J113" s="105">
        <v>207.8</v>
      </c>
      <c r="K113" s="105">
        <v>211.66</v>
      </c>
      <c r="L113" s="105">
        <v>215.52</v>
      </c>
      <c r="M113" s="105">
        <v>219.38</v>
      </c>
      <c r="N113" s="105">
        <v>223.24</v>
      </c>
      <c r="O113" s="106">
        <v>227.1</v>
      </c>
      <c r="P113" s="106">
        <v>230.96</v>
      </c>
      <c r="Q113" s="106">
        <v>234.81</v>
      </c>
      <c r="R113" s="107">
        <v>238.67</v>
      </c>
      <c r="S113" s="108">
        <v>242.53</v>
      </c>
      <c r="T113" s="108">
        <v>246.39</v>
      </c>
      <c r="U113" s="107">
        <v>250.25</v>
      </c>
      <c r="V113" s="107">
        <v>254.11</v>
      </c>
      <c r="W113" s="107">
        <v>257.95999999999998</v>
      </c>
      <c r="X113" s="109">
        <v>261.82</v>
      </c>
      <c r="Y113" s="110">
        <v>265.68</v>
      </c>
      <c r="Z113" s="111">
        <v>269.54000000000002</v>
      </c>
      <c r="AA113" s="111">
        <v>273.39999999999998</v>
      </c>
      <c r="AB113" s="111">
        <v>277.26</v>
      </c>
      <c r="AC113" s="111">
        <v>281.11</v>
      </c>
      <c r="AD113" s="111">
        <v>284.97000000000003</v>
      </c>
      <c r="AE113" s="95">
        <v>234.93</v>
      </c>
      <c r="AF113" s="95">
        <v>238.79</v>
      </c>
      <c r="AG113" s="95">
        <v>242.65</v>
      </c>
      <c r="AH113" s="95">
        <v>246.51</v>
      </c>
      <c r="AI113" s="113">
        <v>250.37</v>
      </c>
      <c r="AJ113" s="113">
        <v>254.22</v>
      </c>
      <c r="AK113" s="113">
        <v>258.08</v>
      </c>
      <c r="AL113" s="113">
        <v>261.94</v>
      </c>
      <c r="AM113" s="113">
        <v>265.8</v>
      </c>
      <c r="AN113" s="114">
        <v>269.66000000000003</v>
      </c>
      <c r="AO113" s="112">
        <v>273.52</v>
      </c>
      <c r="AP113" s="112">
        <v>277.37</v>
      </c>
      <c r="AQ113" s="112">
        <v>281.23</v>
      </c>
      <c r="AR113" s="112">
        <v>285.08999999999997</v>
      </c>
      <c r="AS113" s="95">
        <v>288.95</v>
      </c>
      <c r="AT113" s="112">
        <v>292.81</v>
      </c>
      <c r="AU113" s="95">
        <v>296.67</v>
      </c>
      <c r="AV113" s="95">
        <v>300.52</v>
      </c>
      <c r="AW113" s="95">
        <v>304.38</v>
      </c>
      <c r="AX113" s="95">
        <v>308.24</v>
      </c>
      <c r="AY113" s="95">
        <v>312.10000000000002</v>
      </c>
      <c r="AZ113" s="95">
        <v>315.95999999999998</v>
      </c>
      <c r="BA113" s="112">
        <v>319.82</v>
      </c>
      <c r="BB113" s="95">
        <v>323.68</v>
      </c>
      <c r="BC113" s="95">
        <v>327.52999999999997</v>
      </c>
      <c r="BD113" s="95">
        <v>331.39</v>
      </c>
      <c r="BE113" s="95">
        <v>335.25</v>
      </c>
      <c r="BF113" s="95">
        <v>339.11</v>
      </c>
      <c r="BG113" s="95">
        <v>342.97</v>
      </c>
      <c r="BH113" s="95">
        <v>346.83</v>
      </c>
      <c r="BI113" s="95">
        <v>350.68</v>
      </c>
      <c r="BJ113" s="95">
        <v>354.54</v>
      </c>
      <c r="BK113" s="95">
        <v>358.4</v>
      </c>
      <c r="BL113" s="95">
        <v>362.26</v>
      </c>
      <c r="BM113" s="95"/>
      <c r="BN113" s="115">
        <v>106</v>
      </c>
      <c r="BO113" s="105">
        <v>124.63</v>
      </c>
      <c r="BP113" s="105">
        <v>127.35</v>
      </c>
      <c r="BQ113" s="105">
        <v>130.08000000000001</v>
      </c>
      <c r="BR113" s="105">
        <v>132.80000000000001</v>
      </c>
      <c r="BS113" s="105">
        <v>135.52000000000001</v>
      </c>
      <c r="BT113" s="106">
        <v>138.25</v>
      </c>
      <c r="BU113" s="106">
        <v>140.97</v>
      </c>
      <c r="BV113" s="106">
        <v>143.69999999999999</v>
      </c>
      <c r="BW113" s="107">
        <v>146.41999999999999</v>
      </c>
      <c r="BX113" s="108">
        <v>149.13999999999999</v>
      </c>
      <c r="BY113" s="108">
        <v>151.87</v>
      </c>
      <c r="BZ113" s="107">
        <v>154.59</v>
      </c>
      <c r="CA113" s="107">
        <v>157.32</v>
      </c>
      <c r="CB113" s="116">
        <v>160.04</v>
      </c>
      <c r="CC113" s="109">
        <v>162.77000000000001</v>
      </c>
      <c r="CD113" s="110">
        <v>165.49</v>
      </c>
      <c r="CE113" s="111">
        <v>168.21</v>
      </c>
      <c r="CF113" s="111">
        <v>170.94</v>
      </c>
      <c r="CG113" s="111">
        <v>173.66</v>
      </c>
      <c r="CH113" s="111">
        <v>176.39</v>
      </c>
      <c r="CI113" s="111">
        <v>179.11</v>
      </c>
      <c r="CJ113" s="112">
        <v>154.84</v>
      </c>
      <c r="CK113" s="112">
        <v>157.56</v>
      </c>
      <c r="CL113" s="112">
        <v>160.29</v>
      </c>
      <c r="CM113" s="112">
        <v>163.01</v>
      </c>
      <c r="CN113" s="117">
        <v>165.73</v>
      </c>
      <c r="CO113" s="118">
        <v>168.46</v>
      </c>
      <c r="CP113" s="113">
        <v>171.18</v>
      </c>
      <c r="CQ113" s="113">
        <v>173.91</v>
      </c>
      <c r="CR113" s="119">
        <v>176.63</v>
      </c>
      <c r="CS113" s="112">
        <v>179.36</v>
      </c>
      <c r="CT113" s="112">
        <v>182.08</v>
      </c>
      <c r="CU113" s="112">
        <v>184.8</v>
      </c>
      <c r="CV113" s="112">
        <v>187.53</v>
      </c>
      <c r="CW113" s="112">
        <v>190.25</v>
      </c>
      <c r="CX113" s="112">
        <v>192.98</v>
      </c>
      <c r="CY113" s="112">
        <v>195.7</v>
      </c>
      <c r="CZ113" s="112">
        <v>198.42</v>
      </c>
      <c r="DA113" s="112">
        <v>201.15</v>
      </c>
      <c r="DB113" s="112">
        <v>203.87</v>
      </c>
      <c r="DC113" s="112">
        <v>206.6</v>
      </c>
      <c r="DD113" s="112">
        <v>209.32</v>
      </c>
      <c r="DE113" s="112">
        <v>212.05</v>
      </c>
      <c r="DF113" s="112">
        <v>214.77</v>
      </c>
      <c r="DG113" s="112">
        <v>217.49</v>
      </c>
      <c r="DH113" s="112">
        <v>220.22</v>
      </c>
      <c r="DI113" s="112">
        <v>222.94</v>
      </c>
      <c r="DJ113" s="112">
        <v>225.67</v>
      </c>
      <c r="DK113" s="112">
        <v>228.39</v>
      </c>
      <c r="DL113" s="112">
        <v>231.12</v>
      </c>
      <c r="DM113" s="112">
        <v>233.84</v>
      </c>
      <c r="DN113" s="112">
        <v>236.56</v>
      </c>
      <c r="DO113" s="112">
        <v>239.29</v>
      </c>
      <c r="DP113" s="112">
        <v>242.01</v>
      </c>
      <c r="DQ113" s="112">
        <v>244.74</v>
      </c>
      <c r="DR113" s="112"/>
      <c r="DS113" s="112"/>
      <c r="DT113" s="112"/>
      <c r="DU113" s="112"/>
      <c r="DV113" s="112"/>
      <c r="DW113" s="112"/>
    </row>
    <row r="114" spans="2:127" ht="18" customHeight="1">
      <c r="B114" s="103">
        <f t="shared" si="11"/>
        <v>107</v>
      </c>
      <c r="C114" s="81" t="str">
        <f t="shared" si="12"/>
        <v>268.12</v>
      </c>
      <c r="D114" s="85">
        <f t="shared" si="10"/>
        <v>375.37</v>
      </c>
      <c r="E114" s="83"/>
      <c r="F114" s="81" t="str">
        <f t="shared" si="13"/>
        <v>167.04</v>
      </c>
      <c r="G114" s="85">
        <f t="shared" si="9"/>
        <v>233.86</v>
      </c>
      <c r="H114" s="83"/>
      <c r="I114" s="120">
        <v>107</v>
      </c>
      <c r="J114" s="105">
        <v>209.7</v>
      </c>
      <c r="K114" s="105">
        <v>213.59</v>
      </c>
      <c r="L114" s="105">
        <v>217.49</v>
      </c>
      <c r="M114" s="105">
        <v>221.38</v>
      </c>
      <c r="N114" s="105">
        <v>225.28</v>
      </c>
      <c r="O114" s="106">
        <v>229.17</v>
      </c>
      <c r="P114" s="106">
        <v>233.06</v>
      </c>
      <c r="Q114" s="106">
        <v>236.96</v>
      </c>
      <c r="R114" s="107">
        <v>240.85</v>
      </c>
      <c r="S114" s="108">
        <v>244.75</v>
      </c>
      <c r="T114" s="108">
        <v>248.64</v>
      </c>
      <c r="U114" s="107">
        <v>252.54</v>
      </c>
      <c r="V114" s="107">
        <v>256.43</v>
      </c>
      <c r="W114" s="107">
        <v>260.33</v>
      </c>
      <c r="X114" s="109">
        <v>264.22000000000003</v>
      </c>
      <c r="Y114" s="110">
        <v>268.12</v>
      </c>
      <c r="Z114" s="111">
        <v>272.01</v>
      </c>
      <c r="AA114" s="111">
        <v>275.91000000000003</v>
      </c>
      <c r="AB114" s="111">
        <v>279.8</v>
      </c>
      <c r="AC114" s="111">
        <v>283.7</v>
      </c>
      <c r="AD114" s="111">
        <v>287.58999999999997</v>
      </c>
      <c r="AE114" s="112">
        <v>237.11</v>
      </c>
      <c r="AF114" s="112">
        <v>241</v>
      </c>
      <c r="AG114" s="112">
        <v>244.9</v>
      </c>
      <c r="AH114" s="112">
        <v>248.79</v>
      </c>
      <c r="AI114" s="113">
        <v>252.69</v>
      </c>
      <c r="AJ114" s="113">
        <v>256.58</v>
      </c>
      <c r="AK114" s="113">
        <v>260.48</v>
      </c>
      <c r="AL114" s="113">
        <v>264.37</v>
      </c>
      <c r="AM114" s="113">
        <v>268.27</v>
      </c>
      <c r="AN114" s="114">
        <v>272.16000000000003</v>
      </c>
      <c r="AO114" s="112">
        <v>276.06</v>
      </c>
      <c r="AP114" s="112">
        <v>279.95</v>
      </c>
      <c r="AQ114" s="95">
        <v>283.85000000000002</v>
      </c>
      <c r="AR114" s="112">
        <v>287.74</v>
      </c>
      <c r="AS114" s="112">
        <v>291.64</v>
      </c>
      <c r="AT114" s="112">
        <v>295.52999999999997</v>
      </c>
      <c r="AU114" s="112">
        <v>299.42</v>
      </c>
      <c r="AV114" s="112">
        <v>303.32</v>
      </c>
      <c r="AW114" s="112">
        <v>307.20999999999998</v>
      </c>
      <c r="AX114" s="112">
        <v>311.11</v>
      </c>
      <c r="AY114" s="112">
        <v>315</v>
      </c>
      <c r="AZ114" s="112">
        <v>318.89999999999998</v>
      </c>
      <c r="BA114" s="112">
        <v>322.79000000000002</v>
      </c>
      <c r="BB114" s="112">
        <v>326.69</v>
      </c>
      <c r="BC114" s="112">
        <v>330.58</v>
      </c>
      <c r="BD114" s="112">
        <v>334.48</v>
      </c>
      <c r="BE114" s="112">
        <v>338.37</v>
      </c>
      <c r="BF114" s="112">
        <v>342.27</v>
      </c>
      <c r="BG114" s="112">
        <v>346.16</v>
      </c>
      <c r="BH114" s="112">
        <v>350.06</v>
      </c>
      <c r="BI114" s="112">
        <v>353.95</v>
      </c>
      <c r="BJ114" s="112">
        <v>357.85</v>
      </c>
      <c r="BK114" s="112">
        <v>361.74</v>
      </c>
      <c r="BL114" s="112">
        <v>365.64</v>
      </c>
      <c r="BM114" s="112"/>
      <c r="BN114" s="115">
        <v>107</v>
      </c>
      <c r="BO114" s="105">
        <v>125.79</v>
      </c>
      <c r="BP114" s="105">
        <v>128.54</v>
      </c>
      <c r="BQ114" s="105">
        <v>131.29</v>
      </c>
      <c r="BR114" s="105">
        <v>134.04</v>
      </c>
      <c r="BS114" s="105">
        <v>136.79</v>
      </c>
      <c r="BT114" s="106">
        <v>139.54</v>
      </c>
      <c r="BU114" s="106">
        <v>142.29</v>
      </c>
      <c r="BV114" s="106">
        <v>145.04</v>
      </c>
      <c r="BW114" s="107">
        <v>147.79</v>
      </c>
      <c r="BX114" s="108">
        <v>150.54</v>
      </c>
      <c r="BY114" s="108">
        <v>153.29</v>
      </c>
      <c r="BZ114" s="107">
        <v>156.04</v>
      </c>
      <c r="CA114" s="107">
        <v>158.79</v>
      </c>
      <c r="CB114" s="116">
        <v>161.54</v>
      </c>
      <c r="CC114" s="109">
        <v>164.29</v>
      </c>
      <c r="CD114" s="110">
        <v>167.04</v>
      </c>
      <c r="CE114" s="111">
        <v>169.79</v>
      </c>
      <c r="CF114" s="111">
        <v>172.54</v>
      </c>
      <c r="CG114" s="111">
        <v>175.29</v>
      </c>
      <c r="CH114" s="111">
        <v>178.04</v>
      </c>
      <c r="CI114" s="111">
        <v>180.79</v>
      </c>
      <c r="CJ114" s="112">
        <v>156.29</v>
      </c>
      <c r="CK114" s="112">
        <v>159.04</v>
      </c>
      <c r="CL114" s="112">
        <v>161.79</v>
      </c>
      <c r="CM114" s="112">
        <v>164.54</v>
      </c>
      <c r="CN114" s="117">
        <v>167.29</v>
      </c>
      <c r="CO114" s="118">
        <v>170.04</v>
      </c>
      <c r="CP114" s="113">
        <v>172.79</v>
      </c>
      <c r="CQ114" s="113">
        <v>175.54</v>
      </c>
      <c r="CR114" s="119">
        <v>178.29</v>
      </c>
      <c r="CS114" s="112">
        <v>181.04</v>
      </c>
      <c r="CT114" s="112">
        <v>183.79</v>
      </c>
      <c r="CU114" s="112">
        <v>186.54</v>
      </c>
      <c r="CV114" s="112">
        <v>189.29</v>
      </c>
      <c r="CW114" s="112">
        <v>109.04</v>
      </c>
      <c r="CX114" s="112">
        <v>194.79</v>
      </c>
      <c r="CY114" s="112">
        <v>197.54</v>
      </c>
      <c r="CZ114" s="112">
        <v>200.29</v>
      </c>
      <c r="DA114" s="112">
        <v>203.04</v>
      </c>
      <c r="DB114" s="112">
        <v>205.79</v>
      </c>
      <c r="DC114" s="112">
        <v>208.54</v>
      </c>
      <c r="DD114" s="112">
        <v>211.29</v>
      </c>
      <c r="DE114" s="112">
        <v>241.04</v>
      </c>
      <c r="DF114" s="112">
        <v>216.79</v>
      </c>
      <c r="DG114" s="112">
        <v>219.54</v>
      </c>
      <c r="DH114" s="112">
        <v>222.29</v>
      </c>
      <c r="DI114" s="112">
        <v>225.04</v>
      </c>
      <c r="DJ114" s="112">
        <v>227.79</v>
      </c>
      <c r="DK114" s="112">
        <v>230.54</v>
      </c>
      <c r="DL114" s="112">
        <v>233.29</v>
      </c>
      <c r="DM114" s="112">
        <v>236.04</v>
      </c>
      <c r="DN114" s="112">
        <v>238.79</v>
      </c>
      <c r="DO114" s="112">
        <v>241.54</v>
      </c>
      <c r="DP114" s="112">
        <v>244.29</v>
      </c>
      <c r="DQ114" s="112">
        <v>247.04</v>
      </c>
      <c r="DR114" s="112"/>
      <c r="DS114" s="112"/>
      <c r="DT114" s="112"/>
      <c r="DU114" s="112"/>
      <c r="DV114" s="112"/>
      <c r="DW114" s="112"/>
    </row>
    <row r="115" spans="2:127" ht="18" customHeight="1">
      <c r="B115" s="103">
        <f t="shared" si="11"/>
        <v>108</v>
      </c>
      <c r="C115" s="81" t="str">
        <f t="shared" si="12"/>
        <v>270.56</v>
      </c>
      <c r="D115" s="85">
        <f t="shared" si="10"/>
        <v>378.78</v>
      </c>
      <c r="E115" s="83"/>
      <c r="F115" s="81" t="str">
        <f t="shared" si="13"/>
        <v>168.58</v>
      </c>
      <c r="G115" s="85">
        <f t="shared" si="9"/>
        <v>236.01</v>
      </c>
      <c r="H115" s="83"/>
      <c r="I115" s="120">
        <v>108</v>
      </c>
      <c r="J115" s="105">
        <v>211.59</v>
      </c>
      <c r="K115" s="105">
        <v>215.53</v>
      </c>
      <c r="L115" s="105">
        <v>219.46</v>
      </c>
      <c r="M115" s="105">
        <v>223.39</v>
      </c>
      <c r="N115" s="105">
        <v>227.32</v>
      </c>
      <c r="O115" s="106">
        <v>231.25</v>
      </c>
      <c r="P115" s="106">
        <v>235.18</v>
      </c>
      <c r="Q115" s="106">
        <v>239.11</v>
      </c>
      <c r="R115" s="107">
        <v>243.04</v>
      </c>
      <c r="S115" s="108">
        <v>246.97</v>
      </c>
      <c r="T115" s="108">
        <v>250.91</v>
      </c>
      <c r="U115" s="107">
        <v>254.84</v>
      </c>
      <c r="V115" s="107">
        <v>258.77</v>
      </c>
      <c r="W115" s="107">
        <v>262.7</v>
      </c>
      <c r="X115" s="109">
        <v>266.63</v>
      </c>
      <c r="Y115" s="110">
        <v>270.56</v>
      </c>
      <c r="Z115" s="111">
        <v>274.49</v>
      </c>
      <c r="AA115" s="111">
        <v>278.42</v>
      </c>
      <c r="AB115" s="111">
        <v>282.36</v>
      </c>
      <c r="AC115" s="111">
        <v>286.29000000000002</v>
      </c>
      <c r="AD115" s="111">
        <v>290.22000000000003</v>
      </c>
      <c r="AE115" s="112">
        <v>239.29</v>
      </c>
      <c r="AF115" s="112">
        <v>243.22</v>
      </c>
      <c r="AG115" s="112">
        <v>247.15</v>
      </c>
      <c r="AH115" s="112">
        <v>251.08</v>
      </c>
      <c r="AI115" s="113">
        <v>255.01</v>
      </c>
      <c r="AJ115" s="113">
        <v>258.94</v>
      </c>
      <c r="AK115" s="113">
        <v>262.88</v>
      </c>
      <c r="AL115" s="113">
        <v>266.81</v>
      </c>
      <c r="AM115" s="113">
        <v>270.74</v>
      </c>
      <c r="AN115" s="114">
        <v>274.67</v>
      </c>
      <c r="AO115" s="112">
        <v>278.60000000000002</v>
      </c>
      <c r="AP115" s="112">
        <v>282.52999999999997</v>
      </c>
      <c r="AQ115" s="112">
        <v>286.45999999999998</v>
      </c>
      <c r="AR115" s="112">
        <v>290.39</v>
      </c>
      <c r="AS115" s="112">
        <v>294.32</v>
      </c>
      <c r="AT115" s="112">
        <v>298.26</v>
      </c>
      <c r="AU115" s="112">
        <v>302.19</v>
      </c>
      <c r="AV115" s="112">
        <v>306.12</v>
      </c>
      <c r="AW115" s="112">
        <v>310.05</v>
      </c>
      <c r="AX115" s="112">
        <v>313.98</v>
      </c>
      <c r="AY115" s="112">
        <v>317.91000000000003</v>
      </c>
      <c r="AZ115" s="112">
        <v>321.83999999999997</v>
      </c>
      <c r="BA115" s="95">
        <v>325.77</v>
      </c>
      <c r="BB115" s="112">
        <v>329.71</v>
      </c>
      <c r="BC115" s="112">
        <v>333.64</v>
      </c>
      <c r="BD115" s="112">
        <v>337.57</v>
      </c>
      <c r="BE115" s="112">
        <v>341.5</v>
      </c>
      <c r="BF115" s="112">
        <v>345.43</v>
      </c>
      <c r="BG115" s="112">
        <v>349.36</v>
      </c>
      <c r="BH115" s="112">
        <v>353.29</v>
      </c>
      <c r="BI115" s="112">
        <v>357.22</v>
      </c>
      <c r="BJ115" s="112">
        <v>361.16</v>
      </c>
      <c r="BK115" s="112">
        <v>365.09</v>
      </c>
      <c r="BL115" s="112">
        <v>369.02</v>
      </c>
      <c r="BM115" s="112"/>
      <c r="BN115" s="115">
        <v>108</v>
      </c>
      <c r="BO115" s="105">
        <v>126.95</v>
      </c>
      <c r="BP115" s="105">
        <v>129.72</v>
      </c>
      <c r="BQ115" s="105">
        <v>132.5</v>
      </c>
      <c r="BR115" s="105">
        <v>135.28</v>
      </c>
      <c r="BS115" s="105">
        <v>138.05000000000001</v>
      </c>
      <c r="BT115" s="106">
        <v>140.83000000000001</v>
      </c>
      <c r="BU115" s="106">
        <v>143.6</v>
      </c>
      <c r="BV115" s="106">
        <v>146.38</v>
      </c>
      <c r="BW115" s="107">
        <v>149.15</v>
      </c>
      <c r="BX115" s="108">
        <v>151.93</v>
      </c>
      <c r="BY115" s="108">
        <v>154.69999999999999</v>
      </c>
      <c r="BZ115" s="107">
        <v>157.47999999999999</v>
      </c>
      <c r="CA115" s="107">
        <v>160.26</v>
      </c>
      <c r="CB115" s="116">
        <v>163.03</v>
      </c>
      <c r="CC115" s="109">
        <v>165.81</v>
      </c>
      <c r="CD115" s="110">
        <v>168.58</v>
      </c>
      <c r="CE115" s="111">
        <v>171.36</v>
      </c>
      <c r="CF115" s="111">
        <v>174.13</v>
      </c>
      <c r="CG115" s="111">
        <v>176.91</v>
      </c>
      <c r="CH115" s="111">
        <v>179.69</v>
      </c>
      <c r="CI115" s="111">
        <v>182.46</v>
      </c>
      <c r="CJ115" s="112">
        <v>157.74</v>
      </c>
      <c r="CK115" s="112">
        <v>160.52000000000001</v>
      </c>
      <c r="CL115" s="112">
        <v>163.29</v>
      </c>
      <c r="CM115" s="112">
        <v>166.07</v>
      </c>
      <c r="CN115" s="117">
        <v>168.84</v>
      </c>
      <c r="CO115" s="118">
        <v>171.62</v>
      </c>
      <c r="CP115" s="113">
        <v>174.39</v>
      </c>
      <c r="CQ115" s="113">
        <v>177.17</v>
      </c>
      <c r="CR115" s="119">
        <v>179.95</v>
      </c>
      <c r="CS115" s="112">
        <v>182.72</v>
      </c>
      <c r="CT115" s="112">
        <v>185.5</v>
      </c>
      <c r="CU115" s="112">
        <v>188.27</v>
      </c>
      <c r="CV115" s="112">
        <v>191.05</v>
      </c>
      <c r="CW115" s="112">
        <v>193.82</v>
      </c>
      <c r="CX115" s="112">
        <v>196.6</v>
      </c>
      <c r="CY115" s="112">
        <v>199.37</v>
      </c>
      <c r="CZ115" s="112">
        <v>202.15</v>
      </c>
      <c r="DA115" s="112">
        <v>204.93</v>
      </c>
      <c r="DB115" s="112">
        <v>207.7</v>
      </c>
      <c r="DC115" s="112">
        <v>210.48</v>
      </c>
      <c r="DD115" s="112">
        <v>213.25</v>
      </c>
      <c r="DE115" s="112">
        <v>216.03</v>
      </c>
      <c r="DF115" s="112">
        <v>218.8</v>
      </c>
      <c r="DG115" s="112">
        <v>221.58</v>
      </c>
      <c r="DH115" s="112">
        <v>224.36</v>
      </c>
      <c r="DI115" s="112">
        <v>227.13</v>
      </c>
      <c r="DJ115" s="112">
        <v>229.91</v>
      </c>
      <c r="DK115" s="112">
        <v>232.68</v>
      </c>
      <c r="DL115" s="112">
        <v>235.46</v>
      </c>
      <c r="DM115" s="112">
        <v>238.23</v>
      </c>
      <c r="DN115" s="112">
        <v>241.01</v>
      </c>
      <c r="DO115" s="112">
        <v>243.78</v>
      </c>
      <c r="DP115" s="112">
        <v>246.56</v>
      </c>
      <c r="DQ115" s="112">
        <v>249.34</v>
      </c>
      <c r="DR115" s="112"/>
      <c r="DS115" s="112"/>
      <c r="DT115" s="112"/>
      <c r="DU115" s="112"/>
      <c r="DV115" s="112"/>
      <c r="DW115" s="112"/>
    </row>
    <row r="116" spans="2:127" ht="18" customHeight="1">
      <c r="B116" s="103">
        <f t="shared" si="11"/>
        <v>109</v>
      </c>
      <c r="C116" s="81" t="str">
        <f t="shared" si="12"/>
        <v>273.21</v>
      </c>
      <c r="D116" s="85">
        <f t="shared" si="10"/>
        <v>382.49</v>
      </c>
      <c r="E116" s="83"/>
      <c r="F116" s="81" t="str">
        <f t="shared" si="13"/>
        <v>170.13</v>
      </c>
      <c r="G116" s="85">
        <f t="shared" si="9"/>
        <v>238.18</v>
      </c>
      <c r="H116" s="83"/>
      <c r="I116" s="120">
        <v>109</v>
      </c>
      <c r="J116" s="105">
        <v>213.7</v>
      </c>
      <c r="K116" s="105">
        <v>217.67</v>
      </c>
      <c r="L116" s="105">
        <v>221.63</v>
      </c>
      <c r="M116" s="105">
        <v>225.6</v>
      </c>
      <c r="N116" s="105">
        <v>229.57</v>
      </c>
      <c r="O116" s="106">
        <v>233.54</v>
      </c>
      <c r="P116" s="106">
        <v>237.5</v>
      </c>
      <c r="Q116" s="106">
        <v>241.47</v>
      </c>
      <c r="R116" s="107">
        <v>245.44</v>
      </c>
      <c r="S116" s="108">
        <v>249.41</v>
      </c>
      <c r="T116" s="108">
        <v>253.37</v>
      </c>
      <c r="U116" s="107">
        <v>257.33999999999997</v>
      </c>
      <c r="V116" s="107">
        <v>261.31</v>
      </c>
      <c r="W116" s="107">
        <v>265.27999999999997</v>
      </c>
      <c r="X116" s="109">
        <v>269.25</v>
      </c>
      <c r="Y116" s="110">
        <v>273.20999999999998</v>
      </c>
      <c r="Z116" s="111">
        <v>277.18</v>
      </c>
      <c r="AA116" s="111">
        <v>281.14999999999998</v>
      </c>
      <c r="AB116" s="111">
        <v>285.12</v>
      </c>
      <c r="AC116" s="111">
        <v>289.08</v>
      </c>
      <c r="AD116" s="111">
        <v>293.05</v>
      </c>
      <c r="AE116" s="95">
        <v>241.59</v>
      </c>
      <c r="AF116" s="95">
        <v>245.56</v>
      </c>
      <c r="AG116" s="95">
        <v>249.52</v>
      </c>
      <c r="AH116" s="95">
        <v>253.49</v>
      </c>
      <c r="AI116" s="113">
        <v>257.45999999999998</v>
      </c>
      <c r="AJ116" s="113">
        <v>261.43</v>
      </c>
      <c r="AK116" s="113">
        <v>265.39</v>
      </c>
      <c r="AL116" s="113">
        <v>269.36</v>
      </c>
      <c r="AM116" s="113">
        <v>273.33</v>
      </c>
      <c r="AN116" s="114">
        <v>277.3</v>
      </c>
      <c r="AO116" s="112">
        <v>281.26</v>
      </c>
      <c r="AP116" s="112">
        <v>285.23</v>
      </c>
      <c r="AQ116" s="95">
        <v>289.2</v>
      </c>
      <c r="AR116" s="112">
        <v>293.17</v>
      </c>
      <c r="AS116" s="95">
        <v>297.14</v>
      </c>
      <c r="AT116" s="112">
        <v>301.10000000000002</v>
      </c>
      <c r="AU116" s="95">
        <v>305.07</v>
      </c>
      <c r="AV116" s="95">
        <v>309.04000000000002</v>
      </c>
      <c r="AW116" s="95">
        <v>313.01</v>
      </c>
      <c r="AX116" s="95">
        <v>316.97000000000003</v>
      </c>
      <c r="AY116" s="95">
        <v>320.94</v>
      </c>
      <c r="AZ116" s="95">
        <v>324.91000000000003</v>
      </c>
      <c r="BA116" s="112">
        <v>328.88</v>
      </c>
      <c r="BB116" s="95">
        <v>332.84</v>
      </c>
      <c r="BC116" s="95">
        <v>336.81</v>
      </c>
      <c r="BD116" s="95">
        <v>340.78</v>
      </c>
      <c r="BE116" s="95">
        <v>344.75</v>
      </c>
      <c r="BF116" s="95">
        <v>348.71</v>
      </c>
      <c r="BG116" s="95">
        <v>352.68</v>
      </c>
      <c r="BH116" s="95">
        <v>356.65</v>
      </c>
      <c r="BI116" s="95">
        <v>360.62</v>
      </c>
      <c r="BJ116" s="95">
        <v>364.58</v>
      </c>
      <c r="BK116" s="95">
        <v>368.55</v>
      </c>
      <c r="BL116" s="95">
        <v>372.52</v>
      </c>
      <c r="BM116" s="95"/>
      <c r="BN116" s="115">
        <v>109</v>
      </c>
      <c r="BO116" s="105">
        <v>128.11000000000001</v>
      </c>
      <c r="BP116" s="105">
        <v>130.91</v>
      </c>
      <c r="BQ116" s="105">
        <v>133.71</v>
      </c>
      <c r="BR116" s="105">
        <v>136.52000000000001</v>
      </c>
      <c r="BS116" s="105">
        <v>139.32</v>
      </c>
      <c r="BT116" s="106">
        <v>142.12</v>
      </c>
      <c r="BU116" s="106">
        <v>144.91999999999999</v>
      </c>
      <c r="BV116" s="106">
        <v>147.72</v>
      </c>
      <c r="BW116" s="107">
        <v>150.52000000000001</v>
      </c>
      <c r="BX116" s="108">
        <v>153.32</v>
      </c>
      <c r="BY116" s="108">
        <v>156.13</v>
      </c>
      <c r="BZ116" s="107">
        <v>158.93</v>
      </c>
      <c r="CA116" s="107">
        <v>161.72999999999999</v>
      </c>
      <c r="CB116" s="116">
        <v>164.53</v>
      </c>
      <c r="CC116" s="109">
        <v>167.33</v>
      </c>
      <c r="CD116" s="110">
        <v>170.13</v>
      </c>
      <c r="CE116" s="111">
        <v>172.93</v>
      </c>
      <c r="CF116" s="111">
        <v>175.73</v>
      </c>
      <c r="CG116" s="111">
        <v>178.54</v>
      </c>
      <c r="CH116" s="111">
        <v>181.34</v>
      </c>
      <c r="CI116" s="111">
        <v>184.14</v>
      </c>
      <c r="CJ116" s="112">
        <v>159.19</v>
      </c>
      <c r="CK116" s="112">
        <v>162</v>
      </c>
      <c r="CL116" s="112">
        <v>164.8</v>
      </c>
      <c r="CM116" s="112">
        <v>167.6</v>
      </c>
      <c r="CN116" s="117">
        <v>170.4</v>
      </c>
      <c r="CO116" s="118">
        <v>173.2</v>
      </c>
      <c r="CP116" s="113">
        <v>176</v>
      </c>
      <c r="CQ116" s="113">
        <v>178.8</v>
      </c>
      <c r="CR116" s="119">
        <v>181.6</v>
      </c>
      <c r="CS116" s="112">
        <v>184.41</v>
      </c>
      <c r="CT116" s="112">
        <v>187.21</v>
      </c>
      <c r="CU116" s="112">
        <v>190.01</v>
      </c>
      <c r="CV116" s="112">
        <v>192.81</v>
      </c>
      <c r="CW116" s="112">
        <v>195.61</v>
      </c>
      <c r="CX116" s="112">
        <v>198.41</v>
      </c>
      <c r="CY116" s="112">
        <v>201.21</v>
      </c>
      <c r="CZ116" s="112">
        <v>204.01</v>
      </c>
      <c r="DA116" s="112">
        <v>206.82</v>
      </c>
      <c r="DB116" s="112">
        <v>209.62</v>
      </c>
      <c r="DC116" s="112">
        <v>212.42</v>
      </c>
      <c r="DD116" s="112">
        <v>215.22</v>
      </c>
      <c r="DE116" s="112">
        <v>218.02</v>
      </c>
      <c r="DF116" s="112">
        <v>220.82</v>
      </c>
      <c r="DG116" s="112">
        <v>223.62</v>
      </c>
      <c r="DH116" s="112">
        <v>226.42</v>
      </c>
      <c r="DI116" s="112">
        <v>229.23</v>
      </c>
      <c r="DJ116" s="112">
        <v>232.03</v>
      </c>
      <c r="DK116" s="112">
        <v>234.83</v>
      </c>
      <c r="DL116" s="112">
        <v>237.63</v>
      </c>
      <c r="DM116" s="112">
        <v>240.43</v>
      </c>
      <c r="DN116" s="112">
        <v>243.23</v>
      </c>
      <c r="DO116" s="112">
        <v>246.03</v>
      </c>
      <c r="DP116" s="112">
        <v>248.84</v>
      </c>
      <c r="DQ116" s="112">
        <v>251.64</v>
      </c>
      <c r="DR116" s="112"/>
      <c r="DS116" s="112"/>
      <c r="DT116" s="112"/>
      <c r="DU116" s="112"/>
      <c r="DV116" s="112"/>
      <c r="DW116" s="112"/>
    </row>
    <row r="117" spans="2:127" ht="18" customHeight="1">
      <c r="B117" s="103">
        <f t="shared" si="11"/>
        <v>110</v>
      </c>
      <c r="C117" s="81" t="str">
        <f t="shared" si="12"/>
        <v>275.67</v>
      </c>
      <c r="D117" s="85">
        <f t="shared" si="10"/>
        <v>385.94</v>
      </c>
      <c r="E117" s="83"/>
      <c r="F117" s="81" t="str">
        <f t="shared" si="13"/>
        <v>171.68</v>
      </c>
      <c r="G117" s="85">
        <f t="shared" si="9"/>
        <v>240.35</v>
      </c>
      <c r="H117" s="83"/>
      <c r="I117" s="120">
        <v>110</v>
      </c>
      <c r="J117" s="105">
        <v>215.61</v>
      </c>
      <c r="K117" s="105">
        <v>219.62</v>
      </c>
      <c r="L117" s="105">
        <v>223.62</v>
      </c>
      <c r="M117" s="105">
        <v>227.62</v>
      </c>
      <c r="N117" s="105">
        <v>231.63</v>
      </c>
      <c r="O117" s="106">
        <v>235.63</v>
      </c>
      <c r="P117" s="106">
        <v>239.64</v>
      </c>
      <c r="Q117" s="106">
        <v>243.64</v>
      </c>
      <c r="R117" s="107">
        <v>247.64</v>
      </c>
      <c r="S117" s="108">
        <v>251.65</v>
      </c>
      <c r="T117" s="108">
        <v>255.65</v>
      </c>
      <c r="U117" s="107">
        <v>259.66000000000003</v>
      </c>
      <c r="V117" s="107">
        <v>263.66000000000003</v>
      </c>
      <c r="W117" s="107">
        <v>267.66000000000003</v>
      </c>
      <c r="X117" s="109">
        <v>271.67</v>
      </c>
      <c r="Y117" s="110">
        <v>275.67</v>
      </c>
      <c r="Z117" s="111">
        <v>279.68</v>
      </c>
      <c r="AA117" s="111">
        <v>283.68</v>
      </c>
      <c r="AB117" s="111">
        <v>287.68</v>
      </c>
      <c r="AC117" s="111">
        <v>291.69</v>
      </c>
      <c r="AD117" s="111">
        <v>295.69</v>
      </c>
      <c r="AE117" s="112">
        <v>243.78</v>
      </c>
      <c r="AF117" s="112">
        <v>247.78</v>
      </c>
      <c r="AG117" s="112">
        <v>251.79</v>
      </c>
      <c r="AH117" s="112">
        <v>255.79</v>
      </c>
      <c r="AI117" s="113">
        <v>259.79000000000002</v>
      </c>
      <c r="AJ117" s="113">
        <v>263.8</v>
      </c>
      <c r="AK117" s="113">
        <v>267.8</v>
      </c>
      <c r="AL117" s="113">
        <v>271.81</v>
      </c>
      <c r="AM117" s="113">
        <v>275.81</v>
      </c>
      <c r="AN117" s="114">
        <v>279.81</v>
      </c>
      <c r="AO117" s="112">
        <v>283.82</v>
      </c>
      <c r="AP117" s="112">
        <v>287.82</v>
      </c>
      <c r="AQ117" s="112">
        <v>291.83</v>
      </c>
      <c r="AR117" s="112">
        <v>295.83</v>
      </c>
      <c r="AS117" s="112">
        <v>299.83</v>
      </c>
      <c r="AT117" s="112">
        <v>303.83999999999997</v>
      </c>
      <c r="AU117" s="112">
        <v>307.83999999999997</v>
      </c>
      <c r="AV117" s="112">
        <v>311.85000000000002</v>
      </c>
      <c r="AW117" s="112">
        <v>315.85000000000002</v>
      </c>
      <c r="AX117" s="112">
        <v>319.85000000000002</v>
      </c>
      <c r="AY117" s="112">
        <v>323.86</v>
      </c>
      <c r="AZ117" s="112">
        <v>327.86</v>
      </c>
      <c r="BA117" s="112">
        <v>331.87</v>
      </c>
      <c r="BB117" s="112">
        <v>335.87</v>
      </c>
      <c r="BC117" s="112">
        <v>339.87</v>
      </c>
      <c r="BD117" s="112">
        <v>343.88</v>
      </c>
      <c r="BE117" s="112">
        <v>347.88</v>
      </c>
      <c r="BF117" s="112">
        <v>351.89</v>
      </c>
      <c r="BG117" s="112">
        <v>355.89</v>
      </c>
      <c r="BH117" s="112">
        <v>359.89</v>
      </c>
      <c r="BI117" s="112">
        <v>363.9</v>
      </c>
      <c r="BJ117" s="112">
        <v>367.9</v>
      </c>
      <c r="BK117" s="112">
        <v>371.91</v>
      </c>
      <c r="BL117" s="112">
        <v>375.91</v>
      </c>
      <c r="BM117" s="112"/>
      <c r="BN117" s="115">
        <v>110</v>
      </c>
      <c r="BO117" s="105">
        <v>129.28</v>
      </c>
      <c r="BP117" s="105">
        <v>132.1</v>
      </c>
      <c r="BQ117" s="105">
        <v>134.93</v>
      </c>
      <c r="BR117" s="105">
        <v>137.76</v>
      </c>
      <c r="BS117" s="105">
        <v>140.59</v>
      </c>
      <c r="BT117" s="106">
        <v>143.41</v>
      </c>
      <c r="BU117" s="106">
        <v>146.24</v>
      </c>
      <c r="BV117" s="106">
        <v>149.07</v>
      </c>
      <c r="BW117" s="107">
        <v>151.88999999999999</v>
      </c>
      <c r="BX117" s="108">
        <v>154.72</v>
      </c>
      <c r="BY117" s="108">
        <v>157.55000000000001</v>
      </c>
      <c r="BZ117" s="107">
        <v>160.37</v>
      </c>
      <c r="CA117" s="107">
        <v>163.19999999999999</v>
      </c>
      <c r="CB117" s="116">
        <v>166.03</v>
      </c>
      <c r="CC117" s="109">
        <v>168.86</v>
      </c>
      <c r="CD117" s="110">
        <v>171.68</v>
      </c>
      <c r="CE117" s="111">
        <v>174.51</v>
      </c>
      <c r="CF117" s="111">
        <v>177.34</v>
      </c>
      <c r="CG117" s="111">
        <v>180.16</v>
      </c>
      <c r="CH117" s="111">
        <v>182.99</v>
      </c>
      <c r="CI117" s="111">
        <v>185.82</v>
      </c>
      <c r="CJ117" s="112">
        <v>160.65</v>
      </c>
      <c r="CK117" s="112">
        <v>163.47999999999999</v>
      </c>
      <c r="CL117" s="112">
        <v>166.3</v>
      </c>
      <c r="CM117" s="112">
        <v>169.13</v>
      </c>
      <c r="CN117" s="117">
        <v>171.96</v>
      </c>
      <c r="CO117" s="118">
        <v>174.78</v>
      </c>
      <c r="CP117" s="113">
        <v>177.61</v>
      </c>
      <c r="CQ117" s="113">
        <v>180.44</v>
      </c>
      <c r="CR117" s="119">
        <v>183.26</v>
      </c>
      <c r="CS117" s="112">
        <v>186.09</v>
      </c>
      <c r="CT117" s="112">
        <v>188.92</v>
      </c>
      <c r="CU117" s="112">
        <v>191.75</v>
      </c>
      <c r="CV117" s="112">
        <v>194.57</v>
      </c>
      <c r="CW117" s="112">
        <v>197.4</v>
      </c>
      <c r="CX117" s="112">
        <v>200.23</v>
      </c>
      <c r="CY117" s="112">
        <v>203.05</v>
      </c>
      <c r="CZ117" s="112">
        <v>205.88</v>
      </c>
      <c r="DA117" s="112">
        <v>208.71</v>
      </c>
      <c r="DB117" s="112">
        <v>211.53</v>
      </c>
      <c r="DC117" s="112">
        <v>214.36</v>
      </c>
      <c r="DD117" s="112">
        <v>217.19</v>
      </c>
      <c r="DE117" s="112">
        <v>220.02</v>
      </c>
      <c r="DF117" s="112">
        <v>222.84</v>
      </c>
      <c r="DG117" s="112">
        <v>225.67</v>
      </c>
      <c r="DH117" s="112">
        <v>228.5</v>
      </c>
      <c r="DI117" s="112">
        <v>231.32</v>
      </c>
      <c r="DJ117" s="112">
        <v>234.15</v>
      </c>
      <c r="DK117" s="112">
        <v>236.98</v>
      </c>
      <c r="DL117" s="112">
        <v>239.8</v>
      </c>
      <c r="DM117" s="112">
        <v>242.63</v>
      </c>
      <c r="DN117" s="112">
        <v>245.46</v>
      </c>
      <c r="DO117" s="112">
        <v>248.29</v>
      </c>
      <c r="DP117" s="112">
        <v>251.11</v>
      </c>
      <c r="DQ117" s="112">
        <v>253.94</v>
      </c>
      <c r="DR117" s="112"/>
      <c r="DS117" s="112"/>
      <c r="DT117" s="112"/>
      <c r="DU117" s="112"/>
      <c r="DV117" s="112"/>
      <c r="DW117" s="112"/>
    </row>
    <row r="118" spans="2:127" ht="18" customHeight="1">
      <c r="B118" s="103">
        <f t="shared" si="11"/>
        <v>111</v>
      </c>
      <c r="C118" s="81" t="str">
        <f t="shared" si="12"/>
        <v>278.14</v>
      </c>
      <c r="D118" s="85">
        <f t="shared" si="10"/>
        <v>389.4</v>
      </c>
      <c r="E118" s="83"/>
      <c r="F118" s="81" t="str">
        <f t="shared" si="13"/>
        <v>173.24</v>
      </c>
      <c r="G118" s="85">
        <f t="shared" si="9"/>
        <v>242.54</v>
      </c>
      <c r="H118" s="83"/>
      <c r="I118" s="120">
        <v>111</v>
      </c>
      <c r="J118" s="105">
        <v>217.53</v>
      </c>
      <c r="K118" s="105">
        <v>221.57</v>
      </c>
      <c r="L118" s="105">
        <v>225.61</v>
      </c>
      <c r="M118" s="105">
        <v>229.65</v>
      </c>
      <c r="N118" s="105">
        <v>233.7</v>
      </c>
      <c r="O118" s="106">
        <v>237.74</v>
      </c>
      <c r="P118" s="106">
        <v>241.78</v>
      </c>
      <c r="Q118" s="106">
        <v>245.82</v>
      </c>
      <c r="R118" s="107">
        <v>249.86</v>
      </c>
      <c r="S118" s="108">
        <v>253.9</v>
      </c>
      <c r="T118" s="108">
        <v>257.94</v>
      </c>
      <c r="U118" s="107">
        <v>261.98</v>
      </c>
      <c r="V118" s="107">
        <v>266.02</v>
      </c>
      <c r="W118" s="107">
        <v>270.06</v>
      </c>
      <c r="X118" s="109">
        <v>274.10000000000002</v>
      </c>
      <c r="Y118" s="110">
        <v>278.14</v>
      </c>
      <c r="Z118" s="111">
        <v>282.18</v>
      </c>
      <c r="AA118" s="111">
        <v>286.22000000000003</v>
      </c>
      <c r="AB118" s="111">
        <v>290.26</v>
      </c>
      <c r="AC118" s="111">
        <v>294.3</v>
      </c>
      <c r="AD118" s="111">
        <v>298.33999999999997</v>
      </c>
      <c r="AE118" s="112">
        <v>245.97</v>
      </c>
      <c r="AF118" s="112">
        <v>250.01</v>
      </c>
      <c r="AG118" s="112">
        <v>254.05</v>
      </c>
      <c r="AH118" s="112">
        <v>258.08999999999997</v>
      </c>
      <c r="AI118" s="113">
        <v>262.13</v>
      </c>
      <c r="AJ118" s="113">
        <v>266.17</v>
      </c>
      <c r="AK118" s="113">
        <v>270.20999999999998</v>
      </c>
      <c r="AL118" s="113">
        <v>274.25</v>
      </c>
      <c r="AM118" s="113">
        <v>278.29000000000002</v>
      </c>
      <c r="AN118" s="114">
        <v>282.33</v>
      </c>
      <c r="AO118" s="112">
        <v>286.37</v>
      </c>
      <c r="AP118" s="112">
        <v>290.42</v>
      </c>
      <c r="AQ118" s="95">
        <v>294.45999999999998</v>
      </c>
      <c r="AR118" s="112">
        <v>298.5</v>
      </c>
      <c r="AS118" s="112">
        <v>302.54000000000002</v>
      </c>
      <c r="AT118" s="112">
        <v>306.58</v>
      </c>
      <c r="AU118" s="112">
        <v>310.62</v>
      </c>
      <c r="AV118" s="112">
        <v>314.66000000000003</v>
      </c>
      <c r="AW118" s="112">
        <v>318.7</v>
      </c>
      <c r="AX118" s="112">
        <v>322.74</v>
      </c>
      <c r="AY118" s="112">
        <v>326.77999999999997</v>
      </c>
      <c r="AZ118" s="112">
        <v>330.82</v>
      </c>
      <c r="BA118" s="95">
        <v>334.86</v>
      </c>
      <c r="BB118" s="112">
        <v>338.9</v>
      </c>
      <c r="BC118" s="112">
        <v>342.94</v>
      </c>
      <c r="BD118" s="112">
        <v>346.98</v>
      </c>
      <c r="BE118" s="112">
        <v>351.02</v>
      </c>
      <c r="BF118" s="112">
        <v>355.06</v>
      </c>
      <c r="BG118" s="112">
        <v>359.1</v>
      </c>
      <c r="BH118" s="112">
        <v>363.14</v>
      </c>
      <c r="BI118" s="112">
        <v>367.18</v>
      </c>
      <c r="BJ118" s="112">
        <v>371.22</v>
      </c>
      <c r="BK118" s="112">
        <v>375.26</v>
      </c>
      <c r="BL118" s="112">
        <v>379.3</v>
      </c>
      <c r="BM118" s="112"/>
      <c r="BN118" s="115">
        <v>111</v>
      </c>
      <c r="BO118" s="105">
        <v>130.44</v>
      </c>
      <c r="BP118" s="105">
        <v>133.30000000000001</v>
      </c>
      <c r="BQ118" s="105">
        <v>136.15</v>
      </c>
      <c r="BR118" s="105">
        <v>139</v>
      </c>
      <c r="BS118" s="105">
        <v>141.86000000000001</v>
      </c>
      <c r="BT118" s="106">
        <v>144.71</v>
      </c>
      <c r="BU118" s="106">
        <v>147.56</v>
      </c>
      <c r="BV118" s="106">
        <v>150.41</v>
      </c>
      <c r="BW118" s="107">
        <v>153.27000000000001</v>
      </c>
      <c r="BX118" s="108">
        <v>156.12</v>
      </c>
      <c r="BY118" s="108">
        <v>158.97</v>
      </c>
      <c r="BZ118" s="107">
        <v>161.82</v>
      </c>
      <c r="CA118" s="107">
        <v>164.68</v>
      </c>
      <c r="CB118" s="116">
        <v>167.53</v>
      </c>
      <c r="CC118" s="109">
        <v>170.38</v>
      </c>
      <c r="CD118" s="110">
        <v>173.24</v>
      </c>
      <c r="CE118" s="111">
        <v>176.09</v>
      </c>
      <c r="CF118" s="111">
        <v>178.94</v>
      </c>
      <c r="CG118" s="111">
        <v>181.79</v>
      </c>
      <c r="CH118" s="111">
        <v>184.65</v>
      </c>
      <c r="CI118" s="111">
        <v>187.5</v>
      </c>
      <c r="CJ118" s="112">
        <v>162.1</v>
      </c>
      <c r="CK118" s="112">
        <v>164.96</v>
      </c>
      <c r="CL118" s="112">
        <v>167.81</v>
      </c>
      <c r="CM118" s="112">
        <v>170.66</v>
      </c>
      <c r="CN118" s="117">
        <v>173.51</v>
      </c>
      <c r="CO118" s="118">
        <v>176.37</v>
      </c>
      <c r="CP118" s="113">
        <v>179.22</v>
      </c>
      <c r="CQ118" s="113">
        <v>182.07</v>
      </c>
      <c r="CR118" s="119">
        <v>184.93</v>
      </c>
      <c r="CS118" s="112">
        <v>187.78</v>
      </c>
      <c r="CT118" s="112">
        <v>190.63</v>
      </c>
      <c r="CU118" s="112">
        <v>193.48</v>
      </c>
      <c r="CV118" s="112">
        <v>196.34</v>
      </c>
      <c r="CW118" s="112">
        <v>199.19</v>
      </c>
      <c r="CX118" s="112">
        <v>202.04</v>
      </c>
      <c r="CY118" s="112">
        <v>204.89</v>
      </c>
      <c r="CZ118" s="112">
        <v>207.75</v>
      </c>
      <c r="DA118" s="112">
        <v>210.6</v>
      </c>
      <c r="DB118" s="112">
        <v>213.45</v>
      </c>
      <c r="DC118" s="112">
        <v>216.3</v>
      </c>
      <c r="DD118" s="112">
        <v>219.16</v>
      </c>
      <c r="DE118" s="112">
        <v>222.01</v>
      </c>
      <c r="DF118" s="112">
        <v>224.68</v>
      </c>
      <c r="DG118" s="112">
        <v>227.72</v>
      </c>
      <c r="DH118" s="112">
        <v>230.57</v>
      </c>
      <c r="DI118" s="112">
        <v>233.42</v>
      </c>
      <c r="DJ118" s="112">
        <v>236.27</v>
      </c>
      <c r="DK118" s="112">
        <v>239.13</v>
      </c>
      <c r="DL118" s="112">
        <v>241.98</v>
      </c>
      <c r="DM118" s="112">
        <v>244.83</v>
      </c>
      <c r="DN118" s="112">
        <v>247.68</v>
      </c>
      <c r="DO118" s="112">
        <v>250.54</v>
      </c>
      <c r="DP118" s="112">
        <v>253.39</v>
      </c>
      <c r="DQ118" s="112">
        <v>256.24</v>
      </c>
      <c r="DR118" s="112"/>
      <c r="DS118" s="112"/>
      <c r="DT118" s="112"/>
      <c r="DU118" s="112"/>
      <c r="DV118" s="112"/>
      <c r="DW118" s="112"/>
    </row>
    <row r="119" spans="2:127" ht="18" customHeight="1">
      <c r="B119" s="103">
        <f t="shared" si="11"/>
        <v>112</v>
      </c>
      <c r="C119" s="81" t="str">
        <f t="shared" si="12"/>
        <v>280.61</v>
      </c>
      <c r="D119" s="85">
        <f t="shared" si="10"/>
        <v>392.85</v>
      </c>
      <c r="E119" s="83"/>
      <c r="F119" s="81" t="str">
        <f t="shared" si="13"/>
        <v>174.79</v>
      </c>
      <c r="G119" s="85">
        <f t="shared" si="9"/>
        <v>244.71</v>
      </c>
      <c r="H119" s="83"/>
      <c r="I119" s="120">
        <v>112</v>
      </c>
      <c r="J119" s="105">
        <v>219.46</v>
      </c>
      <c r="K119" s="105">
        <v>223.54</v>
      </c>
      <c r="L119" s="105">
        <v>227.61</v>
      </c>
      <c r="M119" s="105">
        <v>231.69</v>
      </c>
      <c r="N119" s="105">
        <v>235.77</v>
      </c>
      <c r="O119" s="106">
        <v>239.84</v>
      </c>
      <c r="P119" s="106">
        <v>243.92</v>
      </c>
      <c r="Q119" s="106">
        <v>248</v>
      </c>
      <c r="R119" s="107">
        <v>252.08</v>
      </c>
      <c r="S119" s="108">
        <v>256.14999999999998</v>
      </c>
      <c r="T119" s="108">
        <v>260.23</v>
      </c>
      <c r="U119" s="107">
        <v>264.31</v>
      </c>
      <c r="V119" s="107">
        <v>268.38</v>
      </c>
      <c r="W119" s="107">
        <v>272.45999999999998</v>
      </c>
      <c r="X119" s="109">
        <v>276.54000000000002</v>
      </c>
      <c r="Y119" s="110">
        <v>280.61</v>
      </c>
      <c r="Z119" s="111">
        <v>284.69</v>
      </c>
      <c r="AA119" s="111">
        <v>288.77</v>
      </c>
      <c r="AB119" s="111">
        <v>292.83999999999997</v>
      </c>
      <c r="AC119" s="111">
        <v>296.92</v>
      </c>
      <c r="AD119" s="111">
        <v>301</v>
      </c>
      <c r="AE119" s="95">
        <v>248.17</v>
      </c>
      <c r="AF119" s="95">
        <v>252.24</v>
      </c>
      <c r="AG119" s="95">
        <v>256.32</v>
      </c>
      <c r="AH119" s="95">
        <v>260.39999999999998</v>
      </c>
      <c r="AI119" s="113">
        <v>264.48</v>
      </c>
      <c r="AJ119" s="113">
        <v>268.55</v>
      </c>
      <c r="AK119" s="113">
        <v>272.63</v>
      </c>
      <c r="AL119" s="113">
        <v>276.70999999999998</v>
      </c>
      <c r="AM119" s="113">
        <v>280.77999999999997</v>
      </c>
      <c r="AN119" s="114">
        <v>284.86</v>
      </c>
      <c r="AO119" s="112">
        <v>288.94</v>
      </c>
      <c r="AP119" s="112">
        <v>293.01</v>
      </c>
      <c r="AQ119" s="112">
        <v>297.08999999999997</v>
      </c>
      <c r="AR119" s="112">
        <v>301.17</v>
      </c>
      <c r="AS119" s="95">
        <v>305.24</v>
      </c>
      <c r="AT119" s="112">
        <v>309.32</v>
      </c>
      <c r="AU119" s="95">
        <v>313.39999999999998</v>
      </c>
      <c r="AV119" s="95">
        <v>317.47000000000003</v>
      </c>
      <c r="AW119" s="95">
        <v>321.55</v>
      </c>
      <c r="AX119" s="95">
        <v>325.63</v>
      </c>
      <c r="AY119" s="95">
        <v>329.7</v>
      </c>
      <c r="AZ119" s="95">
        <v>333.78</v>
      </c>
      <c r="BA119" s="112">
        <v>337.86</v>
      </c>
      <c r="BB119" s="95">
        <v>341.93</v>
      </c>
      <c r="BC119" s="95">
        <v>346.01</v>
      </c>
      <c r="BD119" s="95">
        <v>350.09</v>
      </c>
      <c r="BE119" s="95">
        <v>354.16</v>
      </c>
      <c r="BF119" s="95">
        <v>358.24</v>
      </c>
      <c r="BG119" s="95">
        <v>362.32</v>
      </c>
      <c r="BH119" s="95">
        <v>366.4</v>
      </c>
      <c r="BI119" s="95">
        <v>370.47</v>
      </c>
      <c r="BJ119" s="95">
        <v>374.55</v>
      </c>
      <c r="BK119" s="95">
        <v>378.63</v>
      </c>
      <c r="BL119" s="95">
        <v>382.7</v>
      </c>
      <c r="BM119" s="95"/>
      <c r="BN119" s="115">
        <v>112</v>
      </c>
      <c r="BO119" s="105">
        <v>131.61000000000001</v>
      </c>
      <c r="BP119" s="105">
        <v>134.49</v>
      </c>
      <c r="BQ119" s="105">
        <v>137.37</v>
      </c>
      <c r="BR119" s="105">
        <v>140.25</v>
      </c>
      <c r="BS119" s="105">
        <v>143.13</v>
      </c>
      <c r="BT119" s="106">
        <v>146.01</v>
      </c>
      <c r="BU119" s="106">
        <v>148.88</v>
      </c>
      <c r="BV119" s="106">
        <v>151.76</v>
      </c>
      <c r="BW119" s="107">
        <v>154.63999999999999</v>
      </c>
      <c r="BX119" s="108">
        <v>157.52000000000001</v>
      </c>
      <c r="BY119" s="108">
        <v>160.4</v>
      </c>
      <c r="BZ119" s="107">
        <v>163.28</v>
      </c>
      <c r="CA119" s="107">
        <v>166.15</v>
      </c>
      <c r="CB119" s="116">
        <v>169.03</v>
      </c>
      <c r="CC119" s="109">
        <v>171.91</v>
      </c>
      <c r="CD119" s="110">
        <v>174.79</v>
      </c>
      <c r="CE119" s="111">
        <v>177.67</v>
      </c>
      <c r="CF119" s="111">
        <v>180.55</v>
      </c>
      <c r="CG119" s="111">
        <v>183.43</v>
      </c>
      <c r="CH119" s="111">
        <v>186.3</v>
      </c>
      <c r="CI119" s="111">
        <v>189.18</v>
      </c>
      <c r="CJ119" s="112">
        <v>163.56</v>
      </c>
      <c r="CK119" s="112">
        <v>166.44</v>
      </c>
      <c r="CL119" s="112">
        <v>169.32</v>
      </c>
      <c r="CM119" s="112">
        <v>172.2</v>
      </c>
      <c r="CN119" s="117">
        <v>175.07</v>
      </c>
      <c r="CO119" s="118">
        <v>177.95</v>
      </c>
      <c r="CP119" s="113">
        <v>180.83</v>
      </c>
      <c r="CQ119" s="113">
        <v>183.71</v>
      </c>
      <c r="CR119" s="119">
        <v>186.59</v>
      </c>
      <c r="CS119" s="112">
        <v>189.47</v>
      </c>
      <c r="CT119" s="112">
        <v>192.34</v>
      </c>
      <c r="CU119" s="112">
        <v>195.22</v>
      </c>
      <c r="CV119" s="112">
        <v>198.1</v>
      </c>
      <c r="CW119" s="112">
        <v>200.98</v>
      </c>
      <c r="CX119" s="112">
        <v>203.86</v>
      </c>
      <c r="CY119" s="112">
        <v>206.74</v>
      </c>
      <c r="CZ119" s="112">
        <v>209.61</v>
      </c>
      <c r="DA119" s="112">
        <v>212.49</v>
      </c>
      <c r="DB119" s="112">
        <v>215.37</v>
      </c>
      <c r="DC119" s="112">
        <v>218.25</v>
      </c>
      <c r="DD119" s="112">
        <v>221.13</v>
      </c>
      <c r="DE119" s="112">
        <v>224.01</v>
      </c>
      <c r="DF119" s="112">
        <v>226.88</v>
      </c>
      <c r="DG119" s="112">
        <v>229.76</v>
      </c>
      <c r="DH119" s="112">
        <v>232.64</v>
      </c>
      <c r="DI119" s="112">
        <v>235.52</v>
      </c>
      <c r="DJ119" s="112">
        <v>238.4</v>
      </c>
      <c r="DK119" s="112">
        <v>241.28</v>
      </c>
      <c r="DL119" s="112">
        <v>244.16</v>
      </c>
      <c r="DM119" s="112">
        <v>247.03</v>
      </c>
      <c r="DN119" s="112">
        <v>249.91</v>
      </c>
      <c r="DO119" s="112">
        <v>252.79</v>
      </c>
      <c r="DP119" s="112">
        <v>255.67</v>
      </c>
      <c r="DQ119" s="112">
        <v>258.55</v>
      </c>
      <c r="DR119" s="112"/>
      <c r="DS119" s="112"/>
      <c r="DT119" s="112"/>
      <c r="DU119" s="112"/>
      <c r="DV119" s="112"/>
      <c r="DW119" s="112"/>
    </row>
    <row r="120" spans="2:127" ht="18" customHeight="1">
      <c r="B120" s="103">
        <f t="shared" si="11"/>
        <v>113</v>
      </c>
      <c r="C120" s="81" t="str">
        <f t="shared" si="12"/>
        <v>283.09</v>
      </c>
      <c r="D120" s="85">
        <f t="shared" si="10"/>
        <v>396.33</v>
      </c>
      <c r="E120" s="83"/>
      <c r="F120" s="81" t="str">
        <f t="shared" si="13"/>
        <v>176.35</v>
      </c>
      <c r="G120" s="85">
        <f t="shared" si="9"/>
        <v>246.89</v>
      </c>
      <c r="H120" s="83"/>
      <c r="I120" s="120">
        <v>113</v>
      </c>
      <c r="J120" s="105">
        <v>221.4</v>
      </c>
      <c r="K120" s="105">
        <v>225.51</v>
      </c>
      <c r="L120" s="105">
        <v>229.62</v>
      </c>
      <c r="M120" s="105">
        <v>233.74</v>
      </c>
      <c r="N120" s="105">
        <v>237.85</v>
      </c>
      <c r="O120" s="106">
        <v>241.96</v>
      </c>
      <c r="P120" s="106">
        <v>246.07</v>
      </c>
      <c r="Q120" s="106">
        <v>250.19</v>
      </c>
      <c r="R120" s="107">
        <v>254.3</v>
      </c>
      <c r="S120" s="108">
        <v>258.41000000000003</v>
      </c>
      <c r="T120" s="108">
        <v>262.52999999999997</v>
      </c>
      <c r="U120" s="107">
        <v>266.64</v>
      </c>
      <c r="V120" s="107">
        <v>270.75</v>
      </c>
      <c r="W120" s="107">
        <v>274.87</v>
      </c>
      <c r="X120" s="109">
        <v>278.98</v>
      </c>
      <c r="Y120" s="110">
        <v>283.08999999999997</v>
      </c>
      <c r="Z120" s="111">
        <v>287.20999999999998</v>
      </c>
      <c r="AA120" s="111">
        <v>291.32</v>
      </c>
      <c r="AB120" s="111">
        <v>295.43</v>
      </c>
      <c r="AC120" s="111">
        <v>299.55</v>
      </c>
      <c r="AD120" s="111">
        <v>303.66000000000003</v>
      </c>
      <c r="AE120" s="112">
        <v>250.37</v>
      </c>
      <c r="AF120" s="112">
        <v>254.48</v>
      </c>
      <c r="AG120" s="112">
        <v>258.60000000000002</v>
      </c>
      <c r="AH120" s="112">
        <v>262.70999999999998</v>
      </c>
      <c r="AI120" s="113">
        <v>266.82</v>
      </c>
      <c r="AJ120" s="113">
        <v>270.94</v>
      </c>
      <c r="AK120" s="113">
        <v>275.05</v>
      </c>
      <c r="AL120" s="113">
        <v>279.16000000000003</v>
      </c>
      <c r="AM120" s="113">
        <v>283.27999999999997</v>
      </c>
      <c r="AN120" s="114">
        <v>287.39</v>
      </c>
      <c r="AO120" s="112">
        <v>291.5</v>
      </c>
      <c r="AP120" s="112">
        <v>295.61</v>
      </c>
      <c r="AQ120" s="95">
        <v>299.73</v>
      </c>
      <c r="AR120" s="112">
        <v>303.83999999999997</v>
      </c>
      <c r="AS120" s="112">
        <v>307.95</v>
      </c>
      <c r="AT120" s="112">
        <v>312.07</v>
      </c>
      <c r="AU120" s="112">
        <v>316.18</v>
      </c>
      <c r="AV120" s="112">
        <v>320.29000000000002</v>
      </c>
      <c r="AW120" s="112">
        <v>324.41000000000003</v>
      </c>
      <c r="AX120" s="112">
        <v>328.52</v>
      </c>
      <c r="AY120" s="112">
        <v>332.63</v>
      </c>
      <c r="AZ120" s="112">
        <v>336.75</v>
      </c>
      <c r="BA120" s="112">
        <v>340.86</v>
      </c>
      <c r="BB120" s="112">
        <v>344.97</v>
      </c>
      <c r="BC120" s="112">
        <v>349.09</v>
      </c>
      <c r="BD120" s="112">
        <v>353.2</v>
      </c>
      <c r="BE120" s="112">
        <v>357.31</v>
      </c>
      <c r="BF120" s="112">
        <v>361.43</v>
      </c>
      <c r="BG120" s="112">
        <v>365.54</v>
      </c>
      <c r="BH120" s="112">
        <v>369.65</v>
      </c>
      <c r="BI120" s="112">
        <v>373.77</v>
      </c>
      <c r="BJ120" s="112">
        <v>377.88</v>
      </c>
      <c r="BK120" s="112">
        <v>381.99</v>
      </c>
      <c r="BL120" s="112">
        <v>386.11</v>
      </c>
      <c r="BM120" s="112"/>
      <c r="BN120" s="115">
        <v>113</v>
      </c>
      <c r="BO120" s="105">
        <v>132.78</v>
      </c>
      <c r="BP120" s="105">
        <v>135.69</v>
      </c>
      <c r="BQ120" s="105">
        <v>138.59</v>
      </c>
      <c r="BR120" s="105">
        <v>141.5</v>
      </c>
      <c r="BS120" s="105">
        <v>144.4</v>
      </c>
      <c r="BT120" s="106">
        <v>147.31</v>
      </c>
      <c r="BU120" s="106">
        <v>150.21</v>
      </c>
      <c r="BV120" s="106">
        <v>153.11000000000001</v>
      </c>
      <c r="BW120" s="107">
        <v>156.02000000000001</v>
      </c>
      <c r="BX120" s="108">
        <v>158.91999999999999</v>
      </c>
      <c r="BY120" s="108">
        <v>161.83000000000001</v>
      </c>
      <c r="BZ120" s="107">
        <v>164.73</v>
      </c>
      <c r="CA120" s="107">
        <v>167.63</v>
      </c>
      <c r="CB120" s="116">
        <v>170.54</v>
      </c>
      <c r="CC120" s="109">
        <v>173.44</v>
      </c>
      <c r="CD120" s="110">
        <v>176.35</v>
      </c>
      <c r="CE120" s="111">
        <v>179.25</v>
      </c>
      <c r="CF120" s="111">
        <v>182.15</v>
      </c>
      <c r="CG120" s="111">
        <v>185.06</v>
      </c>
      <c r="CH120" s="111">
        <v>187.96</v>
      </c>
      <c r="CI120" s="111">
        <v>190.87</v>
      </c>
      <c r="CJ120" s="112">
        <v>165.02</v>
      </c>
      <c r="CK120" s="112">
        <v>167.92</v>
      </c>
      <c r="CL120" s="112">
        <v>170.83</v>
      </c>
      <c r="CM120" s="112">
        <v>173.73</v>
      </c>
      <c r="CN120" s="117">
        <v>176.63</v>
      </c>
      <c r="CO120" s="118">
        <v>179.54</v>
      </c>
      <c r="CP120" s="113">
        <v>182.44</v>
      </c>
      <c r="CQ120" s="113">
        <v>185.35</v>
      </c>
      <c r="CR120" s="119">
        <v>188.25</v>
      </c>
      <c r="CS120" s="112">
        <v>191.15</v>
      </c>
      <c r="CT120" s="112">
        <v>194.06</v>
      </c>
      <c r="CU120" s="112">
        <v>196.96</v>
      </c>
      <c r="CV120" s="112">
        <v>199.87</v>
      </c>
      <c r="CW120" s="112">
        <v>202.77</v>
      </c>
      <c r="CX120" s="112">
        <v>205.68</v>
      </c>
      <c r="CY120" s="112">
        <v>208.58</v>
      </c>
      <c r="CZ120" s="112">
        <v>211.48</v>
      </c>
      <c r="DA120" s="112">
        <v>214.39</v>
      </c>
      <c r="DB120" s="112">
        <v>217.29</v>
      </c>
      <c r="DC120" s="112">
        <v>220.2</v>
      </c>
      <c r="DD120" s="112">
        <v>223.1</v>
      </c>
      <c r="DE120" s="112">
        <v>226</v>
      </c>
      <c r="DF120" s="112">
        <v>228.91</v>
      </c>
      <c r="DG120" s="112">
        <v>231.81</v>
      </c>
      <c r="DH120" s="112">
        <v>234.72</v>
      </c>
      <c r="DI120" s="112">
        <v>237.62</v>
      </c>
      <c r="DJ120" s="112">
        <v>240.52</v>
      </c>
      <c r="DK120" s="112">
        <v>243.43</v>
      </c>
      <c r="DL120" s="112">
        <v>246.33</v>
      </c>
      <c r="DM120" s="112">
        <v>249.24</v>
      </c>
      <c r="DN120" s="112">
        <v>252.14</v>
      </c>
      <c r="DO120" s="112">
        <v>255.04</v>
      </c>
      <c r="DP120" s="112">
        <v>257.95</v>
      </c>
      <c r="DQ120" s="112">
        <v>260.85000000000002</v>
      </c>
      <c r="DR120" s="112"/>
      <c r="DS120" s="112"/>
      <c r="DT120" s="112"/>
      <c r="DU120" s="112"/>
      <c r="DV120" s="112"/>
      <c r="DW120" s="112"/>
    </row>
    <row r="121" spans="2:127" ht="18" customHeight="1">
      <c r="B121" s="103">
        <f t="shared" si="11"/>
        <v>114</v>
      </c>
      <c r="C121" s="81" t="str">
        <f t="shared" si="12"/>
        <v>285.58</v>
      </c>
      <c r="D121" s="85">
        <f t="shared" si="10"/>
        <v>399.81</v>
      </c>
      <c r="E121" s="83"/>
      <c r="F121" s="81" t="str">
        <f t="shared" si="13"/>
        <v>177.91</v>
      </c>
      <c r="G121" s="85">
        <f t="shared" si="9"/>
        <v>249.07</v>
      </c>
      <c r="H121" s="83"/>
      <c r="I121" s="120">
        <v>114</v>
      </c>
      <c r="J121" s="105">
        <v>223.34</v>
      </c>
      <c r="K121" s="105">
        <v>227.49</v>
      </c>
      <c r="L121" s="105">
        <v>231.64</v>
      </c>
      <c r="M121" s="105">
        <v>235.79</v>
      </c>
      <c r="N121" s="105">
        <v>239.94</v>
      </c>
      <c r="O121" s="106">
        <v>244.09</v>
      </c>
      <c r="P121" s="106">
        <v>248.24</v>
      </c>
      <c r="Q121" s="106">
        <v>252.38</v>
      </c>
      <c r="R121" s="107">
        <v>256.52999999999997</v>
      </c>
      <c r="S121" s="108">
        <v>260.68</v>
      </c>
      <c r="T121" s="108">
        <v>264.83</v>
      </c>
      <c r="U121" s="107">
        <v>268.98</v>
      </c>
      <c r="V121" s="107">
        <v>273.13</v>
      </c>
      <c r="W121" s="107">
        <v>277.27999999999997</v>
      </c>
      <c r="X121" s="109">
        <v>281.43</v>
      </c>
      <c r="Y121" s="110">
        <v>285.58</v>
      </c>
      <c r="Z121" s="111">
        <v>289.73</v>
      </c>
      <c r="AA121" s="111">
        <v>293.88</v>
      </c>
      <c r="AB121" s="111">
        <v>298.02999999999997</v>
      </c>
      <c r="AC121" s="111">
        <v>302.18</v>
      </c>
      <c r="AD121" s="111">
        <v>306.33</v>
      </c>
      <c r="AE121" s="112">
        <v>252.57</v>
      </c>
      <c r="AF121" s="112">
        <v>256.72000000000003</v>
      </c>
      <c r="AG121" s="112">
        <v>260.87</v>
      </c>
      <c r="AH121" s="112">
        <v>265.02</v>
      </c>
      <c r="AI121" s="113">
        <v>269.17</v>
      </c>
      <c r="AJ121" s="113">
        <v>273.32</v>
      </c>
      <c r="AK121" s="113">
        <v>277.47000000000003</v>
      </c>
      <c r="AL121" s="113">
        <v>281.62</v>
      </c>
      <c r="AM121" s="113">
        <v>285.77</v>
      </c>
      <c r="AN121" s="114">
        <v>289.92</v>
      </c>
      <c r="AO121" s="112">
        <v>294.07</v>
      </c>
      <c r="AP121" s="112">
        <v>298.22000000000003</v>
      </c>
      <c r="AQ121" s="112">
        <v>302.37</v>
      </c>
      <c r="AR121" s="112">
        <v>306.52</v>
      </c>
      <c r="AS121" s="112">
        <v>310.67</v>
      </c>
      <c r="AT121" s="112">
        <v>314.82</v>
      </c>
      <c r="AU121" s="112">
        <v>318.97000000000003</v>
      </c>
      <c r="AV121" s="112">
        <v>323.12</v>
      </c>
      <c r="AW121" s="112">
        <v>327.27</v>
      </c>
      <c r="AX121" s="112">
        <v>331.42</v>
      </c>
      <c r="AY121" s="112">
        <v>335.57</v>
      </c>
      <c r="AZ121" s="112">
        <v>339.72</v>
      </c>
      <c r="BA121" s="95">
        <v>343.87</v>
      </c>
      <c r="BB121" s="112">
        <v>348.02</v>
      </c>
      <c r="BC121" s="112">
        <v>352.17</v>
      </c>
      <c r="BD121" s="112">
        <v>356.31</v>
      </c>
      <c r="BE121" s="112">
        <v>360.46</v>
      </c>
      <c r="BF121" s="112">
        <v>364.61</v>
      </c>
      <c r="BG121" s="112">
        <v>368.76</v>
      </c>
      <c r="BH121" s="112">
        <v>372.91</v>
      </c>
      <c r="BI121" s="112">
        <v>377.06</v>
      </c>
      <c r="BJ121" s="112">
        <v>381.21</v>
      </c>
      <c r="BK121" s="112">
        <v>385.36</v>
      </c>
      <c r="BL121" s="112">
        <v>389.51</v>
      </c>
      <c r="BM121" s="112"/>
      <c r="BN121" s="115">
        <v>114</v>
      </c>
      <c r="BO121" s="105">
        <v>133.96</v>
      </c>
      <c r="BP121" s="105">
        <v>136.88999999999999</v>
      </c>
      <c r="BQ121" s="105">
        <v>139.82</v>
      </c>
      <c r="BR121" s="105">
        <v>142.75</v>
      </c>
      <c r="BS121" s="105">
        <v>145.68</v>
      </c>
      <c r="BT121" s="106">
        <v>148.61000000000001</v>
      </c>
      <c r="BU121" s="106">
        <v>151.54</v>
      </c>
      <c r="BV121" s="106">
        <v>154.47</v>
      </c>
      <c r="BW121" s="107">
        <v>157.4</v>
      </c>
      <c r="BX121" s="108">
        <v>160.33000000000001</v>
      </c>
      <c r="BY121" s="108">
        <v>163.26</v>
      </c>
      <c r="BZ121" s="107">
        <v>166.19</v>
      </c>
      <c r="CA121" s="107">
        <v>169.12</v>
      </c>
      <c r="CB121" s="116">
        <v>172.05</v>
      </c>
      <c r="CC121" s="109">
        <v>174.98</v>
      </c>
      <c r="CD121" s="110">
        <v>177.91</v>
      </c>
      <c r="CE121" s="111">
        <v>180.83</v>
      </c>
      <c r="CF121" s="111">
        <v>183.76</v>
      </c>
      <c r="CG121" s="111">
        <v>186.69</v>
      </c>
      <c r="CH121" s="111">
        <v>189.62</v>
      </c>
      <c r="CI121" s="111">
        <v>192.55</v>
      </c>
      <c r="CJ121" s="112">
        <v>166.48</v>
      </c>
      <c r="CK121" s="112">
        <v>169.41</v>
      </c>
      <c r="CL121" s="112">
        <v>172.34</v>
      </c>
      <c r="CM121" s="112">
        <v>175.27</v>
      </c>
      <c r="CN121" s="117">
        <v>178.2</v>
      </c>
      <c r="CO121" s="118">
        <v>181.13</v>
      </c>
      <c r="CP121" s="113">
        <v>184.06</v>
      </c>
      <c r="CQ121" s="113">
        <v>186.99</v>
      </c>
      <c r="CR121" s="119">
        <v>189.92</v>
      </c>
      <c r="CS121" s="112">
        <v>192.85</v>
      </c>
      <c r="CT121" s="112">
        <v>195.77</v>
      </c>
      <c r="CU121" s="112">
        <v>198.7</v>
      </c>
      <c r="CV121" s="112">
        <v>201.63</v>
      </c>
      <c r="CW121" s="112">
        <v>204.65</v>
      </c>
      <c r="CX121" s="112">
        <v>207.49</v>
      </c>
      <c r="CY121" s="112">
        <v>210.42</v>
      </c>
      <c r="CZ121" s="112">
        <v>213.35</v>
      </c>
      <c r="DA121" s="112">
        <v>216.28</v>
      </c>
      <c r="DB121" s="112">
        <v>219.21</v>
      </c>
      <c r="DC121" s="112">
        <v>222.14</v>
      </c>
      <c r="DD121" s="112">
        <v>225.07</v>
      </c>
      <c r="DE121" s="112">
        <v>228</v>
      </c>
      <c r="DF121" s="112">
        <v>230.93</v>
      </c>
      <c r="DG121" s="112">
        <v>233.86</v>
      </c>
      <c r="DH121" s="112">
        <v>236.79</v>
      </c>
      <c r="DI121" s="112">
        <v>239.72</v>
      </c>
      <c r="DJ121" s="112">
        <v>242.65</v>
      </c>
      <c r="DK121" s="112">
        <v>245.58</v>
      </c>
      <c r="DL121" s="112">
        <v>248.51</v>
      </c>
      <c r="DM121" s="112">
        <v>251.44</v>
      </c>
      <c r="DN121" s="112">
        <v>254.37</v>
      </c>
      <c r="DO121" s="112">
        <v>257.3</v>
      </c>
      <c r="DP121" s="112">
        <v>260.23</v>
      </c>
      <c r="DQ121" s="112">
        <v>263.16000000000003</v>
      </c>
      <c r="DR121" s="112"/>
      <c r="DS121" s="112"/>
      <c r="DT121" s="112"/>
      <c r="DU121" s="112"/>
      <c r="DV121" s="112"/>
      <c r="DW121" s="112"/>
    </row>
    <row r="122" spans="2:127" ht="18" customHeight="1">
      <c r="B122" s="103">
        <f t="shared" si="11"/>
        <v>115</v>
      </c>
      <c r="C122" s="81" t="str">
        <f t="shared" si="12"/>
        <v>288.08</v>
      </c>
      <c r="D122" s="85">
        <f t="shared" si="10"/>
        <v>403.31</v>
      </c>
      <c r="E122" s="83"/>
      <c r="F122" s="81" t="str">
        <f t="shared" si="13"/>
        <v>179.47</v>
      </c>
      <c r="G122" s="85">
        <f t="shared" si="9"/>
        <v>251.26</v>
      </c>
      <c r="H122" s="83"/>
      <c r="I122" s="120">
        <v>115</v>
      </c>
      <c r="J122" s="105">
        <v>225.29</v>
      </c>
      <c r="K122" s="105">
        <v>229.47</v>
      </c>
      <c r="L122" s="105">
        <v>233.66</v>
      </c>
      <c r="M122" s="105">
        <v>237.84</v>
      </c>
      <c r="N122" s="105">
        <v>242.03</v>
      </c>
      <c r="O122" s="106">
        <v>246.22</v>
      </c>
      <c r="P122" s="106">
        <v>250.4</v>
      </c>
      <c r="Q122" s="106">
        <v>254.59</v>
      </c>
      <c r="R122" s="107">
        <v>258.77</v>
      </c>
      <c r="S122" s="108">
        <v>262.95999999999998</v>
      </c>
      <c r="T122" s="108">
        <v>267.14999999999998</v>
      </c>
      <c r="U122" s="107">
        <v>271.33</v>
      </c>
      <c r="V122" s="107">
        <v>275.52</v>
      </c>
      <c r="W122" s="107">
        <v>279.7</v>
      </c>
      <c r="X122" s="109">
        <v>283.89</v>
      </c>
      <c r="Y122" s="110">
        <v>288.08</v>
      </c>
      <c r="Z122" s="111">
        <v>292.26</v>
      </c>
      <c r="AA122" s="111">
        <v>296.45</v>
      </c>
      <c r="AB122" s="111">
        <v>300.63</v>
      </c>
      <c r="AC122" s="111">
        <v>304.82</v>
      </c>
      <c r="AD122" s="111">
        <v>309.01</v>
      </c>
      <c r="AE122" s="95">
        <v>254.78</v>
      </c>
      <c r="AF122" s="95">
        <v>258.97000000000003</v>
      </c>
      <c r="AG122" s="95">
        <v>263.16000000000003</v>
      </c>
      <c r="AH122" s="95">
        <v>267.33999999999997</v>
      </c>
      <c r="AI122" s="113">
        <v>271.52999999999997</v>
      </c>
      <c r="AJ122" s="113">
        <v>275.70999999999998</v>
      </c>
      <c r="AK122" s="113">
        <v>279.89999999999998</v>
      </c>
      <c r="AL122" s="113">
        <v>284.08999999999997</v>
      </c>
      <c r="AM122" s="113">
        <v>288.27</v>
      </c>
      <c r="AN122" s="114">
        <v>292.45999999999998</v>
      </c>
      <c r="AO122" s="112">
        <v>296.64</v>
      </c>
      <c r="AP122" s="112">
        <v>300.83</v>
      </c>
      <c r="AQ122" s="95">
        <v>305.02</v>
      </c>
      <c r="AR122" s="112">
        <v>309.2</v>
      </c>
      <c r="AS122" s="95">
        <v>313.39</v>
      </c>
      <c r="AT122" s="112">
        <v>317.57</v>
      </c>
      <c r="AU122" s="95">
        <v>321.76</v>
      </c>
      <c r="AV122" s="95">
        <v>325.95</v>
      </c>
      <c r="AW122" s="95">
        <v>330.13</v>
      </c>
      <c r="AX122" s="95">
        <v>334.32</v>
      </c>
      <c r="AY122" s="95">
        <v>338.5</v>
      </c>
      <c r="AZ122" s="95">
        <v>342.69</v>
      </c>
      <c r="BA122" s="112">
        <v>346.88</v>
      </c>
      <c r="BB122" s="95">
        <v>351.06</v>
      </c>
      <c r="BC122" s="95">
        <v>355.25</v>
      </c>
      <c r="BD122" s="95">
        <v>359.43</v>
      </c>
      <c r="BE122" s="95">
        <v>363.62</v>
      </c>
      <c r="BF122" s="95">
        <v>367.81</v>
      </c>
      <c r="BG122" s="95">
        <v>371.99</v>
      </c>
      <c r="BH122" s="95">
        <v>376.18</v>
      </c>
      <c r="BI122" s="95">
        <v>380.36</v>
      </c>
      <c r="BJ122" s="95">
        <v>384.55</v>
      </c>
      <c r="BK122" s="95">
        <v>388.74</v>
      </c>
      <c r="BL122" s="95">
        <v>392.92</v>
      </c>
      <c r="BM122" s="95"/>
      <c r="BN122" s="115">
        <v>115</v>
      </c>
      <c r="BO122" s="105">
        <v>135.13</v>
      </c>
      <c r="BP122" s="105">
        <v>138.09</v>
      </c>
      <c r="BQ122" s="105">
        <v>141.04</v>
      </c>
      <c r="BR122" s="105">
        <v>144</v>
      </c>
      <c r="BS122" s="105">
        <v>146.6</v>
      </c>
      <c r="BT122" s="106">
        <v>149.91</v>
      </c>
      <c r="BU122" s="106">
        <v>152.87</v>
      </c>
      <c r="BV122" s="106">
        <v>155.82</v>
      </c>
      <c r="BW122" s="107">
        <v>158.78</v>
      </c>
      <c r="BX122" s="108">
        <v>161.72999999999999</v>
      </c>
      <c r="BY122" s="108">
        <v>164.69</v>
      </c>
      <c r="BZ122" s="107">
        <v>167.64</v>
      </c>
      <c r="CA122" s="107">
        <v>170.6</v>
      </c>
      <c r="CB122" s="116">
        <v>173.55</v>
      </c>
      <c r="CC122" s="109">
        <v>176.51</v>
      </c>
      <c r="CD122" s="110">
        <v>179.47</v>
      </c>
      <c r="CE122" s="111">
        <v>182.42</v>
      </c>
      <c r="CF122" s="111">
        <v>185.38</v>
      </c>
      <c r="CG122" s="111">
        <v>188.33</v>
      </c>
      <c r="CH122" s="111">
        <v>191.29</v>
      </c>
      <c r="CI122" s="111">
        <v>194.24</v>
      </c>
      <c r="CJ122" s="112">
        <v>167.94</v>
      </c>
      <c r="CK122" s="112">
        <v>170.89</v>
      </c>
      <c r="CL122" s="112">
        <v>173.85</v>
      </c>
      <c r="CM122" s="112">
        <v>176.8</v>
      </c>
      <c r="CN122" s="117">
        <v>179.76</v>
      </c>
      <c r="CO122" s="118">
        <v>182.71</v>
      </c>
      <c r="CP122" s="113">
        <v>185.67</v>
      </c>
      <c r="CQ122" s="113">
        <v>188.63</v>
      </c>
      <c r="CR122" s="119">
        <v>191.58</v>
      </c>
      <c r="CS122" s="112">
        <v>194.54</v>
      </c>
      <c r="CT122" s="112">
        <v>197.49</v>
      </c>
      <c r="CU122" s="112">
        <v>200.45</v>
      </c>
      <c r="CV122" s="112">
        <v>203.4</v>
      </c>
      <c r="CW122" s="112">
        <v>206.36</v>
      </c>
      <c r="CX122" s="112">
        <v>209.31</v>
      </c>
      <c r="CY122" s="112">
        <v>212.27</v>
      </c>
      <c r="CZ122" s="112">
        <v>215.23</v>
      </c>
      <c r="DA122" s="112">
        <v>218.18</v>
      </c>
      <c r="DB122" s="112">
        <v>221.14</v>
      </c>
      <c r="DC122" s="112">
        <v>224.09</v>
      </c>
      <c r="DD122" s="112">
        <v>227.05</v>
      </c>
      <c r="DE122" s="112">
        <v>230</v>
      </c>
      <c r="DF122" s="112">
        <v>232.96</v>
      </c>
      <c r="DG122" s="112">
        <v>235.91</v>
      </c>
      <c r="DH122" s="112">
        <v>238.87</v>
      </c>
      <c r="DI122" s="112">
        <v>241.82</v>
      </c>
      <c r="DJ122" s="112">
        <v>244.78</v>
      </c>
      <c r="DK122" s="112">
        <v>247.74</v>
      </c>
      <c r="DL122" s="112">
        <v>250.69</v>
      </c>
      <c r="DM122" s="112">
        <v>253.65</v>
      </c>
      <c r="DN122" s="112">
        <v>256.60000000000002</v>
      </c>
      <c r="DO122" s="112">
        <v>259.56</v>
      </c>
      <c r="DP122" s="112">
        <v>262.51</v>
      </c>
      <c r="DQ122" s="112">
        <v>265.47000000000003</v>
      </c>
      <c r="DR122" s="112"/>
      <c r="DS122" s="112"/>
      <c r="DT122" s="112"/>
      <c r="DU122" s="112"/>
      <c r="DV122" s="112"/>
      <c r="DW122" s="112"/>
    </row>
    <row r="123" spans="2:127" ht="18" customHeight="1">
      <c r="B123" s="103">
        <f t="shared" si="11"/>
        <v>116</v>
      </c>
      <c r="C123" s="81" t="str">
        <f t="shared" si="12"/>
        <v>290.58</v>
      </c>
      <c r="D123" s="85">
        <f t="shared" si="10"/>
        <v>406.81</v>
      </c>
      <c r="E123" s="83"/>
      <c r="F123" s="81" t="str">
        <f t="shared" si="13"/>
        <v>181.03</v>
      </c>
      <c r="G123" s="85">
        <f t="shared" si="9"/>
        <v>253.44</v>
      </c>
      <c r="H123" s="83"/>
      <c r="I123" s="120">
        <v>116</v>
      </c>
      <c r="J123" s="105">
        <v>227.24</v>
      </c>
      <c r="K123" s="105">
        <v>231.47</v>
      </c>
      <c r="L123" s="105">
        <v>235.69</v>
      </c>
      <c r="M123" s="105">
        <v>239.91</v>
      </c>
      <c r="N123" s="105">
        <v>244.13</v>
      </c>
      <c r="O123" s="106">
        <v>248.36</v>
      </c>
      <c r="P123" s="106">
        <v>252.58</v>
      </c>
      <c r="Q123" s="106">
        <v>256.8</v>
      </c>
      <c r="R123" s="107">
        <v>261.02</v>
      </c>
      <c r="S123" s="108">
        <v>265.25</v>
      </c>
      <c r="T123" s="108">
        <v>269.47000000000003</v>
      </c>
      <c r="U123" s="107">
        <v>273.69</v>
      </c>
      <c r="V123" s="107">
        <v>277.91000000000003</v>
      </c>
      <c r="W123" s="107">
        <v>282.14</v>
      </c>
      <c r="X123" s="109">
        <v>286.36</v>
      </c>
      <c r="Y123" s="110">
        <v>290.58</v>
      </c>
      <c r="Z123" s="111">
        <v>294.8</v>
      </c>
      <c r="AA123" s="111">
        <v>299.02</v>
      </c>
      <c r="AB123" s="111">
        <v>303.25</v>
      </c>
      <c r="AC123" s="111">
        <v>307.47000000000003</v>
      </c>
      <c r="AD123" s="111">
        <v>311.69</v>
      </c>
      <c r="AE123" s="112">
        <v>257</v>
      </c>
      <c r="AF123" s="112">
        <v>261.22000000000003</v>
      </c>
      <c r="AG123" s="112">
        <v>265.44</v>
      </c>
      <c r="AH123" s="112">
        <v>269.67</v>
      </c>
      <c r="AI123" s="113">
        <v>273.89</v>
      </c>
      <c r="AJ123" s="113">
        <v>278.11</v>
      </c>
      <c r="AK123" s="119">
        <v>282.33</v>
      </c>
      <c r="AL123" s="113">
        <v>286.56</v>
      </c>
      <c r="AM123" s="113">
        <v>290.77999999999997</v>
      </c>
      <c r="AN123" s="114">
        <v>295</v>
      </c>
      <c r="AO123" s="112">
        <v>299.22000000000003</v>
      </c>
      <c r="AP123" s="112">
        <v>303.45</v>
      </c>
      <c r="AQ123" s="112">
        <v>307.67</v>
      </c>
      <c r="AR123" s="112">
        <v>311.89</v>
      </c>
      <c r="AS123" s="112">
        <v>316.11</v>
      </c>
      <c r="AT123" s="112">
        <v>320.33999999999997</v>
      </c>
      <c r="AU123" s="112">
        <v>324.56</v>
      </c>
      <c r="AV123" s="112">
        <v>328.78</v>
      </c>
      <c r="AW123" s="112">
        <v>333</v>
      </c>
      <c r="AX123" s="112">
        <v>337.22</v>
      </c>
      <c r="AY123" s="112">
        <v>341.45</v>
      </c>
      <c r="AZ123" s="112">
        <v>345.67</v>
      </c>
      <c r="BA123" s="112">
        <v>349.89</v>
      </c>
      <c r="BB123" s="112">
        <v>354.11</v>
      </c>
      <c r="BC123" s="112">
        <v>358.34</v>
      </c>
      <c r="BD123" s="112">
        <v>362.56</v>
      </c>
      <c r="BE123" s="112">
        <v>366.78</v>
      </c>
      <c r="BF123" s="112">
        <v>371</v>
      </c>
      <c r="BG123" s="112">
        <v>375.23</v>
      </c>
      <c r="BH123" s="112">
        <v>379.45</v>
      </c>
      <c r="BI123" s="112">
        <v>383.67</v>
      </c>
      <c r="BJ123" s="112">
        <v>387.89</v>
      </c>
      <c r="BK123" s="112">
        <v>392.12</v>
      </c>
      <c r="BL123" s="112">
        <v>396.34</v>
      </c>
      <c r="BM123" s="112"/>
      <c r="BN123" s="115">
        <v>116</v>
      </c>
      <c r="BO123" s="105">
        <v>136.31</v>
      </c>
      <c r="BP123" s="105">
        <v>139.29</v>
      </c>
      <c r="BQ123" s="105">
        <v>142.27000000000001</v>
      </c>
      <c r="BR123" s="105">
        <v>145.25</v>
      </c>
      <c r="BS123" s="105">
        <v>148.24</v>
      </c>
      <c r="BT123" s="106">
        <v>151.22</v>
      </c>
      <c r="BU123" s="106">
        <v>154.19999999999999</v>
      </c>
      <c r="BV123" s="106">
        <v>157.18</v>
      </c>
      <c r="BW123" s="107">
        <v>160.16</v>
      </c>
      <c r="BX123" s="108">
        <v>163.13999999999999</v>
      </c>
      <c r="BY123" s="108">
        <v>166.12</v>
      </c>
      <c r="BZ123" s="107">
        <v>169.1</v>
      </c>
      <c r="CA123" s="107">
        <v>172.08</v>
      </c>
      <c r="CB123" s="116">
        <v>175.07</v>
      </c>
      <c r="CC123" s="109">
        <v>178.05</v>
      </c>
      <c r="CD123" s="110">
        <v>181.03</v>
      </c>
      <c r="CE123" s="111">
        <v>184.01</v>
      </c>
      <c r="CF123" s="111">
        <v>186.99</v>
      </c>
      <c r="CG123" s="111">
        <v>189.97</v>
      </c>
      <c r="CH123" s="111">
        <v>192.95</v>
      </c>
      <c r="CI123" s="111">
        <v>195.93</v>
      </c>
      <c r="CJ123" s="112">
        <v>169.4</v>
      </c>
      <c r="CK123" s="112">
        <v>172.38</v>
      </c>
      <c r="CL123" s="112">
        <v>175.36</v>
      </c>
      <c r="CM123" s="112">
        <v>178.34</v>
      </c>
      <c r="CN123" s="117">
        <v>181.32</v>
      </c>
      <c r="CO123" s="118">
        <v>184.3</v>
      </c>
      <c r="CP123" s="113">
        <v>187.29</v>
      </c>
      <c r="CQ123" s="113">
        <v>190.27</v>
      </c>
      <c r="CR123" s="119">
        <v>193.25</v>
      </c>
      <c r="CS123" s="112">
        <v>196.23</v>
      </c>
      <c r="CT123" s="112">
        <v>199.21</v>
      </c>
      <c r="CU123" s="112">
        <v>202.19</v>
      </c>
      <c r="CV123" s="112">
        <v>205.17</v>
      </c>
      <c r="CW123" s="112">
        <v>208.15</v>
      </c>
      <c r="CX123" s="112">
        <v>211.14</v>
      </c>
      <c r="CY123" s="112">
        <v>214.12</v>
      </c>
      <c r="CZ123" s="112">
        <v>217.1</v>
      </c>
      <c r="DA123" s="112">
        <v>220.08</v>
      </c>
      <c r="DB123" s="112">
        <v>223.06</v>
      </c>
      <c r="DC123" s="112">
        <v>226.04</v>
      </c>
      <c r="DD123" s="112">
        <v>229.02</v>
      </c>
      <c r="DE123" s="112">
        <v>232</v>
      </c>
      <c r="DF123" s="112">
        <v>234.99</v>
      </c>
      <c r="DG123" s="112">
        <v>237.97</v>
      </c>
      <c r="DH123" s="112">
        <v>240.95</v>
      </c>
      <c r="DI123" s="112">
        <v>434.93</v>
      </c>
      <c r="DJ123" s="112">
        <v>246.91</v>
      </c>
      <c r="DK123" s="112">
        <v>249.89</v>
      </c>
      <c r="DL123" s="112">
        <v>252.87</v>
      </c>
      <c r="DM123" s="112">
        <v>255.85</v>
      </c>
      <c r="DN123" s="112">
        <v>258.83</v>
      </c>
      <c r="DO123" s="112">
        <v>261.82</v>
      </c>
      <c r="DP123" s="112">
        <v>264.8</v>
      </c>
      <c r="DQ123" s="112">
        <v>267.77999999999997</v>
      </c>
      <c r="DR123" s="112"/>
      <c r="DS123" s="112"/>
      <c r="DT123" s="112"/>
      <c r="DU123" s="112"/>
      <c r="DV123" s="112"/>
      <c r="DW123" s="112"/>
    </row>
    <row r="124" spans="2:127" ht="18" customHeight="1">
      <c r="B124" s="103">
        <f t="shared" si="11"/>
        <v>117</v>
      </c>
      <c r="C124" s="81" t="str">
        <f t="shared" si="12"/>
        <v>293.09</v>
      </c>
      <c r="D124" s="85">
        <f t="shared" si="10"/>
        <v>410.33</v>
      </c>
      <c r="E124" s="83"/>
      <c r="F124" s="81" t="str">
        <f t="shared" si="13"/>
        <v>182.59</v>
      </c>
      <c r="G124" s="85">
        <f t="shared" si="9"/>
        <v>255.63</v>
      </c>
      <c r="H124" s="83"/>
      <c r="I124" s="120">
        <v>117</v>
      </c>
      <c r="J124" s="105">
        <v>229.21</v>
      </c>
      <c r="K124" s="105">
        <v>233.47</v>
      </c>
      <c r="L124" s="105">
        <v>237.73</v>
      </c>
      <c r="M124" s="105">
        <v>241.99</v>
      </c>
      <c r="N124" s="105">
        <v>246.24</v>
      </c>
      <c r="O124" s="106">
        <v>250.5</v>
      </c>
      <c r="P124" s="106">
        <v>254.76</v>
      </c>
      <c r="Q124" s="106">
        <v>259.02</v>
      </c>
      <c r="R124" s="107">
        <v>263.27999999999997</v>
      </c>
      <c r="S124" s="108">
        <v>267.54000000000002</v>
      </c>
      <c r="T124" s="108">
        <v>271.8</v>
      </c>
      <c r="U124" s="107">
        <v>276.06</v>
      </c>
      <c r="V124" s="107">
        <v>280.31</v>
      </c>
      <c r="W124" s="107">
        <v>284.57</v>
      </c>
      <c r="X124" s="109">
        <v>288.83</v>
      </c>
      <c r="Y124" s="110">
        <v>293.08999999999997</v>
      </c>
      <c r="Z124" s="111">
        <v>297.35000000000002</v>
      </c>
      <c r="AA124" s="111">
        <v>301.61</v>
      </c>
      <c r="AB124" s="111">
        <v>305.87</v>
      </c>
      <c r="AC124" s="111">
        <v>310.13</v>
      </c>
      <c r="AD124" s="111">
        <v>314.38</v>
      </c>
      <c r="AE124" s="112">
        <v>259.22000000000003</v>
      </c>
      <c r="AF124" s="112">
        <v>263.48</v>
      </c>
      <c r="AG124" s="112">
        <v>267.74</v>
      </c>
      <c r="AH124" s="112">
        <v>271.99</v>
      </c>
      <c r="AI124" s="113">
        <v>276.25</v>
      </c>
      <c r="AJ124" s="113">
        <v>280.51</v>
      </c>
      <c r="AK124" s="113">
        <v>284.77</v>
      </c>
      <c r="AL124" s="113">
        <v>289.02999999999997</v>
      </c>
      <c r="AM124" s="113">
        <v>293.29000000000002</v>
      </c>
      <c r="AN124" s="114">
        <v>297.55</v>
      </c>
      <c r="AO124" s="112">
        <v>301.81</v>
      </c>
      <c r="AP124" s="112">
        <v>306.07</v>
      </c>
      <c r="AQ124" s="95">
        <v>310.32</v>
      </c>
      <c r="AR124" s="112">
        <v>314.58</v>
      </c>
      <c r="AS124" s="112">
        <v>318.83999999999997</v>
      </c>
      <c r="AT124" s="112">
        <v>323.10000000000002</v>
      </c>
      <c r="AU124" s="112">
        <v>327.36</v>
      </c>
      <c r="AV124" s="112">
        <v>331.62</v>
      </c>
      <c r="AW124" s="112">
        <v>335.88</v>
      </c>
      <c r="AX124" s="112">
        <v>340.14</v>
      </c>
      <c r="AY124" s="112">
        <v>344.39</v>
      </c>
      <c r="AZ124" s="112">
        <v>348.65</v>
      </c>
      <c r="BA124" s="95">
        <v>352.91</v>
      </c>
      <c r="BB124" s="112">
        <v>357.17</v>
      </c>
      <c r="BC124" s="112">
        <v>361.43</v>
      </c>
      <c r="BD124" s="112">
        <v>365.69</v>
      </c>
      <c r="BE124" s="112">
        <v>369.95</v>
      </c>
      <c r="BF124" s="112">
        <v>374.21</v>
      </c>
      <c r="BG124" s="112">
        <v>378.46</v>
      </c>
      <c r="BH124" s="112">
        <v>382.72</v>
      </c>
      <c r="BI124" s="112">
        <v>386.98</v>
      </c>
      <c r="BJ124" s="112">
        <v>391.24</v>
      </c>
      <c r="BK124" s="112">
        <v>395.5</v>
      </c>
      <c r="BL124" s="112">
        <v>399.76</v>
      </c>
      <c r="BM124" s="112"/>
      <c r="BN124" s="115">
        <v>117</v>
      </c>
      <c r="BO124" s="105">
        <v>137.49</v>
      </c>
      <c r="BP124" s="105">
        <v>140.5</v>
      </c>
      <c r="BQ124" s="105">
        <v>143.5</v>
      </c>
      <c r="BR124" s="105">
        <v>146.51</v>
      </c>
      <c r="BS124" s="105">
        <v>149.52000000000001</v>
      </c>
      <c r="BT124" s="106">
        <v>152.52000000000001</v>
      </c>
      <c r="BU124" s="106">
        <v>155.53</v>
      </c>
      <c r="BV124" s="106">
        <v>158.54</v>
      </c>
      <c r="BW124" s="107">
        <v>161.54</v>
      </c>
      <c r="BX124" s="108">
        <v>164.55</v>
      </c>
      <c r="BY124" s="108">
        <v>167.56</v>
      </c>
      <c r="BZ124" s="107">
        <v>170.57</v>
      </c>
      <c r="CA124" s="107">
        <v>173.57</v>
      </c>
      <c r="CB124" s="116">
        <v>176.58</v>
      </c>
      <c r="CC124" s="109">
        <v>179.59</v>
      </c>
      <c r="CD124" s="110">
        <v>182.59</v>
      </c>
      <c r="CE124" s="111">
        <v>185.6</v>
      </c>
      <c r="CF124" s="111">
        <v>188.61</v>
      </c>
      <c r="CG124" s="111">
        <v>191.61</v>
      </c>
      <c r="CH124" s="111">
        <v>194.62</v>
      </c>
      <c r="CI124" s="111">
        <v>197.63</v>
      </c>
      <c r="CJ124" s="112">
        <v>170.86</v>
      </c>
      <c r="CK124" s="112">
        <v>173.87</v>
      </c>
      <c r="CL124" s="112">
        <v>176.88</v>
      </c>
      <c r="CM124" s="112">
        <v>179.88</v>
      </c>
      <c r="CN124" s="117">
        <v>182.89</v>
      </c>
      <c r="CO124" s="118">
        <v>185.9</v>
      </c>
      <c r="CP124" s="113">
        <v>188.9</v>
      </c>
      <c r="CQ124" s="113">
        <v>191.91</v>
      </c>
      <c r="CR124" s="119">
        <v>194.92</v>
      </c>
      <c r="CS124" s="112">
        <v>197.92</v>
      </c>
      <c r="CT124" s="112">
        <v>200.93</v>
      </c>
      <c r="CU124" s="112">
        <v>203.94</v>
      </c>
      <c r="CV124" s="112">
        <v>206.94</v>
      </c>
      <c r="CW124" s="112">
        <v>209.95</v>
      </c>
      <c r="CX124" s="112">
        <v>212.96</v>
      </c>
      <c r="CY124" s="112">
        <v>215.97</v>
      </c>
      <c r="CZ124" s="112">
        <v>218.97</v>
      </c>
      <c r="DA124" s="112">
        <v>221.98</v>
      </c>
      <c r="DB124" s="112">
        <v>224.99</v>
      </c>
      <c r="DC124" s="112">
        <v>227.99</v>
      </c>
      <c r="DD124" s="112">
        <v>231</v>
      </c>
      <c r="DE124" s="112">
        <v>234.01</v>
      </c>
      <c r="DF124" s="112">
        <v>237.01</v>
      </c>
      <c r="DG124" s="112">
        <v>240.02</v>
      </c>
      <c r="DH124" s="112">
        <v>243.03</v>
      </c>
      <c r="DI124" s="112">
        <v>246.03</v>
      </c>
      <c r="DJ124" s="112">
        <v>249.04</v>
      </c>
      <c r="DK124" s="112">
        <v>252.05</v>
      </c>
      <c r="DL124" s="112">
        <v>255.06</v>
      </c>
      <c r="DM124" s="112">
        <v>258.06</v>
      </c>
      <c r="DN124" s="112">
        <v>261.07</v>
      </c>
      <c r="DO124" s="112">
        <v>264.08</v>
      </c>
      <c r="DP124" s="112">
        <v>267.08</v>
      </c>
      <c r="DQ124" s="112">
        <v>270.08999999999997</v>
      </c>
      <c r="DR124" s="112"/>
      <c r="DS124" s="112"/>
      <c r="DT124" s="112"/>
      <c r="DU124" s="112"/>
      <c r="DV124" s="112"/>
      <c r="DW124" s="112"/>
    </row>
    <row r="125" spans="2:127" ht="18" customHeight="1">
      <c r="B125" s="103">
        <f t="shared" si="11"/>
        <v>118</v>
      </c>
      <c r="C125" s="81" t="str">
        <f t="shared" si="12"/>
        <v>295.61</v>
      </c>
      <c r="D125" s="85">
        <f t="shared" si="10"/>
        <v>413.85</v>
      </c>
      <c r="E125" s="83"/>
      <c r="F125" s="81" t="str">
        <f t="shared" si="13"/>
        <v>184.16</v>
      </c>
      <c r="G125" s="85">
        <f t="shared" si="9"/>
        <v>257.82</v>
      </c>
      <c r="H125" s="83"/>
      <c r="I125" s="120">
        <v>118</v>
      </c>
      <c r="J125" s="105">
        <v>231.18</v>
      </c>
      <c r="K125" s="105">
        <v>235.48</v>
      </c>
      <c r="L125" s="105">
        <v>239.77</v>
      </c>
      <c r="M125" s="105">
        <v>244.07</v>
      </c>
      <c r="N125" s="105">
        <v>248.36</v>
      </c>
      <c r="O125" s="106">
        <v>252.66</v>
      </c>
      <c r="P125" s="106">
        <v>256.95</v>
      </c>
      <c r="Q125" s="106">
        <v>261.25</v>
      </c>
      <c r="R125" s="107">
        <v>265.54000000000002</v>
      </c>
      <c r="S125" s="108">
        <v>269.83999999999997</v>
      </c>
      <c r="T125" s="108">
        <v>274.13</v>
      </c>
      <c r="U125" s="107">
        <v>278.43</v>
      </c>
      <c r="V125" s="107">
        <v>282.72000000000003</v>
      </c>
      <c r="W125" s="107">
        <v>287.02</v>
      </c>
      <c r="X125" s="109">
        <v>291.31</v>
      </c>
      <c r="Y125" s="110">
        <v>295.61</v>
      </c>
      <c r="Z125" s="111">
        <v>299.91000000000003</v>
      </c>
      <c r="AA125" s="111">
        <v>304.2</v>
      </c>
      <c r="AB125" s="111">
        <v>308.5</v>
      </c>
      <c r="AC125" s="111">
        <v>312.79000000000002</v>
      </c>
      <c r="AD125" s="111">
        <v>317.08999999999997</v>
      </c>
      <c r="AE125" s="95">
        <v>261.44</v>
      </c>
      <c r="AF125" s="95">
        <v>265.74</v>
      </c>
      <c r="AG125" s="95">
        <v>270.02999999999997</v>
      </c>
      <c r="AH125" s="95">
        <v>274.33</v>
      </c>
      <c r="AI125" s="113">
        <v>278.62</v>
      </c>
      <c r="AJ125" s="113">
        <v>282.92</v>
      </c>
      <c r="AK125" s="113">
        <v>287.20999999999998</v>
      </c>
      <c r="AL125" s="113">
        <v>291.51</v>
      </c>
      <c r="AM125" s="113">
        <v>295.8</v>
      </c>
      <c r="AN125" s="114">
        <v>300.10000000000002</v>
      </c>
      <c r="AO125" s="112">
        <v>304.39</v>
      </c>
      <c r="AP125" s="112">
        <v>308.69</v>
      </c>
      <c r="AQ125" s="112">
        <v>312.98</v>
      </c>
      <c r="AR125" s="112">
        <v>317.27999999999997</v>
      </c>
      <c r="AS125" s="95">
        <v>321.57</v>
      </c>
      <c r="AT125" s="112">
        <v>325.87</v>
      </c>
      <c r="AU125" s="95">
        <v>330.17</v>
      </c>
      <c r="AV125" s="95">
        <v>334.46</v>
      </c>
      <c r="AW125" s="95">
        <v>338.76</v>
      </c>
      <c r="AX125" s="95">
        <v>343.05</v>
      </c>
      <c r="AY125" s="95">
        <v>347.35</v>
      </c>
      <c r="AZ125" s="95">
        <v>351.64</v>
      </c>
      <c r="BA125" s="112">
        <v>355.94</v>
      </c>
      <c r="BB125" s="95">
        <v>360.23</v>
      </c>
      <c r="BC125" s="95">
        <v>364.53</v>
      </c>
      <c r="BD125" s="95">
        <v>368.82</v>
      </c>
      <c r="BE125" s="95">
        <v>373.12</v>
      </c>
      <c r="BF125" s="95">
        <v>377.41</v>
      </c>
      <c r="BG125" s="95">
        <v>381.71</v>
      </c>
      <c r="BH125" s="95">
        <v>386</v>
      </c>
      <c r="BI125" s="95">
        <v>390.3</v>
      </c>
      <c r="BJ125" s="95">
        <v>394.59</v>
      </c>
      <c r="BK125" s="95">
        <v>398.89</v>
      </c>
      <c r="BL125" s="95">
        <v>403.18</v>
      </c>
      <c r="BM125" s="95"/>
      <c r="BN125" s="115">
        <v>118</v>
      </c>
      <c r="BO125" s="105">
        <v>138.66999999999999</v>
      </c>
      <c r="BP125" s="105">
        <v>141.69999999999999</v>
      </c>
      <c r="BQ125" s="105">
        <v>144.74</v>
      </c>
      <c r="BR125" s="105">
        <v>147.77000000000001</v>
      </c>
      <c r="BS125" s="105">
        <v>150.80000000000001</v>
      </c>
      <c r="BT125" s="106">
        <v>153.83000000000001</v>
      </c>
      <c r="BU125" s="106">
        <v>156.87</v>
      </c>
      <c r="BV125" s="106">
        <v>159.9</v>
      </c>
      <c r="BW125" s="107">
        <v>162.93</v>
      </c>
      <c r="BX125" s="123">
        <v>165.96</v>
      </c>
      <c r="BY125" s="108">
        <v>169</v>
      </c>
      <c r="BZ125" s="107">
        <v>172.01</v>
      </c>
      <c r="CA125" s="107">
        <v>175.06</v>
      </c>
      <c r="CB125" s="116">
        <v>178.09</v>
      </c>
      <c r="CC125" s="109">
        <v>181.13</v>
      </c>
      <c r="CD125" s="110">
        <v>184.16</v>
      </c>
      <c r="CE125" s="111">
        <v>187.19</v>
      </c>
      <c r="CF125" s="111">
        <v>190.23</v>
      </c>
      <c r="CG125" s="111">
        <v>193.26</v>
      </c>
      <c r="CH125" s="111">
        <v>196.29</v>
      </c>
      <c r="CI125" s="111">
        <v>199.22</v>
      </c>
      <c r="CJ125" s="112">
        <v>172.33</v>
      </c>
      <c r="CK125" s="112">
        <v>175.36</v>
      </c>
      <c r="CL125" s="112">
        <v>178.39</v>
      </c>
      <c r="CM125" s="112">
        <v>181.42</v>
      </c>
      <c r="CN125" s="117">
        <v>184.46</v>
      </c>
      <c r="CO125" s="118">
        <v>187.49</v>
      </c>
      <c r="CP125" s="113">
        <v>190.52</v>
      </c>
      <c r="CQ125" s="113">
        <v>193.55</v>
      </c>
      <c r="CR125" s="119">
        <v>196.59</v>
      </c>
      <c r="CS125" s="112">
        <v>199.62</v>
      </c>
      <c r="CT125" s="112">
        <v>202.65</v>
      </c>
      <c r="CU125" s="112">
        <v>205.68</v>
      </c>
      <c r="CV125" s="112">
        <v>208.72</v>
      </c>
      <c r="CW125" s="112">
        <v>211.75</v>
      </c>
      <c r="CX125" s="112">
        <v>214.78</v>
      </c>
      <c r="CY125" s="112">
        <v>217.82</v>
      </c>
      <c r="CZ125" s="112">
        <v>220.85</v>
      </c>
      <c r="DA125" s="112">
        <v>223.88</v>
      </c>
      <c r="DB125" s="112">
        <v>226.91</v>
      </c>
      <c r="DC125" s="112">
        <v>229.95</v>
      </c>
      <c r="DD125" s="112">
        <v>232.98</v>
      </c>
      <c r="DE125" s="112">
        <v>236.01</v>
      </c>
      <c r="DF125" s="112">
        <v>239.04</v>
      </c>
      <c r="DG125" s="112">
        <v>242.08</v>
      </c>
      <c r="DH125" s="112">
        <v>245.11</v>
      </c>
      <c r="DI125" s="112">
        <v>248.14</v>
      </c>
      <c r="DJ125" s="112">
        <v>251.17</v>
      </c>
      <c r="DK125" s="112">
        <v>254.21</v>
      </c>
      <c r="DL125" s="112">
        <v>257.24</v>
      </c>
      <c r="DM125" s="112">
        <v>260.27</v>
      </c>
      <c r="DN125" s="112">
        <v>263.3</v>
      </c>
      <c r="DO125" s="112">
        <v>266.33999999999997</v>
      </c>
      <c r="DP125" s="112">
        <v>269.37</v>
      </c>
      <c r="DQ125" s="112">
        <v>272.39999999999998</v>
      </c>
      <c r="DR125" s="112"/>
      <c r="DS125" s="112"/>
      <c r="DT125" s="112"/>
      <c r="DU125" s="112"/>
      <c r="DV125" s="112"/>
      <c r="DW125" s="112"/>
    </row>
    <row r="126" spans="2:127" ht="18" customHeight="1">
      <c r="B126" s="103">
        <f t="shared" si="11"/>
        <v>119</v>
      </c>
      <c r="C126" s="81" t="str">
        <f t="shared" si="12"/>
        <v>298.14</v>
      </c>
      <c r="D126" s="85">
        <f t="shared" si="10"/>
        <v>417.4</v>
      </c>
      <c r="E126" s="83"/>
      <c r="F126" s="81" t="str">
        <f t="shared" si="13"/>
        <v>185.23</v>
      </c>
      <c r="G126" s="85">
        <f t="shared" si="9"/>
        <v>259.32</v>
      </c>
      <c r="H126" s="83"/>
      <c r="I126" s="120">
        <v>119</v>
      </c>
      <c r="J126" s="105">
        <v>233.16</v>
      </c>
      <c r="K126" s="105">
        <v>237.49</v>
      </c>
      <c r="L126" s="105">
        <v>241.83</v>
      </c>
      <c r="M126" s="105">
        <v>246.16</v>
      </c>
      <c r="N126" s="105">
        <v>250.49</v>
      </c>
      <c r="O126" s="106">
        <v>254.82</v>
      </c>
      <c r="P126" s="106">
        <v>259.14999999999998</v>
      </c>
      <c r="Q126" s="106">
        <v>263.48</v>
      </c>
      <c r="R126" s="107">
        <v>267.82</v>
      </c>
      <c r="S126" s="108">
        <v>272.14999999999998</v>
      </c>
      <c r="T126" s="108">
        <v>276.48</v>
      </c>
      <c r="U126" s="107">
        <v>280.81</v>
      </c>
      <c r="V126" s="107">
        <v>285.14</v>
      </c>
      <c r="W126" s="107">
        <v>289.47000000000003</v>
      </c>
      <c r="X126" s="109">
        <v>293.81</v>
      </c>
      <c r="Y126" s="110">
        <v>298.14</v>
      </c>
      <c r="Z126" s="111">
        <v>302</v>
      </c>
      <c r="AA126" s="111">
        <v>306.8</v>
      </c>
      <c r="AB126" s="111">
        <v>311.13</v>
      </c>
      <c r="AC126" s="111">
        <v>315.45999999999998</v>
      </c>
      <c r="AD126" s="111">
        <v>319.8</v>
      </c>
      <c r="AE126" s="112">
        <v>263.67</v>
      </c>
      <c r="AF126" s="112">
        <v>268</v>
      </c>
      <c r="AG126" s="112">
        <v>272.33</v>
      </c>
      <c r="AH126" s="112">
        <v>276.67</v>
      </c>
      <c r="AI126" s="113">
        <v>281</v>
      </c>
      <c r="AJ126" s="113">
        <v>285.33</v>
      </c>
      <c r="AK126" s="113">
        <v>289.66000000000003</v>
      </c>
      <c r="AL126" s="113">
        <v>293.99</v>
      </c>
      <c r="AM126" s="113">
        <v>298.32</v>
      </c>
      <c r="AN126" s="114">
        <v>302.64999999999998</v>
      </c>
      <c r="AO126" s="112">
        <v>306.99</v>
      </c>
      <c r="AP126" s="112">
        <v>311.32</v>
      </c>
      <c r="AQ126" s="95">
        <v>315.64999999999998</v>
      </c>
      <c r="AR126" s="112">
        <v>319.98</v>
      </c>
      <c r="AS126" s="112">
        <v>324.31</v>
      </c>
      <c r="AT126" s="112">
        <v>328.64</v>
      </c>
      <c r="AU126" s="112">
        <v>332.98</v>
      </c>
      <c r="AV126" s="112">
        <v>337.31</v>
      </c>
      <c r="AW126" s="112">
        <v>341.64</v>
      </c>
      <c r="AX126" s="112">
        <v>345.97</v>
      </c>
      <c r="AY126" s="112">
        <v>350.3</v>
      </c>
      <c r="AZ126" s="112">
        <v>354.63</v>
      </c>
      <c r="BA126" s="112">
        <v>358.97</v>
      </c>
      <c r="BB126" s="112">
        <v>363.3</v>
      </c>
      <c r="BC126" s="112">
        <v>367.63</v>
      </c>
      <c r="BD126" s="112">
        <v>371.69</v>
      </c>
      <c r="BE126" s="112">
        <v>376.29</v>
      </c>
      <c r="BF126" s="112">
        <v>380.62</v>
      </c>
      <c r="BG126" s="112">
        <v>384.96</v>
      </c>
      <c r="BH126" s="112">
        <v>389.29</v>
      </c>
      <c r="BI126" s="112">
        <v>393.62</v>
      </c>
      <c r="BJ126" s="112">
        <v>397.95</v>
      </c>
      <c r="BK126" s="112">
        <v>402.28</v>
      </c>
      <c r="BL126" s="112">
        <v>406.61</v>
      </c>
      <c r="BM126" s="112"/>
      <c r="BN126" s="115">
        <v>119</v>
      </c>
      <c r="BO126" s="105">
        <v>139.85</v>
      </c>
      <c r="BP126" s="105">
        <v>142.91</v>
      </c>
      <c r="BQ126" s="105">
        <v>145.97</v>
      </c>
      <c r="BR126" s="105">
        <v>149.03</v>
      </c>
      <c r="BS126" s="105">
        <v>152.09</v>
      </c>
      <c r="BT126" s="106">
        <v>155.15</v>
      </c>
      <c r="BU126" s="106">
        <v>158.19999999999999</v>
      </c>
      <c r="BV126" s="106">
        <v>161.26</v>
      </c>
      <c r="BW126" s="107">
        <v>164.32</v>
      </c>
      <c r="BX126" s="123">
        <v>167.38</v>
      </c>
      <c r="BY126" s="108">
        <v>170.44</v>
      </c>
      <c r="BZ126" s="107">
        <v>173.5</v>
      </c>
      <c r="CA126" s="107">
        <v>176.55</v>
      </c>
      <c r="CB126" s="116">
        <v>179.61</v>
      </c>
      <c r="CC126" s="109">
        <v>182.67</v>
      </c>
      <c r="CD126" s="110">
        <v>185.23</v>
      </c>
      <c r="CE126" s="111">
        <v>188.79</v>
      </c>
      <c r="CF126" s="111">
        <v>191.83</v>
      </c>
      <c r="CG126" s="111">
        <v>194.4</v>
      </c>
      <c r="CH126" s="111">
        <v>197.96</v>
      </c>
      <c r="CI126" s="111">
        <v>201</v>
      </c>
      <c r="CJ126" s="112">
        <v>173.79</v>
      </c>
      <c r="CK126" s="112">
        <v>176.85</v>
      </c>
      <c r="CL126" s="112">
        <v>179.91</v>
      </c>
      <c r="CM126" s="112">
        <v>182.97</v>
      </c>
      <c r="CN126" s="117">
        <v>186.03</v>
      </c>
      <c r="CO126" s="118">
        <v>189.08</v>
      </c>
      <c r="CP126" s="113">
        <v>192.14</v>
      </c>
      <c r="CQ126" s="113">
        <v>195.2</v>
      </c>
      <c r="CR126" s="119">
        <v>198.26</v>
      </c>
      <c r="CS126" s="112">
        <v>201.32</v>
      </c>
      <c r="CT126" s="112">
        <v>204.37</v>
      </c>
      <c r="CU126" s="112">
        <v>207.43</v>
      </c>
      <c r="CV126" s="112">
        <v>210.49</v>
      </c>
      <c r="CW126" s="112">
        <v>213.55</v>
      </c>
      <c r="CX126" s="112">
        <v>216.61</v>
      </c>
      <c r="CY126" s="112">
        <v>219.67</v>
      </c>
      <c r="CZ126" s="112">
        <v>222.72</v>
      </c>
      <c r="DA126" s="112">
        <v>225.78</v>
      </c>
      <c r="DB126" s="112">
        <v>228.84</v>
      </c>
      <c r="DC126" s="112">
        <v>231.9</v>
      </c>
      <c r="DD126" s="112">
        <v>234.96</v>
      </c>
      <c r="DE126" s="112">
        <v>238.02</v>
      </c>
      <c r="DF126" s="112">
        <v>241.07</v>
      </c>
      <c r="DG126" s="112">
        <v>244.13</v>
      </c>
      <c r="DH126" s="112">
        <v>247.19</v>
      </c>
      <c r="DI126" s="112">
        <v>250.25</v>
      </c>
      <c r="DJ126" s="112">
        <v>253.31</v>
      </c>
      <c r="DK126" s="112">
        <v>256.37</v>
      </c>
      <c r="DL126" s="112">
        <v>259.42</v>
      </c>
      <c r="DM126" s="112">
        <v>262.48</v>
      </c>
      <c r="DN126" s="112">
        <v>265.54000000000002</v>
      </c>
      <c r="DO126" s="112">
        <v>268.60000000000002</v>
      </c>
      <c r="DP126" s="112">
        <v>271.66000000000003</v>
      </c>
      <c r="DQ126" s="112">
        <v>274.72000000000003</v>
      </c>
      <c r="DR126" s="112"/>
      <c r="DS126" s="112"/>
      <c r="DT126" s="112"/>
      <c r="DU126" s="112"/>
      <c r="DV126" s="112"/>
      <c r="DW126" s="112"/>
    </row>
    <row r="127" spans="2:127" ht="18" customHeight="1">
      <c r="B127" s="103">
        <f t="shared" si="11"/>
        <v>120</v>
      </c>
      <c r="C127" s="81" t="str">
        <f t="shared" si="12"/>
        <v>300.67</v>
      </c>
      <c r="D127" s="85">
        <f t="shared" si="10"/>
        <v>420.94</v>
      </c>
      <c r="E127" s="83"/>
      <c r="F127" s="81" t="str">
        <f t="shared" si="13"/>
        <v>187.24</v>
      </c>
      <c r="G127" s="85">
        <f t="shared" si="9"/>
        <v>262.14</v>
      </c>
      <c r="H127" s="83"/>
      <c r="I127" s="120">
        <v>120</v>
      </c>
      <c r="J127" s="105">
        <v>235.15</v>
      </c>
      <c r="K127" s="105">
        <v>239.52</v>
      </c>
      <c r="L127" s="105">
        <v>243.89</v>
      </c>
      <c r="M127" s="105">
        <v>248.26</v>
      </c>
      <c r="N127" s="105">
        <v>252.62</v>
      </c>
      <c r="O127" s="106">
        <v>256.99</v>
      </c>
      <c r="P127" s="106">
        <v>261.36</v>
      </c>
      <c r="Q127" s="106">
        <v>265.73</v>
      </c>
      <c r="R127" s="107">
        <v>270.10000000000002</v>
      </c>
      <c r="S127" s="108">
        <v>274.42</v>
      </c>
      <c r="T127" s="108">
        <v>278.83</v>
      </c>
      <c r="U127" s="107">
        <v>283.2</v>
      </c>
      <c r="V127" s="107">
        <v>287.57</v>
      </c>
      <c r="W127" s="107">
        <v>291.94</v>
      </c>
      <c r="X127" s="109">
        <v>296.3</v>
      </c>
      <c r="Y127" s="110">
        <v>300.67</v>
      </c>
      <c r="Z127" s="111">
        <v>305.04000000000002</v>
      </c>
      <c r="AA127" s="111">
        <v>309.41000000000003</v>
      </c>
      <c r="AB127" s="111">
        <v>313.77999999999997</v>
      </c>
      <c r="AC127" s="111">
        <v>318.14</v>
      </c>
      <c r="AD127" s="111">
        <v>322.51</v>
      </c>
      <c r="AE127" s="112">
        <v>265.89999999999998</v>
      </c>
      <c r="AF127" s="112">
        <v>270.27</v>
      </c>
      <c r="AG127" s="112">
        <v>274.64</v>
      </c>
      <c r="AH127" s="112">
        <v>279.01</v>
      </c>
      <c r="AI127" s="113">
        <v>283.38</v>
      </c>
      <c r="AJ127" s="113">
        <v>287.74</v>
      </c>
      <c r="AK127" s="113">
        <v>292.11</v>
      </c>
      <c r="AL127" s="113">
        <v>296.48</v>
      </c>
      <c r="AM127" s="113">
        <v>300.85000000000002</v>
      </c>
      <c r="AN127" s="114">
        <v>305.22000000000003</v>
      </c>
      <c r="AO127" s="112">
        <v>309.58</v>
      </c>
      <c r="AP127" s="112">
        <v>313.95</v>
      </c>
      <c r="AQ127" s="112">
        <v>318.32</v>
      </c>
      <c r="AR127" s="112">
        <v>322.69</v>
      </c>
      <c r="AS127" s="112">
        <v>327.06</v>
      </c>
      <c r="AT127" s="112">
        <v>331.42</v>
      </c>
      <c r="AU127" s="112">
        <v>335.79</v>
      </c>
      <c r="AV127" s="112">
        <v>340.16</v>
      </c>
      <c r="AW127" s="112">
        <v>344.53</v>
      </c>
      <c r="AX127" s="112">
        <v>348.9</v>
      </c>
      <c r="AY127" s="112">
        <v>353.26</v>
      </c>
      <c r="AZ127" s="112">
        <v>357.63</v>
      </c>
      <c r="BA127" s="95">
        <v>362</v>
      </c>
      <c r="BB127" s="112">
        <v>366.37</v>
      </c>
      <c r="BC127" s="35">
        <v>370.74</v>
      </c>
      <c r="BD127" s="112">
        <v>375.1</v>
      </c>
      <c r="BE127" s="112">
        <v>379.47</v>
      </c>
      <c r="BF127" s="112">
        <v>383.84</v>
      </c>
      <c r="BG127" s="112">
        <v>388.21</v>
      </c>
      <c r="BH127" s="112">
        <v>392.58</v>
      </c>
      <c r="BI127" s="112">
        <v>396.94</v>
      </c>
      <c r="BJ127" s="112">
        <v>401.31</v>
      </c>
      <c r="BK127" s="112">
        <v>405.68</v>
      </c>
      <c r="BL127" s="112">
        <v>410.05</v>
      </c>
      <c r="BM127" s="112"/>
      <c r="BN127" s="115">
        <v>120</v>
      </c>
      <c r="BO127" s="105">
        <v>140.97999999999999</v>
      </c>
      <c r="BP127" s="105">
        <v>144.06</v>
      </c>
      <c r="BQ127" s="105">
        <v>147.13999999999999</v>
      </c>
      <c r="BR127" s="105">
        <v>150.22999999999999</v>
      </c>
      <c r="BS127" s="105">
        <v>153.31</v>
      </c>
      <c r="BT127" s="106">
        <v>156.4</v>
      </c>
      <c r="BU127" s="106">
        <v>159.47999999999999</v>
      </c>
      <c r="BV127" s="106">
        <v>162.56</v>
      </c>
      <c r="BW127" s="107">
        <v>165.65</v>
      </c>
      <c r="BX127" s="108">
        <v>168.73</v>
      </c>
      <c r="BY127" s="108">
        <v>171.82</v>
      </c>
      <c r="BZ127" s="107">
        <v>174.9</v>
      </c>
      <c r="CA127" s="107">
        <v>177.98</v>
      </c>
      <c r="CB127" s="116">
        <v>181.07</v>
      </c>
      <c r="CC127" s="109">
        <v>184.15</v>
      </c>
      <c r="CD127" s="110">
        <v>187.24</v>
      </c>
      <c r="CE127" s="111">
        <v>190.32</v>
      </c>
      <c r="CF127" s="111">
        <v>193.4</v>
      </c>
      <c r="CG127" s="111">
        <v>196.4</v>
      </c>
      <c r="CH127" s="111">
        <v>199.57</v>
      </c>
      <c r="CI127" s="111">
        <v>202.66</v>
      </c>
      <c r="CJ127" s="112">
        <v>175.22</v>
      </c>
      <c r="CK127" s="112">
        <v>178.3</v>
      </c>
      <c r="CL127" s="112">
        <v>181.39</v>
      </c>
      <c r="CM127" s="112">
        <v>184.47</v>
      </c>
      <c r="CN127" s="117">
        <v>187.55</v>
      </c>
      <c r="CO127" s="118">
        <v>190.64</v>
      </c>
      <c r="CP127" s="113">
        <v>193.72</v>
      </c>
      <c r="CQ127" s="113">
        <v>196.81</v>
      </c>
      <c r="CR127" s="119">
        <v>199.89</v>
      </c>
      <c r="CS127" s="112">
        <v>202.97</v>
      </c>
      <c r="CT127" s="112">
        <v>206.06</v>
      </c>
      <c r="CU127" s="112">
        <v>209.14</v>
      </c>
      <c r="CV127" s="112">
        <v>212.23</v>
      </c>
      <c r="CW127" s="112">
        <v>215.31</v>
      </c>
      <c r="CX127" s="112">
        <v>218.39</v>
      </c>
      <c r="CY127" s="112">
        <v>221.48</v>
      </c>
      <c r="CZ127" s="112">
        <v>224.56</v>
      </c>
      <c r="DA127" s="112">
        <v>227.65</v>
      </c>
      <c r="DB127" s="112">
        <v>230.73</v>
      </c>
      <c r="DC127" s="112">
        <v>233.81</v>
      </c>
      <c r="DD127" s="112">
        <v>236.9</v>
      </c>
      <c r="DE127" s="112">
        <v>239.98</v>
      </c>
      <c r="DF127" s="112">
        <v>243.07</v>
      </c>
      <c r="DG127" s="112">
        <v>246.15</v>
      </c>
      <c r="DH127" s="112">
        <v>249.23</v>
      </c>
      <c r="DI127" s="112">
        <v>252.32</v>
      </c>
      <c r="DJ127" s="112">
        <v>255.4</v>
      </c>
      <c r="DK127" s="112">
        <v>258.49</v>
      </c>
      <c r="DL127" s="112">
        <v>261.57</v>
      </c>
      <c r="DM127" s="112">
        <v>264.05</v>
      </c>
      <c r="DN127" s="112">
        <v>267.74</v>
      </c>
      <c r="DO127" s="112">
        <v>270.82</v>
      </c>
      <c r="DP127" s="112">
        <v>273.91000000000003</v>
      </c>
      <c r="DQ127" s="112">
        <v>276.99</v>
      </c>
      <c r="DR127" s="112"/>
      <c r="DS127" s="112"/>
      <c r="DT127" s="112"/>
      <c r="DU127" s="112"/>
      <c r="DV127" s="112"/>
      <c r="DW127" s="112"/>
    </row>
    <row r="128" spans="2:127" ht="18" customHeight="1">
      <c r="B128" s="103">
        <f t="shared" si="11"/>
        <v>121</v>
      </c>
      <c r="C128" s="81" t="str">
        <f t="shared" si="12"/>
        <v>302.97</v>
      </c>
      <c r="D128" s="85">
        <f t="shared" si="10"/>
        <v>424.16</v>
      </c>
      <c r="E128" s="83"/>
      <c r="F128" s="81" t="str">
        <f t="shared" si="13"/>
        <v>188.81</v>
      </c>
      <c r="G128" s="85">
        <f t="shared" si="9"/>
        <v>264.33</v>
      </c>
      <c r="H128" s="83"/>
      <c r="I128" s="120">
        <v>121</v>
      </c>
      <c r="J128" s="105">
        <v>236.9</v>
      </c>
      <c r="K128" s="105">
        <v>241.31</v>
      </c>
      <c r="L128" s="105">
        <v>245.71</v>
      </c>
      <c r="M128" s="105">
        <v>250.12</v>
      </c>
      <c r="N128" s="105">
        <v>254.52</v>
      </c>
      <c r="O128" s="106">
        <v>258.93</v>
      </c>
      <c r="P128" s="106">
        <v>263.33</v>
      </c>
      <c r="Q128" s="106">
        <v>267.74</v>
      </c>
      <c r="R128" s="107">
        <v>272.14</v>
      </c>
      <c r="S128" s="108">
        <v>276.54000000000002</v>
      </c>
      <c r="T128" s="108">
        <v>280.95</v>
      </c>
      <c r="U128" s="107">
        <v>285.35000000000002</v>
      </c>
      <c r="V128" s="107">
        <v>289.76</v>
      </c>
      <c r="W128" s="107">
        <v>294.16000000000003</v>
      </c>
      <c r="X128" s="109">
        <v>298.57</v>
      </c>
      <c r="Y128" s="110">
        <v>302.97000000000003</v>
      </c>
      <c r="Z128" s="111">
        <v>307.38</v>
      </c>
      <c r="AA128" s="111">
        <v>311.77999999999997</v>
      </c>
      <c r="AB128" s="111">
        <v>316.18</v>
      </c>
      <c r="AC128" s="111">
        <v>320.58999999999997</v>
      </c>
      <c r="AD128" s="111">
        <v>324.99</v>
      </c>
      <c r="AE128" s="95">
        <v>268</v>
      </c>
      <c r="AF128" s="95">
        <v>272.39999999999998</v>
      </c>
      <c r="AG128" s="95">
        <v>276.81</v>
      </c>
      <c r="AH128" s="95">
        <v>281.20999999999998</v>
      </c>
      <c r="AI128" s="113">
        <v>285.62</v>
      </c>
      <c r="AJ128" s="113">
        <v>290.02</v>
      </c>
      <c r="AK128" s="113">
        <v>294.42</v>
      </c>
      <c r="AL128" s="113">
        <v>298.83</v>
      </c>
      <c r="AM128" s="113">
        <v>303.23</v>
      </c>
      <c r="AN128" s="114">
        <v>307.64</v>
      </c>
      <c r="AO128" s="112">
        <v>312.04000000000002</v>
      </c>
      <c r="AP128" s="112">
        <v>316.45</v>
      </c>
      <c r="AQ128" s="95">
        <v>320.85000000000002</v>
      </c>
      <c r="AR128" s="112">
        <v>325.26</v>
      </c>
      <c r="AS128" s="95">
        <v>329.66</v>
      </c>
      <c r="AT128" s="112">
        <v>334.06</v>
      </c>
      <c r="AU128" s="112">
        <v>338.47</v>
      </c>
      <c r="AV128" s="95">
        <v>342.87</v>
      </c>
      <c r="AW128" s="95">
        <v>347.28</v>
      </c>
      <c r="AX128" s="95">
        <v>351.68</v>
      </c>
      <c r="AY128" s="95">
        <v>356.09</v>
      </c>
      <c r="AZ128" s="95">
        <v>360.49</v>
      </c>
      <c r="BA128" s="112">
        <v>364.9</v>
      </c>
      <c r="BB128" s="95">
        <v>369.3</v>
      </c>
      <c r="BC128" s="112">
        <v>373.7</v>
      </c>
      <c r="BD128" s="95">
        <v>378.11</v>
      </c>
      <c r="BE128" s="95">
        <v>382.51</v>
      </c>
      <c r="BF128" s="95">
        <v>386.92</v>
      </c>
      <c r="BG128" s="95">
        <v>391.32</v>
      </c>
      <c r="BH128" s="95">
        <v>395.73</v>
      </c>
      <c r="BI128" s="95">
        <v>400.13</v>
      </c>
      <c r="BJ128" s="95">
        <v>404.53</v>
      </c>
      <c r="BK128" s="95">
        <v>408.94</v>
      </c>
      <c r="BL128" s="95">
        <v>413.34</v>
      </c>
      <c r="BM128" s="95"/>
      <c r="BN128" s="115">
        <v>121</v>
      </c>
      <c r="BO128" s="105">
        <v>142.16</v>
      </c>
      <c r="BP128" s="105">
        <v>145.27000000000001</v>
      </c>
      <c r="BQ128" s="105">
        <v>148.38</v>
      </c>
      <c r="BR128" s="105">
        <v>151.49</v>
      </c>
      <c r="BS128" s="105">
        <v>154.6</v>
      </c>
      <c r="BT128" s="106">
        <v>157.71</v>
      </c>
      <c r="BU128" s="106">
        <v>160.82</v>
      </c>
      <c r="BV128" s="106">
        <v>163.93</v>
      </c>
      <c r="BW128" s="107">
        <v>167.04</v>
      </c>
      <c r="BX128" s="108">
        <v>170.15</v>
      </c>
      <c r="BY128" s="108">
        <v>173.26</v>
      </c>
      <c r="BZ128" s="107">
        <v>176.37</v>
      </c>
      <c r="CA128" s="107">
        <v>179.48</v>
      </c>
      <c r="CB128" s="116">
        <v>182.59</v>
      </c>
      <c r="CC128" s="109">
        <v>185.7</v>
      </c>
      <c r="CD128" s="110">
        <v>188.81</v>
      </c>
      <c r="CE128" s="111">
        <v>191.92</v>
      </c>
      <c r="CF128" s="111">
        <v>195.03</v>
      </c>
      <c r="CG128" s="111">
        <v>198.14</v>
      </c>
      <c r="CH128" s="111">
        <v>201.25</v>
      </c>
      <c r="CI128" s="111">
        <v>204.36</v>
      </c>
      <c r="CJ128" s="112">
        <v>176.69</v>
      </c>
      <c r="CK128" s="112">
        <v>179.8</v>
      </c>
      <c r="CL128" s="112">
        <v>182.91</v>
      </c>
      <c r="CM128" s="112">
        <v>186.02</v>
      </c>
      <c r="CN128" s="117">
        <v>189.13</v>
      </c>
      <c r="CO128" s="118">
        <v>192.24</v>
      </c>
      <c r="CP128" s="113">
        <v>195.34</v>
      </c>
      <c r="CQ128" s="113">
        <v>198.45</v>
      </c>
      <c r="CR128" s="119">
        <v>201.56</v>
      </c>
      <c r="CS128" s="112">
        <v>204.67</v>
      </c>
      <c r="CT128" s="112">
        <v>207.78</v>
      </c>
      <c r="CU128" s="112">
        <v>210.89</v>
      </c>
      <c r="CV128" s="112">
        <v>214</v>
      </c>
      <c r="CW128" s="112">
        <v>217.11</v>
      </c>
      <c r="CX128" s="112">
        <v>220.2</v>
      </c>
      <c r="CY128" s="112">
        <v>223.33</v>
      </c>
      <c r="CZ128" s="112">
        <v>226.44</v>
      </c>
      <c r="DA128" s="112">
        <v>229.55</v>
      </c>
      <c r="DB128" s="112">
        <v>232.66</v>
      </c>
      <c r="DC128" s="112">
        <v>235.77</v>
      </c>
      <c r="DD128" s="112">
        <v>238.88</v>
      </c>
      <c r="DE128" s="112">
        <v>241.99</v>
      </c>
      <c r="DF128" s="112">
        <v>245.1</v>
      </c>
      <c r="DG128" s="112">
        <v>248.21</v>
      </c>
      <c r="DH128" s="112">
        <v>251.32</v>
      </c>
      <c r="DI128" s="112">
        <v>254.43</v>
      </c>
      <c r="DJ128" s="112">
        <v>257.54000000000002</v>
      </c>
      <c r="DK128" s="112">
        <v>260.64999999999998</v>
      </c>
      <c r="DL128" s="112">
        <v>263.76</v>
      </c>
      <c r="DM128" s="112">
        <v>266.87</v>
      </c>
      <c r="DN128" s="112">
        <v>269.98</v>
      </c>
      <c r="DO128" s="112">
        <v>273.08999999999997</v>
      </c>
      <c r="DP128" s="112">
        <v>276.2</v>
      </c>
      <c r="DQ128" s="112">
        <v>279.31</v>
      </c>
      <c r="DR128" s="112"/>
      <c r="DS128" s="112"/>
      <c r="DT128" s="112"/>
      <c r="DU128" s="112"/>
      <c r="DV128" s="112"/>
      <c r="DW128" s="112"/>
    </row>
    <row r="129" spans="2:127" ht="18" customHeight="1">
      <c r="B129" s="103">
        <f t="shared" si="11"/>
        <v>122</v>
      </c>
      <c r="C129" s="81" t="str">
        <f t="shared" si="12"/>
        <v>305.52</v>
      </c>
      <c r="D129" s="85">
        <f t="shared" si="10"/>
        <v>427.73</v>
      </c>
      <c r="E129" s="83"/>
      <c r="F129" s="81" t="str">
        <f t="shared" si="13"/>
        <v>190.38</v>
      </c>
      <c r="G129" s="85">
        <f t="shared" si="9"/>
        <v>266.52999999999997</v>
      </c>
      <c r="H129" s="83"/>
      <c r="I129" s="120">
        <v>122</v>
      </c>
      <c r="J129" s="105">
        <v>238.91</v>
      </c>
      <c r="K129" s="105">
        <v>243.35</v>
      </c>
      <c r="L129" s="105">
        <v>247.79</v>
      </c>
      <c r="M129" s="105">
        <v>252.3</v>
      </c>
      <c r="N129" s="105">
        <v>256.67</v>
      </c>
      <c r="O129" s="106">
        <v>261.11</v>
      </c>
      <c r="P129" s="106">
        <v>265.55</v>
      </c>
      <c r="Q129" s="106">
        <v>269.99</v>
      </c>
      <c r="R129" s="107">
        <v>274.43</v>
      </c>
      <c r="S129" s="108">
        <v>278.87</v>
      </c>
      <c r="T129" s="108">
        <v>283.32</v>
      </c>
      <c r="U129" s="107">
        <v>287.76</v>
      </c>
      <c r="V129" s="107">
        <v>292.2</v>
      </c>
      <c r="W129" s="107">
        <v>296.64</v>
      </c>
      <c r="X129" s="109">
        <v>301.08</v>
      </c>
      <c r="Y129" s="110">
        <v>305.52</v>
      </c>
      <c r="Z129" s="111">
        <v>309.95999999999998</v>
      </c>
      <c r="AA129" s="111">
        <v>314.39999999999998</v>
      </c>
      <c r="AB129" s="111">
        <v>318.83999999999997</v>
      </c>
      <c r="AC129" s="111">
        <v>323.27999999999997</v>
      </c>
      <c r="AD129" s="111">
        <v>327.72</v>
      </c>
      <c r="AE129" s="112">
        <v>270.24</v>
      </c>
      <c r="AF129" s="112">
        <v>274.68</v>
      </c>
      <c r="AG129" s="112">
        <v>279.12</v>
      </c>
      <c r="AH129" s="112">
        <v>283.56</v>
      </c>
      <c r="AI129" s="113">
        <v>288</v>
      </c>
      <c r="AJ129" s="113">
        <v>292.44</v>
      </c>
      <c r="AK129" s="113">
        <v>296.88</v>
      </c>
      <c r="AL129" s="113">
        <v>301.33</v>
      </c>
      <c r="AM129" s="113">
        <v>305.77</v>
      </c>
      <c r="AN129" s="114">
        <v>310.20999999999998</v>
      </c>
      <c r="AO129" s="112">
        <v>314.64999999999998</v>
      </c>
      <c r="AP129" s="112">
        <v>319.08999999999997</v>
      </c>
      <c r="AQ129" s="112">
        <v>323.52999999999997</v>
      </c>
      <c r="AR129" s="112">
        <v>327.97</v>
      </c>
      <c r="AS129" s="112">
        <v>332.41</v>
      </c>
      <c r="AT129" s="112">
        <v>336.85</v>
      </c>
      <c r="AU129" s="95">
        <v>341.29</v>
      </c>
      <c r="AV129" s="112">
        <v>345.73</v>
      </c>
      <c r="AW129" s="112">
        <v>350.17</v>
      </c>
      <c r="AX129" s="95">
        <v>354.61</v>
      </c>
      <c r="AY129" s="112">
        <v>359.06</v>
      </c>
      <c r="AZ129" s="112">
        <v>363.5</v>
      </c>
      <c r="BA129" s="112">
        <v>367.94</v>
      </c>
      <c r="BB129" s="112">
        <v>372.38</v>
      </c>
      <c r="BC129" s="95">
        <v>376.82</v>
      </c>
      <c r="BD129" s="112">
        <v>381.26</v>
      </c>
      <c r="BE129" s="112">
        <v>385.7</v>
      </c>
      <c r="BF129" s="112">
        <v>390.14</v>
      </c>
      <c r="BG129" s="112">
        <v>394.58</v>
      </c>
      <c r="BH129" s="112">
        <v>399.02</v>
      </c>
      <c r="BI129" s="112">
        <v>403.46</v>
      </c>
      <c r="BJ129" s="112">
        <v>407.9</v>
      </c>
      <c r="BK129" s="112">
        <v>412.35</v>
      </c>
      <c r="BL129" s="112">
        <v>416.79</v>
      </c>
      <c r="BM129" s="112"/>
      <c r="BN129" s="115">
        <v>122</v>
      </c>
      <c r="BO129" s="105">
        <v>143.35</v>
      </c>
      <c r="BP129" s="105">
        <v>146.49</v>
      </c>
      <c r="BQ129" s="105">
        <v>149.62</v>
      </c>
      <c r="BR129" s="105">
        <v>152.76</v>
      </c>
      <c r="BS129" s="105">
        <v>155.88999999999999</v>
      </c>
      <c r="BT129" s="106">
        <v>159.03</v>
      </c>
      <c r="BU129" s="106">
        <v>162.16999999999999</v>
      </c>
      <c r="BV129" s="106">
        <v>165.3</v>
      </c>
      <c r="BW129" s="107">
        <v>168.44</v>
      </c>
      <c r="BX129" s="108">
        <v>171.57</v>
      </c>
      <c r="BY129" s="108">
        <v>174.71</v>
      </c>
      <c r="BZ129" s="107">
        <v>177.84</v>
      </c>
      <c r="CA129" s="107">
        <v>180.98</v>
      </c>
      <c r="CB129" s="116">
        <v>154.11000000000001</v>
      </c>
      <c r="CC129" s="109">
        <v>187.25</v>
      </c>
      <c r="CD129" s="110">
        <v>190.38</v>
      </c>
      <c r="CE129" s="111">
        <v>193.52</v>
      </c>
      <c r="CF129" s="111">
        <v>196.65</v>
      </c>
      <c r="CG129" s="111">
        <v>199.79</v>
      </c>
      <c r="CH129" s="111">
        <v>202.93</v>
      </c>
      <c r="CI129" s="111">
        <v>206.06</v>
      </c>
      <c r="CJ129" s="112">
        <v>178.16</v>
      </c>
      <c r="CK129" s="112">
        <v>181.29</v>
      </c>
      <c r="CL129" s="112">
        <v>184.43</v>
      </c>
      <c r="CM129" s="112">
        <v>187.56</v>
      </c>
      <c r="CN129" s="117">
        <v>190.7</v>
      </c>
      <c r="CO129" s="118">
        <v>193.83</v>
      </c>
      <c r="CP129" s="113">
        <v>196.97</v>
      </c>
      <c r="CQ129" s="113">
        <v>200.1</v>
      </c>
      <c r="CR129" s="119">
        <v>203.24</v>
      </c>
      <c r="CS129" s="112">
        <v>206.37</v>
      </c>
      <c r="CT129" s="112">
        <v>209.51</v>
      </c>
      <c r="CU129" s="112">
        <v>212.65</v>
      </c>
      <c r="CV129" s="112">
        <v>215.78</v>
      </c>
      <c r="CW129" s="112">
        <v>218.92</v>
      </c>
      <c r="CX129" s="112">
        <v>222.05</v>
      </c>
      <c r="CY129" s="112">
        <v>225.19</v>
      </c>
      <c r="CZ129" s="112">
        <v>228.32</v>
      </c>
      <c r="DA129" s="112">
        <v>231.46</v>
      </c>
      <c r="DB129" s="112">
        <v>234.59</v>
      </c>
      <c r="DC129" s="112">
        <v>237.73</v>
      </c>
      <c r="DD129" s="112">
        <v>240.86</v>
      </c>
      <c r="DE129" s="112">
        <v>244</v>
      </c>
      <c r="DF129" s="112">
        <v>247.13</v>
      </c>
      <c r="DG129" s="112">
        <v>250.27</v>
      </c>
      <c r="DH129" s="112">
        <v>253.41</v>
      </c>
      <c r="DI129" s="112">
        <v>256.54000000000002</v>
      </c>
      <c r="DJ129" s="112">
        <v>259.68</v>
      </c>
      <c r="DK129" s="112">
        <v>262.81</v>
      </c>
      <c r="DL129" s="112">
        <v>265.95</v>
      </c>
      <c r="DM129" s="112">
        <v>269.08</v>
      </c>
      <c r="DN129" s="112">
        <v>272.22000000000003</v>
      </c>
      <c r="DO129" s="112">
        <v>275.35000000000002</v>
      </c>
      <c r="DP129" s="112">
        <v>278.49</v>
      </c>
      <c r="DQ129" s="112">
        <v>281.62</v>
      </c>
      <c r="DR129" s="112"/>
      <c r="DS129" s="112"/>
      <c r="DT129" s="112"/>
      <c r="DU129" s="112"/>
      <c r="DV129" s="112"/>
      <c r="DW129" s="112"/>
    </row>
    <row r="130" spans="2:127" ht="18" customHeight="1">
      <c r="B130" s="103">
        <f t="shared" si="11"/>
        <v>123</v>
      </c>
      <c r="C130" s="81" t="str">
        <f t="shared" si="12"/>
        <v>308.08</v>
      </c>
      <c r="D130" s="85">
        <f t="shared" si="10"/>
        <v>431.31</v>
      </c>
      <c r="E130" s="83"/>
      <c r="F130" s="81" t="str">
        <f t="shared" si="13"/>
        <v>191.89</v>
      </c>
      <c r="G130" s="85">
        <f t="shared" si="9"/>
        <v>268.64999999999998</v>
      </c>
      <c r="H130" s="83"/>
      <c r="I130" s="120">
        <v>123</v>
      </c>
      <c r="J130" s="105">
        <v>240.92</v>
      </c>
      <c r="K130" s="105">
        <v>245.4</v>
      </c>
      <c r="L130" s="105">
        <v>249.87</v>
      </c>
      <c r="M130" s="105">
        <v>254.35</v>
      </c>
      <c r="N130" s="105">
        <v>258.83</v>
      </c>
      <c r="O130" s="106">
        <v>263.31</v>
      </c>
      <c r="P130" s="106">
        <v>267.77999999999997</v>
      </c>
      <c r="Q130" s="106">
        <v>272.26</v>
      </c>
      <c r="R130" s="107">
        <v>276.74</v>
      </c>
      <c r="S130" s="108">
        <v>281.20999999999998</v>
      </c>
      <c r="T130" s="108">
        <v>285.69</v>
      </c>
      <c r="U130" s="107">
        <v>290.17</v>
      </c>
      <c r="V130" s="107">
        <v>294.64999999999998</v>
      </c>
      <c r="W130" s="107">
        <v>299.12</v>
      </c>
      <c r="X130" s="109">
        <v>303.60000000000002</v>
      </c>
      <c r="Y130" s="110">
        <v>308.08</v>
      </c>
      <c r="Z130" s="111">
        <v>312.55</v>
      </c>
      <c r="AA130" s="111">
        <v>317.02999999999997</v>
      </c>
      <c r="AB130" s="111">
        <v>321.51</v>
      </c>
      <c r="AC130" s="111">
        <v>325.99</v>
      </c>
      <c r="AD130" s="111">
        <v>330.46</v>
      </c>
      <c r="AE130" s="112">
        <v>272.49</v>
      </c>
      <c r="AF130" s="112">
        <v>276.95999999999998</v>
      </c>
      <c r="AG130" s="112">
        <v>281.44</v>
      </c>
      <c r="AH130" s="112">
        <v>285.92</v>
      </c>
      <c r="AI130" s="113">
        <v>290.39</v>
      </c>
      <c r="AJ130" s="113">
        <v>294.87</v>
      </c>
      <c r="AK130" s="113">
        <v>299.35000000000002</v>
      </c>
      <c r="AL130" s="113">
        <v>303.83</v>
      </c>
      <c r="AM130" s="113">
        <v>308.3</v>
      </c>
      <c r="AN130" s="114">
        <v>312.77999999999997</v>
      </c>
      <c r="AO130" s="112">
        <v>317.26</v>
      </c>
      <c r="AP130" s="112">
        <v>321.74</v>
      </c>
      <c r="AQ130" s="95">
        <v>326.20999999999998</v>
      </c>
      <c r="AR130" s="112">
        <v>330.69</v>
      </c>
      <c r="AS130" s="112">
        <v>335.17</v>
      </c>
      <c r="AT130" s="112">
        <v>339.64</v>
      </c>
      <c r="AU130" s="112">
        <v>344.12</v>
      </c>
      <c r="AV130" s="112">
        <v>348.6</v>
      </c>
      <c r="AW130" s="112">
        <v>353.08</v>
      </c>
      <c r="AX130" s="95">
        <v>357.55</v>
      </c>
      <c r="AY130" s="112">
        <v>362.03</v>
      </c>
      <c r="AZ130" s="112">
        <v>366.51</v>
      </c>
      <c r="BA130" s="95">
        <v>370.98</v>
      </c>
      <c r="BB130" s="112">
        <v>375.46</v>
      </c>
      <c r="BC130" s="112">
        <v>379.94</v>
      </c>
      <c r="BD130" s="112">
        <v>384.42</v>
      </c>
      <c r="BE130" s="112">
        <v>388.89</v>
      </c>
      <c r="BF130" s="112">
        <v>393.37</v>
      </c>
      <c r="BG130" s="112">
        <v>397.85</v>
      </c>
      <c r="BH130" s="112">
        <v>402.32</v>
      </c>
      <c r="BI130" s="112">
        <v>406.8</v>
      </c>
      <c r="BJ130" s="112">
        <v>411.28</v>
      </c>
      <c r="BK130" s="112">
        <v>415.76</v>
      </c>
      <c r="BL130" s="112">
        <v>420.23</v>
      </c>
      <c r="BM130" s="112"/>
      <c r="BN130" s="115">
        <v>123</v>
      </c>
      <c r="BO130" s="105">
        <v>144.47999999999999</v>
      </c>
      <c r="BP130" s="105">
        <v>147.63999999999999</v>
      </c>
      <c r="BQ130" s="105">
        <v>150.80000000000001</v>
      </c>
      <c r="BR130" s="105">
        <v>153.96</v>
      </c>
      <c r="BS130" s="105">
        <v>157.12</v>
      </c>
      <c r="BT130" s="106">
        <v>160.28</v>
      </c>
      <c r="BU130" s="106">
        <v>163.44</v>
      </c>
      <c r="BV130" s="106">
        <v>166.6</v>
      </c>
      <c r="BW130" s="107">
        <v>169.77</v>
      </c>
      <c r="BX130" s="108">
        <v>172.93</v>
      </c>
      <c r="BY130" s="108">
        <v>176.09</v>
      </c>
      <c r="BZ130" s="107">
        <v>179.25</v>
      </c>
      <c r="CA130" s="107">
        <v>182.41</v>
      </c>
      <c r="CB130" s="116">
        <v>185.57</v>
      </c>
      <c r="CC130" s="109">
        <v>188.73</v>
      </c>
      <c r="CD130" s="110">
        <v>191.89</v>
      </c>
      <c r="CE130" s="111">
        <v>195.05</v>
      </c>
      <c r="CF130" s="111">
        <v>198.22</v>
      </c>
      <c r="CG130" s="111">
        <v>201.38</v>
      </c>
      <c r="CH130" s="111">
        <v>204.54</v>
      </c>
      <c r="CI130" s="111">
        <v>207.7</v>
      </c>
      <c r="CJ130" s="112">
        <v>179.58</v>
      </c>
      <c r="CK130" s="112">
        <v>182.75</v>
      </c>
      <c r="CL130" s="112">
        <v>185.91</v>
      </c>
      <c r="CM130" s="112">
        <v>189.07</v>
      </c>
      <c r="CN130" s="117">
        <v>192.23</v>
      </c>
      <c r="CO130" s="118">
        <v>195.39</v>
      </c>
      <c r="CP130" s="113">
        <v>198.55</v>
      </c>
      <c r="CQ130" s="113">
        <v>201.71</v>
      </c>
      <c r="CR130" s="119">
        <v>204.87</v>
      </c>
      <c r="CS130" s="112">
        <v>208.03</v>
      </c>
      <c r="CT130" s="112">
        <v>211.2</v>
      </c>
      <c r="CU130" s="112">
        <v>214.36</v>
      </c>
      <c r="CV130" s="112">
        <v>217.52</v>
      </c>
      <c r="CW130" s="112">
        <v>220.68</v>
      </c>
      <c r="CX130" s="112">
        <v>223.84</v>
      </c>
      <c r="CY130" s="112">
        <v>227</v>
      </c>
      <c r="CZ130" s="112">
        <v>230.16</v>
      </c>
      <c r="DA130" s="112">
        <v>233.32</v>
      </c>
      <c r="DB130" s="112">
        <v>236.48</v>
      </c>
      <c r="DC130" s="112">
        <v>239.65</v>
      </c>
      <c r="DD130" s="112">
        <v>242.81</v>
      </c>
      <c r="DE130" s="112">
        <v>245.97</v>
      </c>
      <c r="DF130" s="112">
        <v>249.13</v>
      </c>
      <c r="DG130" s="112">
        <v>252.29</v>
      </c>
      <c r="DH130" s="112">
        <v>255.45</v>
      </c>
      <c r="DI130" s="112">
        <v>258.61</v>
      </c>
      <c r="DJ130" s="112">
        <v>261.77</v>
      </c>
      <c r="DK130" s="112">
        <v>264.93</v>
      </c>
      <c r="DL130" s="112">
        <v>268.10000000000002</v>
      </c>
      <c r="DM130" s="112">
        <v>271.26</v>
      </c>
      <c r="DN130" s="112">
        <v>274.42</v>
      </c>
      <c r="DO130" s="112">
        <v>277.58</v>
      </c>
      <c r="DP130" s="112">
        <v>280.74</v>
      </c>
      <c r="DQ130" s="112">
        <v>283.89999999999998</v>
      </c>
      <c r="DR130" s="112"/>
      <c r="DS130" s="112"/>
      <c r="DT130" s="112"/>
      <c r="DU130" s="112"/>
      <c r="DV130" s="112"/>
      <c r="DW130" s="112"/>
    </row>
    <row r="131" spans="2:127" ht="18" customHeight="1">
      <c r="B131" s="103">
        <f t="shared" si="11"/>
        <v>124</v>
      </c>
      <c r="C131" s="81" t="str">
        <f t="shared" si="12"/>
        <v>310.65</v>
      </c>
      <c r="D131" s="85">
        <f t="shared" si="10"/>
        <v>434.91</v>
      </c>
      <c r="E131" s="83"/>
      <c r="F131" s="81" t="str">
        <f t="shared" si="13"/>
        <v>193.47</v>
      </c>
      <c r="G131" s="85">
        <f t="shared" si="9"/>
        <v>270.86</v>
      </c>
      <c r="H131" s="83"/>
      <c r="I131" s="120">
        <v>124</v>
      </c>
      <c r="J131" s="105">
        <v>242.94</v>
      </c>
      <c r="K131" s="105">
        <v>247.45</v>
      </c>
      <c r="L131" s="105">
        <v>251.97</v>
      </c>
      <c r="M131" s="105">
        <v>256.48</v>
      </c>
      <c r="N131" s="105">
        <v>261</v>
      </c>
      <c r="O131" s="106">
        <v>265.51</v>
      </c>
      <c r="P131" s="106">
        <v>270.02</v>
      </c>
      <c r="Q131" s="106">
        <v>274.54000000000002</v>
      </c>
      <c r="R131" s="107">
        <v>279.05</v>
      </c>
      <c r="S131" s="108">
        <v>283.56</v>
      </c>
      <c r="T131" s="108">
        <v>288.08</v>
      </c>
      <c r="U131" s="107">
        <v>292.58999999999997</v>
      </c>
      <c r="V131" s="107">
        <v>297.10000000000002</v>
      </c>
      <c r="W131" s="107">
        <v>301.62</v>
      </c>
      <c r="X131" s="109">
        <v>306.13</v>
      </c>
      <c r="Y131" s="110">
        <v>310.64999999999998</v>
      </c>
      <c r="Z131" s="111">
        <v>315.16000000000003</v>
      </c>
      <c r="AA131" s="111">
        <v>319.67</v>
      </c>
      <c r="AB131" s="111">
        <v>324.19</v>
      </c>
      <c r="AC131" s="111">
        <v>328.7</v>
      </c>
      <c r="AD131" s="111">
        <v>333.21</v>
      </c>
      <c r="AE131" s="95">
        <v>274.74</v>
      </c>
      <c r="AF131" s="95">
        <v>279.25</v>
      </c>
      <c r="AG131" s="95">
        <v>283.77</v>
      </c>
      <c r="AH131" s="95">
        <v>288.27999999999997</v>
      </c>
      <c r="AI131" s="113">
        <v>292.79000000000002</v>
      </c>
      <c r="AJ131" s="113">
        <v>297.31</v>
      </c>
      <c r="AK131" s="113">
        <v>301.82</v>
      </c>
      <c r="AL131" s="113">
        <v>306.33</v>
      </c>
      <c r="AM131" s="113">
        <v>310.85000000000002</v>
      </c>
      <c r="AN131" s="114">
        <v>315.36</v>
      </c>
      <c r="AO131" s="112">
        <v>319.87</v>
      </c>
      <c r="AP131" s="112">
        <v>324.39</v>
      </c>
      <c r="AQ131" s="112">
        <v>328.9</v>
      </c>
      <c r="AR131" s="112">
        <v>333.41</v>
      </c>
      <c r="AS131" s="95">
        <v>337.93</v>
      </c>
      <c r="AT131" s="112">
        <v>342.44</v>
      </c>
      <c r="AU131" s="112">
        <v>346.96</v>
      </c>
      <c r="AV131" s="95">
        <v>351.47</v>
      </c>
      <c r="AW131" s="95">
        <v>355.98</v>
      </c>
      <c r="AX131" s="95">
        <v>360.5</v>
      </c>
      <c r="AY131" s="95">
        <v>365.01</v>
      </c>
      <c r="AZ131" s="95">
        <v>396.52</v>
      </c>
      <c r="BA131" s="112">
        <v>374.04</v>
      </c>
      <c r="BB131" s="95">
        <v>378.55</v>
      </c>
      <c r="BC131" s="112">
        <v>383.06</v>
      </c>
      <c r="BD131" s="95">
        <v>387.58</v>
      </c>
      <c r="BE131" s="95">
        <v>392.09</v>
      </c>
      <c r="BF131" s="95">
        <v>396.61</v>
      </c>
      <c r="BG131" s="95">
        <v>401.12</v>
      </c>
      <c r="BH131" s="95">
        <v>405.63</v>
      </c>
      <c r="BI131" s="95">
        <v>410.15</v>
      </c>
      <c r="BJ131" s="95">
        <v>414.66</v>
      </c>
      <c r="BK131" s="95">
        <v>419.17</v>
      </c>
      <c r="BL131" s="95">
        <v>423.69</v>
      </c>
      <c r="BM131" s="95"/>
      <c r="BN131" s="115">
        <v>124</v>
      </c>
      <c r="BO131" s="105">
        <v>145.66999999999999</v>
      </c>
      <c r="BP131" s="105">
        <v>148.86000000000001</v>
      </c>
      <c r="BQ131" s="105">
        <v>152.04</v>
      </c>
      <c r="BR131" s="105">
        <v>155.22999999999999</v>
      </c>
      <c r="BS131" s="105">
        <v>158.41999999999999</v>
      </c>
      <c r="BT131" s="106">
        <v>161.6</v>
      </c>
      <c r="BU131" s="106">
        <v>164.79</v>
      </c>
      <c r="BV131" s="106">
        <v>167.98</v>
      </c>
      <c r="BW131" s="107">
        <v>171.17</v>
      </c>
      <c r="BX131" s="108">
        <v>174.35</v>
      </c>
      <c r="BY131" s="108">
        <v>177.54</v>
      </c>
      <c r="BZ131" s="107">
        <v>180.73</v>
      </c>
      <c r="CA131" s="107">
        <v>183.91</v>
      </c>
      <c r="CB131" s="116">
        <v>187.1</v>
      </c>
      <c r="CC131" s="109">
        <v>190.29</v>
      </c>
      <c r="CD131" s="110">
        <v>193.47</v>
      </c>
      <c r="CE131" s="111">
        <v>196.66</v>
      </c>
      <c r="CF131" s="111">
        <v>199.85</v>
      </c>
      <c r="CG131" s="111">
        <v>203.03</v>
      </c>
      <c r="CH131" s="111">
        <v>206.22</v>
      </c>
      <c r="CI131" s="111">
        <v>209.41</v>
      </c>
      <c r="CJ131" s="112">
        <v>181.06</v>
      </c>
      <c r="CK131" s="112">
        <v>184.24</v>
      </c>
      <c r="CL131" s="112">
        <v>187.43</v>
      </c>
      <c r="CM131" s="112">
        <v>190.62</v>
      </c>
      <c r="CN131" s="117">
        <v>193.8</v>
      </c>
      <c r="CO131" s="118">
        <v>196.99</v>
      </c>
      <c r="CP131" s="113">
        <v>200.18</v>
      </c>
      <c r="CQ131" s="113">
        <v>203.36</v>
      </c>
      <c r="CR131" s="119">
        <v>206.55</v>
      </c>
      <c r="CS131" s="112">
        <v>209.74</v>
      </c>
      <c r="CT131" s="112">
        <v>212.92</v>
      </c>
      <c r="CU131" s="112">
        <v>216.11</v>
      </c>
      <c r="CV131" s="112">
        <v>219.3</v>
      </c>
      <c r="CW131" s="112">
        <v>222.48</v>
      </c>
      <c r="CX131" s="112">
        <v>225.67</v>
      </c>
      <c r="CY131" s="112">
        <v>228.86</v>
      </c>
      <c r="CZ131" s="112">
        <v>232.05</v>
      </c>
      <c r="DA131" s="112">
        <v>235.23</v>
      </c>
      <c r="DB131" s="112">
        <v>238.42</v>
      </c>
      <c r="DC131" s="112">
        <v>241.61</v>
      </c>
      <c r="DD131" s="112">
        <v>244.79</v>
      </c>
      <c r="DE131" s="112">
        <v>247.98</v>
      </c>
      <c r="DF131" s="112">
        <v>251.17</v>
      </c>
      <c r="DG131" s="112">
        <v>254.35</v>
      </c>
      <c r="DH131" s="112">
        <v>257.54000000000002</v>
      </c>
      <c r="DI131" s="112">
        <v>260.73</v>
      </c>
      <c r="DJ131" s="112">
        <v>263.91000000000003</v>
      </c>
      <c r="DK131" s="112">
        <v>267.10000000000002</v>
      </c>
      <c r="DL131" s="112">
        <v>270.29000000000002</v>
      </c>
      <c r="DM131" s="112">
        <v>273.47000000000003</v>
      </c>
      <c r="DN131" s="112">
        <v>276.66000000000003</v>
      </c>
      <c r="DO131" s="112">
        <v>279.85000000000002</v>
      </c>
      <c r="DP131" s="112">
        <v>283.02999999999997</v>
      </c>
      <c r="DQ131" s="112">
        <v>286.22000000000003</v>
      </c>
      <c r="DR131" s="112"/>
      <c r="DS131" s="112"/>
      <c r="DT131" s="112"/>
      <c r="DU131" s="112"/>
      <c r="DV131" s="112"/>
      <c r="DW131" s="112"/>
    </row>
    <row r="132" spans="2:127" ht="18" customHeight="1">
      <c r="B132" s="103">
        <f t="shared" si="11"/>
        <v>125</v>
      </c>
      <c r="C132" s="81" t="str">
        <f t="shared" si="12"/>
        <v>312.96</v>
      </c>
      <c r="D132" s="85">
        <f t="shared" si="10"/>
        <v>438.14</v>
      </c>
      <c r="E132" s="83"/>
      <c r="F132" s="81" t="str">
        <f t="shared" si="13"/>
        <v>195.05</v>
      </c>
      <c r="G132" s="85">
        <f t="shared" si="9"/>
        <v>273.07</v>
      </c>
      <c r="H132" s="83"/>
      <c r="I132" s="120">
        <v>125</v>
      </c>
      <c r="J132" s="105">
        <v>244.71</v>
      </c>
      <c r="K132" s="105">
        <v>249.26</v>
      </c>
      <c r="L132" s="105">
        <v>253.81</v>
      </c>
      <c r="M132" s="105">
        <v>258.36</v>
      </c>
      <c r="N132" s="105">
        <v>262.91000000000003</v>
      </c>
      <c r="O132" s="106">
        <v>267.45999999999998</v>
      </c>
      <c r="P132" s="106">
        <v>272.01</v>
      </c>
      <c r="Q132" s="106">
        <v>276.56</v>
      </c>
      <c r="R132" s="107">
        <v>281.11</v>
      </c>
      <c r="S132" s="108">
        <v>285.66000000000003</v>
      </c>
      <c r="T132" s="108">
        <v>290.20999999999998</v>
      </c>
      <c r="U132" s="107">
        <v>294.76</v>
      </c>
      <c r="V132" s="107">
        <v>299.31</v>
      </c>
      <c r="W132" s="107">
        <v>303.86</v>
      </c>
      <c r="X132" s="109">
        <v>308.41000000000003</v>
      </c>
      <c r="Y132" s="110">
        <v>312.95999999999998</v>
      </c>
      <c r="Z132" s="111">
        <v>317.51</v>
      </c>
      <c r="AA132" s="111">
        <v>322.06</v>
      </c>
      <c r="AB132" s="111">
        <v>326.61</v>
      </c>
      <c r="AC132" s="111">
        <v>331.16</v>
      </c>
      <c r="AD132" s="111">
        <v>335.71</v>
      </c>
      <c r="AE132" s="112">
        <v>276.83999999999997</v>
      </c>
      <c r="AF132" s="112">
        <v>281.39</v>
      </c>
      <c r="AG132" s="112">
        <v>285.94</v>
      </c>
      <c r="AH132" s="112">
        <v>290.49</v>
      </c>
      <c r="AI132" s="113">
        <v>295.04000000000002</v>
      </c>
      <c r="AJ132" s="113">
        <v>299.58999999999997</v>
      </c>
      <c r="AK132" s="113">
        <v>304.14</v>
      </c>
      <c r="AL132" s="113">
        <v>308.69</v>
      </c>
      <c r="AM132" s="113">
        <v>313.24</v>
      </c>
      <c r="AN132" s="114">
        <v>317.79000000000002</v>
      </c>
      <c r="AO132" s="112">
        <v>322.33999999999997</v>
      </c>
      <c r="AP132" s="112">
        <v>326.89</v>
      </c>
      <c r="AQ132" s="95">
        <v>331.44</v>
      </c>
      <c r="AR132" s="112">
        <v>335.99</v>
      </c>
      <c r="AS132" s="112">
        <v>340.54</v>
      </c>
      <c r="AT132" s="112">
        <v>345.09</v>
      </c>
      <c r="AU132" s="95">
        <v>349.64</v>
      </c>
      <c r="AV132" s="112">
        <v>354.19</v>
      </c>
      <c r="AW132" s="112">
        <v>358.74</v>
      </c>
      <c r="AX132" s="95">
        <v>363.29</v>
      </c>
      <c r="AY132" s="112">
        <v>367.84</v>
      </c>
      <c r="AZ132" s="112">
        <v>372.39</v>
      </c>
      <c r="BA132" s="112">
        <v>376.94</v>
      </c>
      <c r="BB132" s="112">
        <v>381.49</v>
      </c>
      <c r="BC132" s="95">
        <v>386.04</v>
      </c>
      <c r="BD132" s="112">
        <v>390.59</v>
      </c>
      <c r="BE132" s="112">
        <v>395.14</v>
      </c>
      <c r="BF132" s="112">
        <v>399.69</v>
      </c>
      <c r="BG132" s="112">
        <v>404.24</v>
      </c>
      <c r="BH132" s="112">
        <v>408.79</v>
      </c>
      <c r="BI132" s="112">
        <v>413.34</v>
      </c>
      <c r="BJ132" s="112">
        <v>417.89</v>
      </c>
      <c r="BK132" s="112">
        <v>422.44</v>
      </c>
      <c r="BL132" s="112">
        <v>426.99</v>
      </c>
      <c r="BM132" s="112"/>
      <c r="BN132" s="115">
        <v>125</v>
      </c>
      <c r="BO132" s="105">
        <v>146.87</v>
      </c>
      <c r="BP132" s="105">
        <v>150.08000000000001</v>
      </c>
      <c r="BQ132" s="105">
        <v>153.29</v>
      </c>
      <c r="BR132" s="105">
        <v>156.5</v>
      </c>
      <c r="BS132" s="105">
        <v>159.72</v>
      </c>
      <c r="BT132" s="106">
        <v>162.93</v>
      </c>
      <c r="BU132" s="106">
        <v>166.14</v>
      </c>
      <c r="BV132" s="106">
        <v>169.35</v>
      </c>
      <c r="BW132" s="107">
        <v>172.57</v>
      </c>
      <c r="BX132" s="108">
        <v>175.78</v>
      </c>
      <c r="BY132" s="108">
        <v>178.99</v>
      </c>
      <c r="BZ132" s="107">
        <v>182.2</v>
      </c>
      <c r="CA132" s="107">
        <v>185.42</v>
      </c>
      <c r="CB132" s="116">
        <v>188.63</v>
      </c>
      <c r="CC132" s="109">
        <v>191.84</v>
      </c>
      <c r="CD132" s="110">
        <v>195.05</v>
      </c>
      <c r="CE132" s="111">
        <v>198.27</v>
      </c>
      <c r="CF132" s="111">
        <v>201.48</v>
      </c>
      <c r="CG132" s="111">
        <v>204.69</v>
      </c>
      <c r="CH132" s="111">
        <v>207.9</v>
      </c>
      <c r="CI132" s="111">
        <v>211.12</v>
      </c>
      <c r="CJ132" s="112">
        <v>182.53</v>
      </c>
      <c r="CK132" s="112">
        <v>185.74</v>
      </c>
      <c r="CL132" s="112">
        <v>188.95</v>
      </c>
      <c r="CM132" s="112">
        <v>192.17</v>
      </c>
      <c r="CN132" s="117">
        <v>195.38</v>
      </c>
      <c r="CO132" s="118">
        <v>198.59</v>
      </c>
      <c r="CP132" s="113">
        <v>201.8</v>
      </c>
      <c r="CQ132" s="113">
        <v>205.02</v>
      </c>
      <c r="CR132" s="119">
        <v>208.23</v>
      </c>
      <c r="CS132" s="112">
        <v>211.44</v>
      </c>
      <c r="CT132" s="112">
        <v>214.65</v>
      </c>
      <c r="CU132" s="112">
        <v>217.87</v>
      </c>
      <c r="CV132" s="112">
        <v>221.08</v>
      </c>
      <c r="CW132" s="112">
        <v>224.29</v>
      </c>
      <c r="CX132" s="112">
        <v>227.5</v>
      </c>
      <c r="CY132" s="112">
        <v>230.72</v>
      </c>
      <c r="CZ132" s="112">
        <v>233.93</v>
      </c>
      <c r="DA132" s="112">
        <v>237.14</v>
      </c>
      <c r="DB132" s="112">
        <v>240.35</v>
      </c>
      <c r="DC132" s="112">
        <v>243.57</v>
      </c>
      <c r="DD132" s="112">
        <v>246.78</v>
      </c>
      <c r="DE132" s="112">
        <v>249.99</v>
      </c>
      <c r="DF132" s="112">
        <v>253.2</v>
      </c>
      <c r="DG132" s="112">
        <v>256.42</v>
      </c>
      <c r="DH132" s="112">
        <v>259.63</v>
      </c>
      <c r="DI132" s="112">
        <v>262.83999999999997</v>
      </c>
      <c r="DJ132" s="112">
        <v>266.05</v>
      </c>
      <c r="DK132" s="112">
        <v>269.27</v>
      </c>
      <c r="DL132" s="112">
        <v>272.48</v>
      </c>
      <c r="DM132" s="112">
        <v>275.69</v>
      </c>
      <c r="DN132" s="112">
        <v>278.89999999999998</v>
      </c>
      <c r="DO132" s="112">
        <v>282.12</v>
      </c>
      <c r="DP132" s="112">
        <v>285.33</v>
      </c>
      <c r="DQ132" s="112">
        <v>288.54000000000002</v>
      </c>
      <c r="DR132" s="112"/>
      <c r="DS132" s="112"/>
      <c r="DT132" s="112"/>
      <c r="DU132" s="112"/>
      <c r="DV132" s="112"/>
      <c r="DW132" s="112"/>
    </row>
    <row r="133" spans="2:127" ht="18" customHeight="1">
      <c r="B133" s="103">
        <f t="shared" si="11"/>
        <v>126</v>
      </c>
      <c r="C133" s="81" t="str">
        <f t="shared" si="12"/>
        <v>315.54</v>
      </c>
      <c r="D133" s="85">
        <f t="shared" si="10"/>
        <v>441.76</v>
      </c>
      <c r="E133" s="83"/>
      <c r="F133" s="81" t="str">
        <f t="shared" si="13"/>
        <v>196.57</v>
      </c>
      <c r="G133" s="85">
        <f t="shared" si="9"/>
        <v>275.2</v>
      </c>
      <c r="H133" s="83"/>
      <c r="I133" s="120">
        <v>126</v>
      </c>
      <c r="J133" s="105">
        <v>246.74</v>
      </c>
      <c r="K133" s="105">
        <v>251.33</v>
      </c>
      <c r="L133" s="105">
        <v>255.92</v>
      </c>
      <c r="M133" s="105">
        <v>260.5</v>
      </c>
      <c r="N133" s="105">
        <v>265.08999999999997</v>
      </c>
      <c r="O133" s="106">
        <v>269.68</v>
      </c>
      <c r="P133" s="106">
        <v>274.26</v>
      </c>
      <c r="Q133" s="106">
        <v>278.85000000000002</v>
      </c>
      <c r="R133" s="107">
        <v>283.44</v>
      </c>
      <c r="S133" s="108">
        <v>288.02</v>
      </c>
      <c r="T133" s="108">
        <v>292.61</v>
      </c>
      <c r="U133" s="107">
        <v>297.2</v>
      </c>
      <c r="V133" s="107">
        <v>301.77999999999997</v>
      </c>
      <c r="W133" s="107">
        <v>306.37</v>
      </c>
      <c r="X133" s="109">
        <v>310.95</v>
      </c>
      <c r="Y133" s="110">
        <v>315.54000000000002</v>
      </c>
      <c r="Z133" s="111">
        <v>320.13</v>
      </c>
      <c r="AA133" s="111">
        <v>324.70999999999998</v>
      </c>
      <c r="AB133" s="111">
        <v>329.3</v>
      </c>
      <c r="AC133" s="111">
        <v>333.89</v>
      </c>
      <c r="AD133" s="111">
        <v>338.47</v>
      </c>
      <c r="AE133" s="112">
        <v>279.10000000000002</v>
      </c>
      <c r="AF133" s="112">
        <v>283.69</v>
      </c>
      <c r="AG133" s="112">
        <v>288.27999999999997</v>
      </c>
      <c r="AH133" s="112">
        <v>292.86</v>
      </c>
      <c r="AI133" s="113">
        <v>297.45</v>
      </c>
      <c r="AJ133" s="113">
        <v>302.02999999999997</v>
      </c>
      <c r="AK133" s="113">
        <v>306.62</v>
      </c>
      <c r="AL133" s="113">
        <v>311.20999999999998</v>
      </c>
      <c r="AM133" s="113">
        <v>315.79000000000002</v>
      </c>
      <c r="AN133" s="114">
        <v>320.38</v>
      </c>
      <c r="AO133" s="112">
        <v>324.97000000000003</v>
      </c>
      <c r="AP133" s="112">
        <v>329.55</v>
      </c>
      <c r="AQ133" s="112">
        <v>334.14</v>
      </c>
      <c r="AR133" s="112">
        <v>338.73</v>
      </c>
      <c r="AS133" s="112">
        <v>343.31</v>
      </c>
      <c r="AT133" s="112">
        <v>347.9</v>
      </c>
      <c r="AU133" s="112">
        <v>352.48</v>
      </c>
      <c r="AV133" s="112">
        <v>357.07</v>
      </c>
      <c r="AW133" s="112">
        <v>361.66</v>
      </c>
      <c r="AX133" s="95">
        <v>366.24</v>
      </c>
      <c r="AY133" s="112">
        <v>370.83</v>
      </c>
      <c r="AZ133" s="112">
        <v>375.42</v>
      </c>
      <c r="BA133" s="95">
        <v>380</v>
      </c>
      <c r="BB133" s="112">
        <v>384.59</v>
      </c>
      <c r="BC133" s="112">
        <v>389.18</v>
      </c>
      <c r="BD133" s="112">
        <v>393.76</v>
      </c>
      <c r="BE133" s="112">
        <v>398.35</v>
      </c>
      <c r="BF133" s="112">
        <v>402.94</v>
      </c>
      <c r="BG133" s="112">
        <v>407.52</v>
      </c>
      <c r="BH133" s="112">
        <v>412.11</v>
      </c>
      <c r="BI133" s="112">
        <v>416.69</v>
      </c>
      <c r="BJ133" s="112">
        <v>421.28</v>
      </c>
      <c r="BK133" s="112">
        <v>428.87</v>
      </c>
      <c r="BL133" s="112">
        <v>430.45</v>
      </c>
      <c r="BM133" s="112"/>
      <c r="BN133" s="115">
        <v>126</v>
      </c>
      <c r="BO133" s="105">
        <v>147.99</v>
      </c>
      <c r="BP133" s="105">
        <v>151.22999999999999</v>
      </c>
      <c r="BQ133" s="105">
        <v>154.47</v>
      </c>
      <c r="BR133" s="105">
        <v>157.71</v>
      </c>
      <c r="BS133" s="105">
        <v>160.94999999999999</v>
      </c>
      <c r="BT133" s="106">
        <v>164.19</v>
      </c>
      <c r="BU133" s="106">
        <v>167.42</v>
      </c>
      <c r="BV133" s="106">
        <v>170.66</v>
      </c>
      <c r="BW133" s="107">
        <v>173.9</v>
      </c>
      <c r="BX133" s="108">
        <v>177.14</v>
      </c>
      <c r="BY133" s="108">
        <v>180.38</v>
      </c>
      <c r="BZ133" s="107">
        <v>183.61</v>
      </c>
      <c r="CA133" s="107">
        <v>186.85</v>
      </c>
      <c r="CB133" s="116">
        <v>190.09</v>
      </c>
      <c r="CC133" s="109">
        <v>193.33</v>
      </c>
      <c r="CD133" s="110">
        <v>196.57</v>
      </c>
      <c r="CE133" s="111">
        <v>199.81</v>
      </c>
      <c r="CF133" s="111">
        <v>203.04</v>
      </c>
      <c r="CG133" s="111">
        <v>206.28</v>
      </c>
      <c r="CH133" s="111">
        <v>209.52</v>
      </c>
      <c r="CI133" s="111">
        <v>212.76</v>
      </c>
      <c r="CJ133" s="112">
        <v>183.96</v>
      </c>
      <c r="CK133" s="112">
        <v>187.2</v>
      </c>
      <c r="CL133" s="112">
        <v>190.44</v>
      </c>
      <c r="CM133" s="112">
        <v>193.67</v>
      </c>
      <c r="CN133" s="117">
        <v>196.91</v>
      </c>
      <c r="CO133" s="118">
        <v>200.15</v>
      </c>
      <c r="CP133" s="113">
        <v>203.39</v>
      </c>
      <c r="CQ133" s="113">
        <v>206.63</v>
      </c>
      <c r="CR133" s="119">
        <v>209.87</v>
      </c>
      <c r="CS133" s="112">
        <v>213.1</v>
      </c>
      <c r="CT133" s="112">
        <v>216.34</v>
      </c>
      <c r="CU133" s="112">
        <v>219.58</v>
      </c>
      <c r="CV133" s="112">
        <v>222.82</v>
      </c>
      <c r="CW133" s="112">
        <v>226.06</v>
      </c>
      <c r="CX133" s="112">
        <v>229.3</v>
      </c>
      <c r="CY133" s="112">
        <v>232.53</v>
      </c>
      <c r="CZ133" s="112">
        <v>235.77</v>
      </c>
      <c r="DA133" s="112">
        <v>239.01</v>
      </c>
      <c r="DB133" s="112">
        <v>242.25</v>
      </c>
      <c r="DC133" s="112">
        <v>245.49</v>
      </c>
      <c r="DD133" s="112">
        <v>248.72</v>
      </c>
      <c r="DE133" s="112">
        <v>251.96</v>
      </c>
      <c r="DF133" s="112">
        <v>255.2</v>
      </c>
      <c r="DG133" s="112">
        <v>258.44</v>
      </c>
      <c r="DH133" s="112">
        <v>261.68</v>
      </c>
      <c r="DI133" s="112">
        <v>264.92</v>
      </c>
      <c r="DJ133" s="112">
        <v>268.14999999999998</v>
      </c>
      <c r="DK133" s="112">
        <v>271.39</v>
      </c>
      <c r="DL133" s="112">
        <v>274.63</v>
      </c>
      <c r="DM133" s="112">
        <v>277.87</v>
      </c>
      <c r="DN133" s="112">
        <v>281.11</v>
      </c>
      <c r="DO133" s="112">
        <v>284.33999999999997</v>
      </c>
      <c r="DP133" s="112">
        <v>287.58</v>
      </c>
      <c r="DQ133" s="112">
        <v>290.82</v>
      </c>
      <c r="DR133" s="112"/>
      <c r="DS133" s="112"/>
      <c r="DT133" s="112"/>
      <c r="DU133" s="112"/>
      <c r="DV133" s="112"/>
      <c r="DW133" s="112"/>
    </row>
    <row r="134" spans="2:127" ht="18" customHeight="1">
      <c r="B134" s="103">
        <f t="shared" si="11"/>
        <v>127</v>
      </c>
      <c r="C134" s="81" t="str">
        <f t="shared" si="12"/>
        <v>318.13</v>
      </c>
      <c r="D134" s="85">
        <f t="shared" si="10"/>
        <v>445.38</v>
      </c>
      <c r="E134" s="83"/>
      <c r="F134" s="81" t="str">
        <f t="shared" si="13"/>
        <v>198.15</v>
      </c>
      <c r="G134" s="85">
        <f t="shared" si="9"/>
        <v>277.41000000000003</v>
      </c>
      <c r="H134" s="83"/>
      <c r="I134" s="120">
        <v>127</v>
      </c>
      <c r="J134" s="105">
        <v>248.79</v>
      </c>
      <c r="K134" s="105">
        <v>253.41</v>
      </c>
      <c r="L134" s="105">
        <v>258.04000000000002</v>
      </c>
      <c r="M134" s="105">
        <v>262.66000000000003</v>
      </c>
      <c r="N134" s="105">
        <v>267.27999999999997</v>
      </c>
      <c r="O134" s="106">
        <v>271.89999999999998</v>
      </c>
      <c r="P134" s="106">
        <v>276.52999999999997</v>
      </c>
      <c r="Q134" s="106">
        <v>281.14999999999998</v>
      </c>
      <c r="R134" s="107">
        <v>285.77</v>
      </c>
      <c r="S134" s="108">
        <v>290.39999999999998</v>
      </c>
      <c r="T134" s="108">
        <v>295.02</v>
      </c>
      <c r="U134" s="107">
        <v>299.64</v>
      </c>
      <c r="V134" s="107">
        <v>304.26</v>
      </c>
      <c r="W134" s="107">
        <v>308.89</v>
      </c>
      <c r="X134" s="109">
        <v>313.51</v>
      </c>
      <c r="Y134" s="110">
        <v>318.13</v>
      </c>
      <c r="Z134" s="111">
        <v>322.76</v>
      </c>
      <c r="AA134" s="111">
        <v>327.38</v>
      </c>
      <c r="AB134" s="111">
        <v>332</v>
      </c>
      <c r="AC134" s="111">
        <v>336.62</v>
      </c>
      <c r="AD134" s="111">
        <v>341.25</v>
      </c>
      <c r="AE134" s="95">
        <v>281.37</v>
      </c>
      <c r="AF134" s="95">
        <v>285.99</v>
      </c>
      <c r="AG134" s="95">
        <v>290.61</v>
      </c>
      <c r="AH134" s="95">
        <v>295.24</v>
      </c>
      <c r="AI134" s="113">
        <v>299.86</v>
      </c>
      <c r="AJ134" s="113">
        <v>304.48</v>
      </c>
      <c r="AK134" s="113">
        <v>309.11</v>
      </c>
      <c r="AL134" s="113">
        <v>313.73</v>
      </c>
      <c r="AM134" s="113">
        <v>318.35000000000002</v>
      </c>
      <c r="AN134" s="114">
        <v>322.97000000000003</v>
      </c>
      <c r="AO134" s="112">
        <v>327.60000000000002</v>
      </c>
      <c r="AP134" s="112">
        <v>332.22</v>
      </c>
      <c r="AQ134" s="95">
        <v>336.84</v>
      </c>
      <c r="AR134" s="112">
        <v>341.47</v>
      </c>
      <c r="AS134" s="95">
        <v>346.09</v>
      </c>
      <c r="AT134" s="112">
        <v>350.71</v>
      </c>
      <c r="AU134" s="112">
        <v>355.33</v>
      </c>
      <c r="AV134" s="95">
        <v>359.96</v>
      </c>
      <c r="AW134" s="95">
        <v>364.58</v>
      </c>
      <c r="AX134" s="95">
        <v>369.2</v>
      </c>
      <c r="AY134" s="95">
        <v>373.82</v>
      </c>
      <c r="AZ134" s="95">
        <v>378.45</v>
      </c>
      <c r="BA134" s="112">
        <v>383.07</v>
      </c>
      <c r="BB134" s="95">
        <v>387.69</v>
      </c>
      <c r="BC134" s="112">
        <v>392.32</v>
      </c>
      <c r="BD134" s="95">
        <v>396.94</v>
      </c>
      <c r="BE134" s="95">
        <v>401.56</v>
      </c>
      <c r="BF134" s="95">
        <v>406.18</v>
      </c>
      <c r="BG134" s="95">
        <v>410.81</v>
      </c>
      <c r="BH134" s="95">
        <v>415.43</v>
      </c>
      <c r="BI134" s="95">
        <v>420.05</v>
      </c>
      <c r="BJ134" s="95">
        <v>424.68</v>
      </c>
      <c r="BK134" s="95">
        <v>429.3</v>
      </c>
      <c r="BL134" s="95">
        <v>433.92</v>
      </c>
      <c r="BM134" s="95"/>
      <c r="BN134" s="115">
        <v>127</v>
      </c>
      <c r="BO134" s="105">
        <v>149.19</v>
      </c>
      <c r="BP134" s="105">
        <v>152.46</v>
      </c>
      <c r="BQ134" s="105">
        <v>155.72</v>
      </c>
      <c r="BR134" s="105">
        <v>158.99</v>
      </c>
      <c r="BS134" s="105">
        <v>162.25</v>
      </c>
      <c r="BT134" s="106">
        <v>165.51</v>
      </c>
      <c r="BU134" s="106">
        <v>168.78</v>
      </c>
      <c r="BV134" s="106">
        <v>172.04</v>
      </c>
      <c r="BW134" s="107">
        <v>175.31</v>
      </c>
      <c r="BX134" s="108">
        <v>178.57</v>
      </c>
      <c r="BY134" s="108">
        <v>181.83</v>
      </c>
      <c r="BZ134" s="107">
        <v>185.1</v>
      </c>
      <c r="CA134" s="107">
        <v>188.36</v>
      </c>
      <c r="CB134" s="116">
        <v>191.63</v>
      </c>
      <c r="CC134" s="109">
        <v>194.89</v>
      </c>
      <c r="CD134" s="110">
        <v>198.15</v>
      </c>
      <c r="CE134" s="111">
        <v>201.42</v>
      </c>
      <c r="CF134" s="111">
        <v>204.68</v>
      </c>
      <c r="CG134" s="111">
        <v>207.94</v>
      </c>
      <c r="CH134" s="111">
        <v>211.21</v>
      </c>
      <c r="CI134" s="111">
        <v>214.47</v>
      </c>
      <c r="CJ134" s="112">
        <v>185.44</v>
      </c>
      <c r="CK134" s="112">
        <v>188.7</v>
      </c>
      <c r="CL134" s="112">
        <v>191.96</v>
      </c>
      <c r="CM134" s="112">
        <v>195.23</v>
      </c>
      <c r="CN134" s="117">
        <v>198.49</v>
      </c>
      <c r="CO134" s="118">
        <v>201.76</v>
      </c>
      <c r="CP134" s="113">
        <v>205.02</v>
      </c>
      <c r="CQ134" s="113">
        <v>208.28</v>
      </c>
      <c r="CR134" s="119">
        <v>211.55</v>
      </c>
      <c r="CS134" s="112">
        <v>214.81</v>
      </c>
      <c r="CT134" s="112">
        <v>218.08</v>
      </c>
      <c r="CU134" s="112">
        <v>221.34</v>
      </c>
      <c r="CV134" s="112">
        <v>224.6</v>
      </c>
      <c r="CW134" s="112">
        <v>227.87</v>
      </c>
      <c r="CX134" s="112">
        <v>231.13</v>
      </c>
      <c r="CY134" s="112">
        <v>234.39</v>
      </c>
      <c r="CZ134" s="112">
        <v>237.66</v>
      </c>
      <c r="DA134" s="112">
        <v>240.92</v>
      </c>
      <c r="DB134" s="112">
        <v>244.19</v>
      </c>
      <c r="DC134" s="112">
        <v>247.45</v>
      </c>
      <c r="DD134" s="112">
        <v>250.71</v>
      </c>
      <c r="DE134" s="112">
        <v>253.98</v>
      </c>
      <c r="DF134" s="112">
        <v>257.24</v>
      </c>
      <c r="DG134" s="112">
        <v>260.51</v>
      </c>
      <c r="DH134" s="112">
        <v>263.77</v>
      </c>
      <c r="DI134" s="112">
        <v>267.02999999999997</v>
      </c>
      <c r="DJ134" s="112">
        <v>270.3</v>
      </c>
      <c r="DK134" s="112">
        <v>273.56</v>
      </c>
      <c r="DL134" s="112">
        <v>276.83</v>
      </c>
      <c r="DM134" s="112">
        <v>280.08999999999997</v>
      </c>
      <c r="DN134" s="112">
        <v>283.35000000000002</v>
      </c>
      <c r="DO134" s="112">
        <v>286.62</v>
      </c>
      <c r="DP134" s="112">
        <v>289.88</v>
      </c>
      <c r="DQ134" s="112">
        <v>293.14999999999998</v>
      </c>
      <c r="DR134" s="112"/>
      <c r="DS134" s="112"/>
      <c r="DT134" s="112"/>
      <c r="DU134" s="112"/>
      <c r="DV134" s="112"/>
      <c r="DW134" s="112"/>
    </row>
    <row r="135" spans="2:127" ht="18" customHeight="1">
      <c r="B135" s="103">
        <f t="shared" si="11"/>
        <v>128</v>
      </c>
      <c r="C135" s="81" t="str">
        <f t="shared" si="12"/>
        <v>320.46</v>
      </c>
      <c r="D135" s="85">
        <f t="shared" si="10"/>
        <v>448.64</v>
      </c>
      <c r="E135" s="83"/>
      <c r="F135" s="81" t="str">
        <f t="shared" si="13"/>
        <v>199.74</v>
      </c>
      <c r="G135" s="85">
        <f t="shared" si="9"/>
        <v>279.64</v>
      </c>
      <c r="H135" s="83"/>
      <c r="I135" s="120">
        <v>128</v>
      </c>
      <c r="J135" s="105">
        <v>250.57</v>
      </c>
      <c r="K135" s="105">
        <v>255.23</v>
      </c>
      <c r="L135" s="105">
        <v>259.89</v>
      </c>
      <c r="M135" s="105">
        <v>264.55</v>
      </c>
      <c r="N135" s="105">
        <v>269.20999999999998</v>
      </c>
      <c r="O135" s="106">
        <v>273.87</v>
      </c>
      <c r="P135" s="106">
        <v>278.52999999999997</v>
      </c>
      <c r="Q135" s="106">
        <v>283.19</v>
      </c>
      <c r="R135" s="107">
        <v>287.83999999999997</v>
      </c>
      <c r="S135" s="108">
        <v>292.5</v>
      </c>
      <c r="T135" s="108">
        <v>297.16000000000003</v>
      </c>
      <c r="U135" s="107">
        <v>301.82</v>
      </c>
      <c r="V135" s="107">
        <v>306.48</v>
      </c>
      <c r="W135" s="107">
        <v>311.14</v>
      </c>
      <c r="X135" s="109">
        <v>315.8</v>
      </c>
      <c r="Y135" s="110">
        <v>320.45999999999998</v>
      </c>
      <c r="Z135" s="111">
        <v>325.12</v>
      </c>
      <c r="AA135" s="111">
        <v>329.78</v>
      </c>
      <c r="AB135" s="111">
        <v>334.44</v>
      </c>
      <c r="AC135" s="111">
        <v>339.1</v>
      </c>
      <c r="AD135" s="111">
        <v>343.76</v>
      </c>
      <c r="AE135" s="112">
        <v>283.48</v>
      </c>
      <c r="AF135" s="112">
        <v>288.14</v>
      </c>
      <c r="AG135" s="112">
        <v>292.8</v>
      </c>
      <c r="AH135" s="112">
        <v>297.45999999999998</v>
      </c>
      <c r="AI135" s="113">
        <v>302.12</v>
      </c>
      <c r="AJ135" s="113">
        <v>306.77999999999997</v>
      </c>
      <c r="AK135" s="113">
        <v>311.44</v>
      </c>
      <c r="AL135" s="113">
        <v>316.08999999999997</v>
      </c>
      <c r="AM135" s="113">
        <v>320.75</v>
      </c>
      <c r="AN135" s="114">
        <v>325.41000000000003</v>
      </c>
      <c r="AO135" s="112">
        <v>330.07</v>
      </c>
      <c r="AP135" s="112">
        <v>334.73</v>
      </c>
      <c r="AQ135" s="112">
        <v>339.39</v>
      </c>
      <c r="AR135" s="112">
        <v>344.05</v>
      </c>
      <c r="AS135" s="112">
        <v>348.71</v>
      </c>
      <c r="AT135" s="112">
        <v>353.37</v>
      </c>
      <c r="AU135" s="95">
        <v>358.03</v>
      </c>
      <c r="AV135" s="112">
        <v>362.69</v>
      </c>
      <c r="AW135" s="112">
        <v>367.35</v>
      </c>
      <c r="AX135" s="95">
        <v>372</v>
      </c>
      <c r="AY135" s="112">
        <v>376.66</v>
      </c>
      <c r="AZ135" s="112">
        <v>381.32</v>
      </c>
      <c r="BA135" s="112">
        <v>385.98</v>
      </c>
      <c r="BB135" s="112">
        <v>390.64</v>
      </c>
      <c r="BC135" s="95">
        <v>395.3</v>
      </c>
      <c r="BD135" s="112">
        <v>399.96</v>
      </c>
      <c r="BE135" s="112">
        <v>404.62</v>
      </c>
      <c r="BF135" s="112">
        <v>409.28</v>
      </c>
      <c r="BG135" s="112">
        <v>413.94</v>
      </c>
      <c r="BH135" s="112">
        <v>418.6</v>
      </c>
      <c r="BI135" s="112">
        <v>423.26</v>
      </c>
      <c r="BJ135" s="112">
        <v>427.92</v>
      </c>
      <c r="BK135" s="112">
        <v>432.57</v>
      </c>
      <c r="BL135" s="112">
        <v>437.23</v>
      </c>
      <c r="BM135" s="112"/>
      <c r="BN135" s="115">
        <v>128</v>
      </c>
      <c r="BO135" s="105">
        <v>150.4</v>
      </c>
      <c r="BP135" s="105">
        <v>153.69</v>
      </c>
      <c r="BQ135" s="105">
        <v>156.97999999999999</v>
      </c>
      <c r="BR135" s="105">
        <v>160.27000000000001</v>
      </c>
      <c r="BS135" s="105">
        <v>163.56</v>
      </c>
      <c r="BT135" s="106">
        <v>166.85</v>
      </c>
      <c r="BU135" s="106">
        <v>170.13</v>
      </c>
      <c r="BV135" s="106">
        <v>173.42</v>
      </c>
      <c r="BW135" s="107">
        <v>176.71</v>
      </c>
      <c r="BX135" s="108">
        <v>180</v>
      </c>
      <c r="BY135" s="108">
        <v>183.29</v>
      </c>
      <c r="BZ135" s="107">
        <v>186.58</v>
      </c>
      <c r="CA135" s="107">
        <v>189.87</v>
      </c>
      <c r="CB135" s="116">
        <v>193.16</v>
      </c>
      <c r="CC135" s="109">
        <v>196.45</v>
      </c>
      <c r="CD135" s="110">
        <v>199.74</v>
      </c>
      <c r="CE135" s="111">
        <v>203.03</v>
      </c>
      <c r="CF135" s="111">
        <v>206.32</v>
      </c>
      <c r="CG135" s="111">
        <v>209.61</v>
      </c>
      <c r="CH135" s="111">
        <v>212.9</v>
      </c>
      <c r="CI135" s="111">
        <v>216.19</v>
      </c>
      <c r="CJ135" s="112">
        <v>186.91</v>
      </c>
      <c r="CK135" s="112">
        <v>190.2</v>
      </c>
      <c r="CL135" s="112">
        <v>193.49</v>
      </c>
      <c r="CM135" s="112">
        <v>196.78</v>
      </c>
      <c r="CN135" s="117">
        <v>200.07</v>
      </c>
      <c r="CO135" s="118">
        <v>203.36</v>
      </c>
      <c r="CP135" s="113">
        <v>206.65</v>
      </c>
      <c r="CQ135" s="113">
        <v>209.94</v>
      </c>
      <c r="CR135" s="119">
        <v>213.23</v>
      </c>
      <c r="CS135" s="112">
        <v>216.52</v>
      </c>
      <c r="CT135" s="112">
        <v>219.81</v>
      </c>
      <c r="CU135" s="112">
        <v>223.1</v>
      </c>
      <c r="CV135" s="112">
        <v>226.39</v>
      </c>
      <c r="CW135" s="112">
        <v>229.68</v>
      </c>
      <c r="CX135" s="112">
        <v>232.97</v>
      </c>
      <c r="CY135" s="112">
        <v>236.26</v>
      </c>
      <c r="CZ135" s="112">
        <v>239.55</v>
      </c>
      <c r="DA135" s="112">
        <v>242.84</v>
      </c>
      <c r="DB135" s="112">
        <v>246.13</v>
      </c>
      <c r="DC135" s="112">
        <v>249.42</v>
      </c>
      <c r="DD135" s="112">
        <v>252.71</v>
      </c>
      <c r="DE135" s="112">
        <v>256</v>
      </c>
      <c r="DF135" s="112">
        <v>259.29000000000002</v>
      </c>
      <c r="DG135" s="112">
        <v>262.57</v>
      </c>
      <c r="DH135" s="112">
        <v>265.86</v>
      </c>
      <c r="DI135" s="112">
        <v>269.14999999999998</v>
      </c>
      <c r="DJ135" s="112">
        <v>272.44</v>
      </c>
      <c r="DK135" s="112">
        <v>275.73</v>
      </c>
      <c r="DL135" s="112">
        <v>279.02</v>
      </c>
      <c r="DM135" s="112">
        <v>282.31</v>
      </c>
      <c r="DN135" s="112">
        <v>285.60000000000002</v>
      </c>
      <c r="DO135" s="112">
        <v>288.89</v>
      </c>
      <c r="DP135" s="112">
        <v>292.18</v>
      </c>
      <c r="DQ135" s="112">
        <v>295.47000000000003</v>
      </c>
      <c r="DR135" s="112"/>
      <c r="DS135" s="112"/>
      <c r="DT135" s="112"/>
      <c r="DU135" s="112"/>
      <c r="DV135" s="112"/>
      <c r="DW135" s="112"/>
    </row>
    <row r="136" spans="2:127" ht="18" customHeight="1">
      <c r="B136" s="103">
        <f t="shared" si="11"/>
        <v>129</v>
      </c>
      <c r="C136" s="81" t="str">
        <f t="shared" ref="C136:C167" si="14">IF($F$3=40.5,AI136,IF($F$3=41.5,AJ136,IF($F$3=42.5,AK136,IF($F$3=43.5,AM136,IF($F$3=44.5,AM136,IF($F$3=45.5,AN136,IF($F$3=46.5,AO136,)))))))&amp;
IF($F$3=47.5,AP136,IF($F$3=48.5,AQ136,IF($F$3=49.5,AR136,IF($F$3=50.5,AS136,IF($F$3=51.5,AT136,IF($F$3=52.5,AU136,IF($F$3=53.5,AV136,)))))))&amp;
IF($F$3=54.5,AW136,IF($F$3=55.5,AX136,IF($F$3=56.5,AY136,IF($F$3=57.5,AZ136,IF($F$3=15.5,J136,IF($F$3=16.5,K136,IF($F$3=17.5,L136,)))))))&amp;
IF($F$3=18.5,M136,IF($F$3=19.5,N136,IF($F$3=20.5,O136,IF($F$3=21.5,P136,IF($F$3=22.5,Q136,IF($F$3=23.5,R136,IF($F$3=24.5,S136,)))))))&amp;IF($F$3=25.5,T136,IF($F$3=26.5,U136,IF($F$3=39.5,AH136,)))&amp;IF($F$3=31.5,Z136,IF($F$3=32.5,AA136,IF($F$3=33.5,AB136,IF($F$3=34.5,AC136,IF($F$3=35.5,AD136,)))))&amp;IF($F$3=36.5,AE136,IF($F$3=37.5,AF136,IF($F$3=38.5,AG136,)))&amp;IF($F$3=27.5,V136,IF($F$3=28.5,W136,IF($F$3=29.5,X136,IF($F$3=30.5,Y136,))))</f>
        <v>323.07</v>
      </c>
      <c r="D136" s="85">
        <f t="shared" si="10"/>
        <v>452.3</v>
      </c>
      <c r="E136" s="83"/>
      <c r="F136" s="81" t="str">
        <f t="shared" ref="F136:F167" si="15">IF($F$3=40.5,CN136,IF($F$3=41.5,CO136,IF($F$3=42.5,CP136,IF($F$3=43.5,CR136,IF($F$3=44.5,CR136,IF($F$3=45.5,CS136,IF($F$3=46.5,CT136,)))))))&amp;
IF($F$3=47.5,CU136,IF($F$3=48.5,CV136,IF($F$3=49.5,CW136,IF($F$3=50.5,CX136,IF($F$3=51.5,CY136,IF($F$3=52.5,CZ136,IF($F$3=53.5,DA136,)))))))&amp;
IF($F$3=54.5,DB136,IF($F$3=55.5,DC136,IF($F$3=56.5,DD136,IF($F$3=57.5,DE136,IF($F$3=15.5,BO136,IF($F$3=16.5,BP136,IF($F$3=17.5,BQ136,)))))))&amp;
IF($F$3=18.5,BR136,IF($F$3=19.5,BS136,IF($F$3=20.5,BT136,IF($F$3=21.5,BU136,IF($F$3=22.5,BV136,IF($F$3=23.5,BW136,IF($F$3=24.5,BX136,)))))))&amp;IF($F$3=25.5,BY136,IF($F$3=26.5,BZ136,IF($F$3=39.5,CM136,)))&amp;IF($F$3=31.5,CE136,IF($F$3=32.5,CF136,IF($F$3=33.5,CG136,IF($F$3=34.5,CH136,IF($F$3=35.5,CI136,)))))&amp;IF($F$3=36.5,CJ136,IF($F$3=37.5,CK136,IF($F$3=38.5,CL136,)))&amp;IF($F$3=27.5,CA136,IF($F$3=28.5,CB136,IF($F$3=29.5,CC136,IF($F$3=30.5,CD136,))))</f>
        <v>201.26</v>
      </c>
      <c r="G136" s="85">
        <f t="shared" ref="G136:G199" si="16">ROUND(F136*1.4,2)</f>
        <v>281.76</v>
      </c>
      <c r="H136" s="83"/>
      <c r="I136" s="120">
        <v>129</v>
      </c>
      <c r="J136" s="105">
        <v>252.63</v>
      </c>
      <c r="K136" s="105">
        <v>257.33</v>
      </c>
      <c r="L136" s="105">
        <v>262.02</v>
      </c>
      <c r="M136" s="105">
        <v>266.72000000000003</v>
      </c>
      <c r="N136" s="105">
        <v>271.42</v>
      </c>
      <c r="O136" s="106">
        <v>276.11</v>
      </c>
      <c r="P136" s="106">
        <v>280.81</v>
      </c>
      <c r="Q136" s="106">
        <v>285.5</v>
      </c>
      <c r="R136" s="107">
        <v>290.2</v>
      </c>
      <c r="S136" s="108">
        <v>294.89</v>
      </c>
      <c r="T136" s="108">
        <v>299.58999999999997</v>
      </c>
      <c r="U136" s="107">
        <v>304.82</v>
      </c>
      <c r="V136" s="107">
        <v>308.98</v>
      </c>
      <c r="W136" s="107">
        <v>313.68</v>
      </c>
      <c r="X136" s="109">
        <v>318.37</v>
      </c>
      <c r="Y136" s="110">
        <v>323.07</v>
      </c>
      <c r="Z136" s="111">
        <v>327.76</v>
      </c>
      <c r="AA136" s="111">
        <v>332.46</v>
      </c>
      <c r="AB136" s="111">
        <v>337.15</v>
      </c>
      <c r="AC136" s="111">
        <v>341.85</v>
      </c>
      <c r="AD136" s="111">
        <v>346.54</v>
      </c>
      <c r="AE136" s="112">
        <v>285.76</v>
      </c>
      <c r="AF136" s="112">
        <v>290.45</v>
      </c>
      <c r="AG136" s="112">
        <v>295.14999999999998</v>
      </c>
      <c r="AH136" s="112">
        <v>299.83999999999997</v>
      </c>
      <c r="AI136" s="113">
        <v>304.54000000000002</v>
      </c>
      <c r="AJ136" s="113">
        <v>309.23</v>
      </c>
      <c r="AK136" s="113">
        <v>313.93</v>
      </c>
      <c r="AL136" s="113">
        <v>318.62</v>
      </c>
      <c r="AM136" s="113">
        <v>323.32</v>
      </c>
      <c r="AN136" s="114">
        <v>328.02</v>
      </c>
      <c r="AO136" s="112">
        <v>332.71</v>
      </c>
      <c r="AP136" s="112">
        <v>337.41</v>
      </c>
      <c r="AQ136" s="95">
        <v>342.1</v>
      </c>
      <c r="AR136" s="112">
        <v>346.8</v>
      </c>
      <c r="AS136" s="112">
        <v>351.49</v>
      </c>
      <c r="AT136" s="112">
        <v>356.19</v>
      </c>
      <c r="AU136" s="112">
        <v>360.88</v>
      </c>
      <c r="AV136" s="112">
        <v>365.58</v>
      </c>
      <c r="AW136" s="112">
        <v>370.28</v>
      </c>
      <c r="AX136" s="95">
        <v>374.97</v>
      </c>
      <c r="AY136" s="112">
        <v>379.67</v>
      </c>
      <c r="AZ136" s="112">
        <v>384.36</v>
      </c>
      <c r="BA136" s="95">
        <v>389.06</v>
      </c>
      <c r="BB136" s="112">
        <v>393.75</v>
      </c>
      <c r="BC136" s="112">
        <v>398.45</v>
      </c>
      <c r="BD136" s="112">
        <v>406.15</v>
      </c>
      <c r="BE136" s="112">
        <v>407.84</v>
      </c>
      <c r="BF136" s="112">
        <v>412.54</v>
      </c>
      <c r="BG136" s="112">
        <v>417.23</v>
      </c>
      <c r="BH136" s="112">
        <v>421.93</v>
      </c>
      <c r="BI136" s="112">
        <v>426.62</v>
      </c>
      <c r="BJ136" s="112">
        <v>431.32</v>
      </c>
      <c r="BK136" s="112">
        <v>436.01</v>
      </c>
      <c r="BL136" s="112">
        <v>440.71</v>
      </c>
      <c r="BM136" s="112"/>
      <c r="BN136" s="115">
        <v>129</v>
      </c>
      <c r="BO136" s="105">
        <v>150.53</v>
      </c>
      <c r="BP136" s="105">
        <v>154.84</v>
      </c>
      <c r="BQ136" s="105">
        <v>158.16</v>
      </c>
      <c r="BR136" s="105">
        <v>161.47</v>
      </c>
      <c r="BS136" s="105">
        <v>164.79</v>
      </c>
      <c r="BT136" s="106">
        <v>168.1</v>
      </c>
      <c r="BU136" s="106">
        <v>171.42</v>
      </c>
      <c r="BV136" s="106">
        <v>174.74</v>
      </c>
      <c r="BW136" s="107">
        <v>178.05</v>
      </c>
      <c r="BX136" s="108">
        <v>181.37</v>
      </c>
      <c r="BY136" s="108">
        <v>184.68</v>
      </c>
      <c r="BZ136" s="107">
        <v>188</v>
      </c>
      <c r="CA136" s="107">
        <v>191.31</v>
      </c>
      <c r="CB136" s="116">
        <v>194.63</v>
      </c>
      <c r="CC136" s="109">
        <v>197.94</v>
      </c>
      <c r="CD136" s="110">
        <v>201.26</v>
      </c>
      <c r="CE136" s="111">
        <v>204.57</v>
      </c>
      <c r="CF136" s="111">
        <v>207.89</v>
      </c>
      <c r="CG136" s="111">
        <v>211.2</v>
      </c>
      <c r="CH136" s="111">
        <v>214.52</v>
      </c>
      <c r="CI136" s="111">
        <v>217.83</v>
      </c>
      <c r="CJ136" s="112">
        <v>188.35</v>
      </c>
      <c r="CK136" s="112">
        <v>191.66</v>
      </c>
      <c r="CL136" s="112">
        <v>194.98</v>
      </c>
      <c r="CM136" s="112">
        <v>198.29</v>
      </c>
      <c r="CN136" s="117">
        <v>201.61</v>
      </c>
      <c r="CO136" s="118">
        <v>204.92</v>
      </c>
      <c r="CP136" s="113">
        <v>208.24</v>
      </c>
      <c r="CQ136" s="113">
        <v>211.55</v>
      </c>
      <c r="CR136" s="119">
        <v>214.87</v>
      </c>
      <c r="CS136" s="112">
        <v>218.18</v>
      </c>
      <c r="CT136" s="112">
        <v>221.5</v>
      </c>
      <c r="CU136" s="112">
        <v>224.82</v>
      </c>
      <c r="CV136" s="112">
        <v>228.13</v>
      </c>
      <c r="CW136" s="112">
        <v>231.45</v>
      </c>
      <c r="CX136" s="112">
        <v>234.76</v>
      </c>
      <c r="CY136" s="112">
        <v>238.08</v>
      </c>
      <c r="CZ136" s="112">
        <v>241.39</v>
      </c>
      <c r="DA136" s="112">
        <v>244.71</v>
      </c>
      <c r="DB136" s="112">
        <v>248.02</v>
      </c>
      <c r="DC136" s="112">
        <v>251.34</v>
      </c>
      <c r="DD136" s="112">
        <v>254.65</v>
      </c>
      <c r="DE136" s="112">
        <v>257.97000000000003</v>
      </c>
      <c r="DF136" s="112">
        <v>261.27999999999997</v>
      </c>
      <c r="DG136" s="112">
        <v>264.60000000000002</v>
      </c>
      <c r="DH136" s="112">
        <v>267.91000000000003</v>
      </c>
      <c r="DI136" s="112">
        <v>271.23</v>
      </c>
      <c r="DJ136" s="112">
        <v>274.54000000000002</v>
      </c>
      <c r="DK136" s="112">
        <v>277.86</v>
      </c>
      <c r="DL136" s="112">
        <v>281.18</v>
      </c>
      <c r="DM136" s="112">
        <v>284.49</v>
      </c>
      <c r="DN136" s="112">
        <v>287.81</v>
      </c>
      <c r="DO136" s="112">
        <v>291.12</v>
      </c>
      <c r="DP136" s="112">
        <v>294.44</v>
      </c>
      <c r="DQ136" s="112">
        <v>297.75</v>
      </c>
      <c r="DR136" s="112"/>
      <c r="DS136" s="112"/>
      <c r="DT136" s="112"/>
      <c r="DU136" s="112"/>
      <c r="DV136" s="112"/>
      <c r="DW136" s="112"/>
    </row>
    <row r="137" spans="2:127" ht="18" customHeight="1">
      <c r="B137" s="103">
        <f t="shared" si="11"/>
        <v>130</v>
      </c>
      <c r="C137" s="81" t="str">
        <f t="shared" si="14"/>
        <v>325.69</v>
      </c>
      <c r="D137" s="85">
        <f t="shared" ref="D137:D200" si="17">ROUND(C137*1.4,2)</f>
        <v>455.97</v>
      </c>
      <c r="E137" s="83"/>
      <c r="F137" s="81" t="str">
        <f t="shared" si="15"/>
        <v>202.85</v>
      </c>
      <c r="G137" s="85">
        <f t="shared" si="16"/>
        <v>283.99</v>
      </c>
      <c r="H137" s="83"/>
      <c r="I137" s="120">
        <v>130</v>
      </c>
      <c r="J137" s="105">
        <v>254.71</v>
      </c>
      <c r="K137" s="105">
        <v>259.44</v>
      </c>
      <c r="L137" s="105">
        <v>264.17</v>
      </c>
      <c r="M137" s="105">
        <v>268.89999999999998</v>
      </c>
      <c r="N137" s="105">
        <v>273.63</v>
      </c>
      <c r="O137" s="106">
        <v>278.37</v>
      </c>
      <c r="P137" s="106">
        <v>283.10000000000002</v>
      </c>
      <c r="Q137" s="106">
        <v>287.83</v>
      </c>
      <c r="R137" s="107">
        <v>292.56</v>
      </c>
      <c r="S137" s="108">
        <v>297.29000000000002</v>
      </c>
      <c r="T137" s="108">
        <v>302.02999999999997</v>
      </c>
      <c r="U137" s="107">
        <v>306.76</v>
      </c>
      <c r="V137" s="107">
        <v>311.49</v>
      </c>
      <c r="W137" s="107">
        <v>316.22000000000003</v>
      </c>
      <c r="X137" s="109">
        <v>320.95</v>
      </c>
      <c r="Y137" s="110">
        <v>325.69</v>
      </c>
      <c r="Z137" s="111">
        <v>330.42</v>
      </c>
      <c r="AA137" s="111">
        <v>335.15</v>
      </c>
      <c r="AB137" s="111">
        <v>339.88</v>
      </c>
      <c r="AC137" s="111">
        <v>344.61</v>
      </c>
      <c r="AD137" s="111">
        <v>349.35</v>
      </c>
      <c r="AE137" s="95">
        <v>288.04000000000002</v>
      </c>
      <c r="AF137" s="95">
        <v>292.77</v>
      </c>
      <c r="AG137" s="95">
        <v>297.5</v>
      </c>
      <c r="AH137" s="95">
        <v>302.23</v>
      </c>
      <c r="AI137" s="113">
        <v>306.95999999999998</v>
      </c>
      <c r="AJ137" s="113">
        <v>311.7</v>
      </c>
      <c r="AK137" s="113">
        <v>316.43</v>
      </c>
      <c r="AL137" s="113">
        <v>321.16000000000003</v>
      </c>
      <c r="AM137" s="113">
        <v>325.89</v>
      </c>
      <c r="AN137" s="114">
        <v>330.62</v>
      </c>
      <c r="AO137" s="112">
        <v>335.36</v>
      </c>
      <c r="AP137" s="112">
        <v>340.09</v>
      </c>
      <c r="AQ137" s="112">
        <v>344.82</v>
      </c>
      <c r="AR137" s="112">
        <v>349.55</v>
      </c>
      <c r="AS137" s="95">
        <v>354.28</v>
      </c>
      <c r="AT137" s="112">
        <v>359.02</v>
      </c>
      <c r="AU137" s="112">
        <v>363.75</v>
      </c>
      <c r="AV137" s="95">
        <v>368.48</v>
      </c>
      <c r="AW137" s="95">
        <v>373.21</v>
      </c>
      <c r="AX137" s="95">
        <v>377.94</v>
      </c>
      <c r="AY137" s="95">
        <v>382.68</v>
      </c>
      <c r="AZ137" s="95">
        <v>387.41</v>
      </c>
      <c r="BA137" s="112">
        <v>392.14</v>
      </c>
      <c r="BB137" s="95">
        <v>396.87</v>
      </c>
      <c r="BC137" s="112">
        <v>401.6</v>
      </c>
      <c r="BD137" s="95">
        <v>406.34</v>
      </c>
      <c r="BE137" s="95">
        <v>411.07</v>
      </c>
      <c r="BF137" s="95">
        <v>415.8</v>
      </c>
      <c r="BG137" s="95">
        <v>420.53</v>
      </c>
      <c r="BH137" s="95">
        <v>425.26</v>
      </c>
      <c r="BI137" s="95">
        <v>430</v>
      </c>
      <c r="BJ137" s="95">
        <v>434.73</v>
      </c>
      <c r="BK137" s="95">
        <v>439.46</v>
      </c>
      <c r="BL137" s="95">
        <v>444.19</v>
      </c>
      <c r="BM137" s="95"/>
      <c r="BN137" s="115">
        <v>130</v>
      </c>
      <c r="BO137" s="105">
        <v>152.74</v>
      </c>
      <c r="BP137" s="105">
        <v>156.08000000000001</v>
      </c>
      <c r="BQ137" s="105">
        <v>159.41999999999999</v>
      </c>
      <c r="BR137" s="105">
        <v>162.76</v>
      </c>
      <c r="BS137" s="105">
        <v>166.1</v>
      </c>
      <c r="BT137" s="106">
        <v>169.44</v>
      </c>
      <c r="BU137" s="106">
        <v>172.78</v>
      </c>
      <c r="BV137" s="106">
        <v>176.12</v>
      </c>
      <c r="BW137" s="107">
        <v>179.46</v>
      </c>
      <c r="BX137" s="108">
        <v>182.8</v>
      </c>
      <c r="BY137" s="108">
        <v>186.15</v>
      </c>
      <c r="BZ137" s="107">
        <v>189.49</v>
      </c>
      <c r="CA137" s="107">
        <v>192.83</v>
      </c>
      <c r="CB137" s="116">
        <v>196.17</v>
      </c>
      <c r="CC137" s="109">
        <v>199.51</v>
      </c>
      <c r="CD137" s="110">
        <v>202.85</v>
      </c>
      <c r="CE137" s="111">
        <v>206.19</v>
      </c>
      <c r="CF137" s="111">
        <v>209.53</v>
      </c>
      <c r="CG137" s="111">
        <v>212.87</v>
      </c>
      <c r="CH137" s="111">
        <v>216.21</v>
      </c>
      <c r="CI137" s="111">
        <v>219.56</v>
      </c>
      <c r="CJ137" s="112">
        <v>189.83</v>
      </c>
      <c r="CK137" s="112">
        <v>193.17</v>
      </c>
      <c r="CL137" s="112">
        <v>196.51</v>
      </c>
      <c r="CM137" s="112">
        <v>199.85</v>
      </c>
      <c r="CN137" s="117">
        <v>203.19</v>
      </c>
      <c r="CO137" s="118">
        <v>206.53</v>
      </c>
      <c r="CP137" s="113">
        <v>209.87</v>
      </c>
      <c r="CQ137" s="113">
        <v>213.21</v>
      </c>
      <c r="CR137" s="119">
        <v>216.56</v>
      </c>
      <c r="CS137" s="112">
        <v>219.9</v>
      </c>
      <c r="CT137" s="112">
        <v>223.24</v>
      </c>
      <c r="CU137" s="112">
        <v>226.58</v>
      </c>
      <c r="CV137" s="112">
        <v>229.92</v>
      </c>
      <c r="CW137" s="112">
        <v>233.26</v>
      </c>
      <c r="CX137" s="112">
        <v>236.6</v>
      </c>
      <c r="CY137" s="112">
        <v>239.94</v>
      </c>
      <c r="CZ137" s="112">
        <v>243.28</v>
      </c>
      <c r="DA137" s="112">
        <v>246.62</v>
      </c>
      <c r="DB137" s="112">
        <v>249.97</v>
      </c>
      <c r="DC137" s="112">
        <v>253.31</v>
      </c>
      <c r="DD137" s="112">
        <v>256.64999999999998</v>
      </c>
      <c r="DE137" s="112">
        <v>259.99</v>
      </c>
      <c r="DF137" s="112">
        <v>263.33</v>
      </c>
      <c r="DG137" s="112">
        <v>266.67</v>
      </c>
      <c r="DH137" s="112">
        <v>270.01</v>
      </c>
      <c r="DI137" s="112">
        <v>273.35000000000002</v>
      </c>
      <c r="DJ137" s="112">
        <v>276.69</v>
      </c>
      <c r="DK137" s="112">
        <v>280.02999999999997</v>
      </c>
      <c r="DL137" s="112">
        <v>283.38</v>
      </c>
      <c r="DM137" s="112">
        <v>286.72000000000003</v>
      </c>
      <c r="DN137" s="112">
        <v>290.06</v>
      </c>
      <c r="DO137" s="112">
        <v>293.39999999999998</v>
      </c>
      <c r="DP137" s="112">
        <v>296.74</v>
      </c>
      <c r="DQ137" s="112">
        <v>300.08</v>
      </c>
      <c r="DR137" s="112"/>
      <c r="DS137" s="112"/>
      <c r="DT137" s="112"/>
      <c r="DU137" s="112"/>
      <c r="DV137" s="112"/>
      <c r="DW137" s="112"/>
    </row>
    <row r="138" spans="2:127" ht="18" customHeight="1">
      <c r="B138" s="103">
        <f t="shared" ref="B138:B201" si="18">B137+1</f>
        <v>131</v>
      </c>
      <c r="C138" s="81" t="str">
        <f t="shared" si="14"/>
        <v>328.03</v>
      </c>
      <c r="D138" s="85">
        <f t="shared" si="17"/>
        <v>459.24</v>
      </c>
      <c r="E138" s="83"/>
      <c r="F138" s="81" t="str">
        <f t="shared" si="15"/>
        <v>204.37</v>
      </c>
      <c r="G138" s="85">
        <f t="shared" si="16"/>
        <v>286.12</v>
      </c>
      <c r="H138" s="83"/>
      <c r="I138" s="120">
        <v>131</v>
      </c>
      <c r="J138" s="105">
        <v>256.5</v>
      </c>
      <c r="K138" s="105">
        <v>261.27</v>
      </c>
      <c r="L138" s="105">
        <v>266.04000000000002</v>
      </c>
      <c r="M138" s="105">
        <v>270.8</v>
      </c>
      <c r="N138" s="105">
        <v>275.57</v>
      </c>
      <c r="O138" s="106">
        <v>280.33999999999997</v>
      </c>
      <c r="P138" s="106">
        <v>285.11</v>
      </c>
      <c r="Q138" s="106">
        <v>289.88</v>
      </c>
      <c r="R138" s="107">
        <v>294.64999999999998</v>
      </c>
      <c r="S138" s="108">
        <v>299.41000000000003</v>
      </c>
      <c r="T138" s="108">
        <v>304.18</v>
      </c>
      <c r="U138" s="107">
        <v>308.95</v>
      </c>
      <c r="V138" s="107">
        <v>313.72000000000003</v>
      </c>
      <c r="W138" s="107">
        <v>318.49</v>
      </c>
      <c r="X138" s="109">
        <v>323.26</v>
      </c>
      <c r="Y138" s="110">
        <v>328.03</v>
      </c>
      <c r="Z138" s="111">
        <v>332.79</v>
      </c>
      <c r="AA138" s="111">
        <v>337.56</v>
      </c>
      <c r="AB138" s="111">
        <v>342.23</v>
      </c>
      <c r="AC138" s="111">
        <v>347.1</v>
      </c>
      <c r="AD138" s="111">
        <v>351.87</v>
      </c>
      <c r="AE138" s="112">
        <v>290.16000000000003</v>
      </c>
      <c r="AF138" s="112">
        <v>294.92</v>
      </c>
      <c r="AG138" s="112">
        <v>299.69</v>
      </c>
      <c r="AH138" s="112">
        <v>304.45999999999998</v>
      </c>
      <c r="AI138" s="113">
        <v>309.23</v>
      </c>
      <c r="AJ138" s="113">
        <v>314</v>
      </c>
      <c r="AK138" s="113">
        <v>318.77</v>
      </c>
      <c r="AL138" s="113">
        <v>323.52999999999997</v>
      </c>
      <c r="AM138" s="113">
        <v>328.3</v>
      </c>
      <c r="AN138" s="114">
        <v>333.07</v>
      </c>
      <c r="AO138" s="112">
        <v>337.84</v>
      </c>
      <c r="AP138" s="112">
        <v>342.61</v>
      </c>
      <c r="AQ138" s="95">
        <v>347.38</v>
      </c>
      <c r="AR138" s="112">
        <v>352.15</v>
      </c>
      <c r="AS138" s="112">
        <v>356.91</v>
      </c>
      <c r="AT138" s="112">
        <v>361.68</v>
      </c>
      <c r="AU138" s="95">
        <v>366.45</v>
      </c>
      <c r="AV138" s="112">
        <v>371.22</v>
      </c>
      <c r="AW138" s="112">
        <v>375.99</v>
      </c>
      <c r="AX138" s="95">
        <v>380.76</v>
      </c>
      <c r="AY138" s="112">
        <v>385.52</v>
      </c>
      <c r="AZ138" s="112">
        <v>390.29</v>
      </c>
      <c r="BA138" s="112">
        <v>395.06</v>
      </c>
      <c r="BB138" s="112">
        <v>399.83</v>
      </c>
      <c r="BC138" s="95">
        <v>404.6</v>
      </c>
      <c r="BD138" s="112">
        <v>409.37</v>
      </c>
      <c r="BE138" s="112">
        <v>414.13</v>
      </c>
      <c r="BF138" s="112">
        <v>418.9</v>
      </c>
      <c r="BG138" s="112">
        <v>423.67</v>
      </c>
      <c r="BH138" s="112">
        <v>428.44</v>
      </c>
      <c r="BI138" s="112">
        <v>433.21</v>
      </c>
      <c r="BJ138" s="112">
        <v>437.98</v>
      </c>
      <c r="BK138" s="112">
        <v>442.74</v>
      </c>
      <c r="BL138" s="112">
        <v>447.51</v>
      </c>
      <c r="BM138" s="112"/>
      <c r="BN138" s="115">
        <v>131</v>
      </c>
      <c r="BO138" s="105">
        <v>153.87</v>
      </c>
      <c r="BP138" s="105">
        <v>157.24</v>
      </c>
      <c r="BQ138" s="105">
        <v>160.6</v>
      </c>
      <c r="BR138" s="105">
        <v>163.97</v>
      </c>
      <c r="BS138" s="105">
        <v>167.34</v>
      </c>
      <c r="BT138" s="106">
        <v>170.7</v>
      </c>
      <c r="BU138" s="106">
        <v>174.07</v>
      </c>
      <c r="BV138" s="106">
        <v>177.44</v>
      </c>
      <c r="BW138" s="107">
        <v>180.8</v>
      </c>
      <c r="BX138" s="108">
        <v>184.17</v>
      </c>
      <c r="BY138" s="108">
        <v>187.54</v>
      </c>
      <c r="BZ138" s="107">
        <v>190.9</v>
      </c>
      <c r="CA138" s="107">
        <v>194.27</v>
      </c>
      <c r="CB138" s="116">
        <v>197.64</v>
      </c>
      <c r="CC138" s="109">
        <v>201</v>
      </c>
      <c r="CD138" s="110">
        <v>204.37</v>
      </c>
      <c r="CE138" s="111">
        <v>207.74</v>
      </c>
      <c r="CF138" s="111">
        <v>211.1</v>
      </c>
      <c r="CG138" s="111">
        <v>214.47</v>
      </c>
      <c r="CH138" s="111">
        <v>217.84</v>
      </c>
      <c r="CI138" s="111">
        <v>221.2</v>
      </c>
      <c r="CJ138" s="112">
        <v>191.26</v>
      </c>
      <c r="CK138" s="112">
        <v>194.63</v>
      </c>
      <c r="CL138" s="112">
        <v>197.99</v>
      </c>
      <c r="CM138" s="112">
        <v>201.36</v>
      </c>
      <c r="CN138" s="117">
        <v>204.73</v>
      </c>
      <c r="CO138" s="118">
        <v>208.09</v>
      </c>
      <c r="CP138" s="113">
        <v>211.46</v>
      </c>
      <c r="CQ138" s="113">
        <v>214.83</v>
      </c>
      <c r="CR138" s="119">
        <v>218.2</v>
      </c>
      <c r="CS138" s="112">
        <v>221.56</v>
      </c>
      <c r="CT138" s="112">
        <v>224.93</v>
      </c>
      <c r="CU138" s="112">
        <v>228.3</v>
      </c>
      <c r="CV138" s="112">
        <v>231.66</v>
      </c>
      <c r="CW138" s="112">
        <v>235.03</v>
      </c>
      <c r="CX138" s="112">
        <v>238.4</v>
      </c>
      <c r="CY138" s="112">
        <v>241.76</v>
      </c>
      <c r="CZ138" s="112">
        <v>245.13</v>
      </c>
      <c r="DA138" s="112">
        <v>248.5</v>
      </c>
      <c r="DB138" s="112">
        <v>251.86</v>
      </c>
      <c r="DC138" s="112">
        <v>255.23</v>
      </c>
      <c r="DD138" s="112">
        <v>258.60000000000002</v>
      </c>
      <c r="DE138" s="112">
        <v>261.95999999999998</v>
      </c>
      <c r="DF138" s="112">
        <v>265.33</v>
      </c>
      <c r="DG138" s="112">
        <v>268.7</v>
      </c>
      <c r="DH138" s="112">
        <v>272.06</v>
      </c>
      <c r="DI138" s="112">
        <v>275.43</v>
      </c>
      <c r="DJ138" s="112">
        <v>278.8</v>
      </c>
      <c r="DK138" s="112">
        <v>282.16000000000003</v>
      </c>
      <c r="DL138" s="112">
        <v>285.52999999999997</v>
      </c>
      <c r="DM138" s="112">
        <v>288.89999999999998</v>
      </c>
      <c r="DN138" s="112">
        <v>292.26</v>
      </c>
      <c r="DO138" s="112">
        <v>295.63</v>
      </c>
      <c r="DP138" s="112">
        <v>299</v>
      </c>
      <c r="DQ138" s="112">
        <v>302.36</v>
      </c>
      <c r="DR138" s="112"/>
      <c r="DS138" s="112"/>
      <c r="DT138" s="112"/>
      <c r="DU138" s="112"/>
      <c r="DV138" s="112"/>
      <c r="DW138" s="112"/>
    </row>
    <row r="139" spans="2:127" ht="18" customHeight="1">
      <c r="B139" s="103">
        <f t="shared" si="18"/>
        <v>132</v>
      </c>
      <c r="C139" s="81" t="str">
        <f t="shared" si="14"/>
        <v>330.66</v>
      </c>
      <c r="D139" s="85">
        <f t="shared" si="17"/>
        <v>462.92</v>
      </c>
      <c r="E139" s="83"/>
      <c r="F139" s="81" t="str">
        <f t="shared" si="15"/>
        <v>205.89</v>
      </c>
      <c r="G139" s="85">
        <f t="shared" si="16"/>
        <v>288.25</v>
      </c>
      <c r="H139" s="83"/>
      <c r="I139" s="120">
        <v>132</v>
      </c>
      <c r="J139" s="105">
        <v>258.58999999999997</v>
      </c>
      <c r="K139" s="105">
        <v>263.39</v>
      </c>
      <c r="L139" s="105">
        <v>268.2</v>
      </c>
      <c r="M139" s="105">
        <v>273</v>
      </c>
      <c r="N139" s="105">
        <v>277.81</v>
      </c>
      <c r="O139" s="106">
        <v>282.61</v>
      </c>
      <c r="P139" s="106">
        <v>287.42</v>
      </c>
      <c r="Q139" s="106">
        <v>292.22000000000003</v>
      </c>
      <c r="R139" s="107">
        <v>297.02999999999997</v>
      </c>
      <c r="S139" s="108">
        <v>301.83</v>
      </c>
      <c r="T139" s="108">
        <v>306.64</v>
      </c>
      <c r="U139" s="107">
        <v>311.44</v>
      </c>
      <c r="V139" s="107">
        <v>316.25</v>
      </c>
      <c r="W139" s="107">
        <v>321.05</v>
      </c>
      <c r="X139" s="109">
        <v>325.86</v>
      </c>
      <c r="Y139" s="110">
        <v>330.66</v>
      </c>
      <c r="Z139" s="111">
        <v>335.46</v>
      </c>
      <c r="AA139" s="111">
        <v>340.27</v>
      </c>
      <c r="AB139" s="111">
        <v>345.07</v>
      </c>
      <c r="AC139" s="111">
        <v>349.88</v>
      </c>
      <c r="AD139" s="111">
        <v>354.68</v>
      </c>
      <c r="AE139" s="112">
        <v>292.45</v>
      </c>
      <c r="AF139" s="112">
        <v>297.25</v>
      </c>
      <c r="AG139" s="112">
        <v>302.06</v>
      </c>
      <c r="AH139" s="112">
        <v>306.86</v>
      </c>
      <c r="AI139" s="113">
        <v>311.67</v>
      </c>
      <c r="AJ139" s="113">
        <v>316.47000000000003</v>
      </c>
      <c r="AK139" s="113">
        <v>321.27999999999997</v>
      </c>
      <c r="AL139" s="113">
        <v>326.08</v>
      </c>
      <c r="AM139" s="113">
        <v>330.89</v>
      </c>
      <c r="AN139" s="114">
        <v>335.69</v>
      </c>
      <c r="AO139" s="112">
        <v>340.5</v>
      </c>
      <c r="AP139" s="112">
        <v>345.3</v>
      </c>
      <c r="AQ139" s="112">
        <v>350.11</v>
      </c>
      <c r="AR139" s="112">
        <v>354.91</v>
      </c>
      <c r="AS139" s="112">
        <v>359.71</v>
      </c>
      <c r="AT139" s="112">
        <v>364.52</v>
      </c>
      <c r="AU139" s="112">
        <v>369.32</v>
      </c>
      <c r="AV139" s="112">
        <v>374.13</v>
      </c>
      <c r="AW139" s="112">
        <v>378.93</v>
      </c>
      <c r="AX139" s="95">
        <v>383.74</v>
      </c>
      <c r="AY139" s="112">
        <v>388.54</v>
      </c>
      <c r="AZ139" s="112">
        <v>393.35</v>
      </c>
      <c r="BA139" s="95">
        <v>398.15</v>
      </c>
      <c r="BB139" s="112">
        <v>402.96</v>
      </c>
      <c r="BC139" s="112">
        <v>407.76</v>
      </c>
      <c r="BD139" s="112">
        <v>412.57</v>
      </c>
      <c r="BE139" s="112">
        <v>417.37</v>
      </c>
      <c r="BF139" s="112">
        <v>422.18</v>
      </c>
      <c r="BG139" s="112">
        <v>426.98</v>
      </c>
      <c r="BH139" s="112">
        <v>431.79</v>
      </c>
      <c r="BI139" s="112">
        <v>436.59</v>
      </c>
      <c r="BJ139" s="112">
        <v>441.4</v>
      </c>
      <c r="BK139" s="112">
        <v>446.2</v>
      </c>
      <c r="BL139" s="112">
        <v>451.01</v>
      </c>
      <c r="BM139" s="112"/>
      <c r="BN139" s="115">
        <v>132</v>
      </c>
      <c r="BO139" s="105">
        <v>155</v>
      </c>
      <c r="BP139" s="105">
        <v>158.38999999999999</v>
      </c>
      <c r="BQ139" s="105">
        <v>161.79</v>
      </c>
      <c r="BR139" s="105">
        <v>156.18</v>
      </c>
      <c r="BS139" s="105">
        <v>168.57</v>
      </c>
      <c r="BT139" s="106">
        <v>171.96</v>
      </c>
      <c r="BU139" s="106">
        <v>175.36</v>
      </c>
      <c r="BV139" s="106">
        <v>178.75</v>
      </c>
      <c r="BW139" s="107">
        <v>182.14</v>
      </c>
      <c r="BX139" s="108">
        <v>185.53</v>
      </c>
      <c r="BY139" s="108">
        <v>188.93</v>
      </c>
      <c r="BZ139" s="107">
        <v>192.32</v>
      </c>
      <c r="CA139" s="107">
        <v>195.71</v>
      </c>
      <c r="CB139" s="116">
        <v>199.1</v>
      </c>
      <c r="CC139" s="109">
        <v>202.5</v>
      </c>
      <c r="CD139" s="110">
        <v>205.89</v>
      </c>
      <c r="CE139" s="111">
        <v>209.28</v>
      </c>
      <c r="CF139" s="111">
        <v>212.67</v>
      </c>
      <c r="CG139" s="111">
        <v>216.07</v>
      </c>
      <c r="CH139" s="111">
        <v>219.46</v>
      </c>
      <c r="CI139" s="111">
        <v>222.85</v>
      </c>
      <c r="CJ139" s="112">
        <v>192.7</v>
      </c>
      <c r="CK139" s="112">
        <v>196.09</v>
      </c>
      <c r="CL139" s="112">
        <v>199.48</v>
      </c>
      <c r="CM139" s="112">
        <v>202.87</v>
      </c>
      <c r="CN139" s="117">
        <v>206.27</v>
      </c>
      <c r="CO139" s="118">
        <v>209.66</v>
      </c>
      <c r="CP139" s="113">
        <v>213.5</v>
      </c>
      <c r="CQ139" s="113">
        <v>216.44</v>
      </c>
      <c r="CR139" s="119">
        <v>219.84</v>
      </c>
      <c r="CS139" s="112">
        <v>223.23</v>
      </c>
      <c r="CT139" s="112">
        <v>226.62</v>
      </c>
      <c r="CU139" s="112">
        <v>230.01</v>
      </c>
      <c r="CV139" s="112">
        <v>233.4</v>
      </c>
      <c r="CW139" s="112">
        <v>236.8</v>
      </c>
      <c r="CX139" s="112">
        <v>240.19</v>
      </c>
      <c r="CY139" s="112">
        <v>243.58</v>
      </c>
      <c r="CZ139" s="112">
        <v>246.97</v>
      </c>
      <c r="DA139" s="112">
        <v>250.37</v>
      </c>
      <c r="DB139" s="112">
        <v>253.76</v>
      </c>
      <c r="DC139" s="112">
        <v>257.14999999999998</v>
      </c>
      <c r="DD139" s="112">
        <v>260.54000000000002</v>
      </c>
      <c r="DE139" s="112">
        <v>263.94</v>
      </c>
      <c r="DF139" s="112">
        <v>267.33</v>
      </c>
      <c r="DG139" s="112">
        <v>270.72000000000003</v>
      </c>
      <c r="DH139" s="112">
        <v>274.11</v>
      </c>
      <c r="DI139" s="112">
        <v>277.51</v>
      </c>
      <c r="DJ139" s="112">
        <v>280.89999999999998</v>
      </c>
      <c r="DK139" s="112">
        <v>284.29000000000002</v>
      </c>
      <c r="DL139" s="112">
        <v>287.68</v>
      </c>
      <c r="DM139" s="112">
        <v>291.08</v>
      </c>
      <c r="DN139" s="112">
        <v>294.47000000000003</v>
      </c>
      <c r="DO139" s="112">
        <v>297.86</v>
      </c>
      <c r="DP139" s="112">
        <v>301.25</v>
      </c>
      <c r="DQ139" s="112">
        <v>304.64999999999998</v>
      </c>
      <c r="DR139" s="112"/>
      <c r="DS139" s="112"/>
      <c r="DT139" s="112"/>
      <c r="DU139" s="112"/>
      <c r="DV139" s="112"/>
      <c r="DW139" s="112"/>
    </row>
    <row r="140" spans="2:127" ht="18" customHeight="1">
      <c r="B140" s="103">
        <f t="shared" si="18"/>
        <v>133</v>
      </c>
      <c r="C140" s="81" t="str">
        <f t="shared" si="14"/>
        <v>333.01</v>
      </c>
      <c r="D140" s="85">
        <f t="shared" si="17"/>
        <v>466.21</v>
      </c>
      <c r="E140" s="83"/>
      <c r="F140" s="81" t="str">
        <f t="shared" si="15"/>
        <v>207.49</v>
      </c>
      <c r="G140" s="85">
        <f t="shared" si="16"/>
        <v>290.49</v>
      </c>
      <c r="H140" s="83"/>
      <c r="I140" s="120">
        <v>133</v>
      </c>
      <c r="J140" s="105">
        <v>260.39</v>
      </c>
      <c r="K140" s="105">
        <v>265.23</v>
      </c>
      <c r="L140" s="105">
        <v>270.07</v>
      </c>
      <c r="M140" s="105">
        <v>274.91000000000003</v>
      </c>
      <c r="N140" s="105">
        <v>279.76</v>
      </c>
      <c r="O140" s="106">
        <v>284.60000000000002</v>
      </c>
      <c r="P140" s="106">
        <v>289.44</v>
      </c>
      <c r="Q140" s="106">
        <v>294.27999999999997</v>
      </c>
      <c r="R140" s="107">
        <v>299.12</v>
      </c>
      <c r="S140" s="108">
        <v>303.95999999999998</v>
      </c>
      <c r="T140" s="108">
        <v>308.8</v>
      </c>
      <c r="U140" s="107">
        <v>313.64</v>
      </c>
      <c r="V140" s="107">
        <v>318.48</v>
      </c>
      <c r="W140" s="107">
        <v>323.33</v>
      </c>
      <c r="X140" s="109">
        <v>328.17</v>
      </c>
      <c r="Y140" s="110">
        <v>333.01</v>
      </c>
      <c r="Z140" s="111">
        <v>337.85</v>
      </c>
      <c r="AA140" s="111">
        <v>342.69</v>
      </c>
      <c r="AB140" s="111">
        <v>347.53</v>
      </c>
      <c r="AC140" s="111">
        <v>352.37</v>
      </c>
      <c r="AD140" s="111">
        <v>357.21</v>
      </c>
      <c r="AE140" s="95">
        <v>294.57</v>
      </c>
      <c r="AF140" s="95">
        <v>299.41000000000003</v>
      </c>
      <c r="AG140" s="95">
        <v>304.25</v>
      </c>
      <c r="AH140" s="95">
        <v>309.10000000000002</v>
      </c>
      <c r="AI140" s="113">
        <v>313.94</v>
      </c>
      <c r="AJ140" s="113">
        <v>318.77999999999997</v>
      </c>
      <c r="AK140" s="113">
        <v>323.62</v>
      </c>
      <c r="AL140" s="113">
        <v>328.46</v>
      </c>
      <c r="AM140" s="113">
        <v>333.3</v>
      </c>
      <c r="AN140" s="114">
        <v>338.14</v>
      </c>
      <c r="AO140" s="112">
        <v>342.98</v>
      </c>
      <c r="AP140" s="112">
        <v>347.82</v>
      </c>
      <c r="AQ140" s="95">
        <v>352.67</v>
      </c>
      <c r="AR140" s="112">
        <v>357.51</v>
      </c>
      <c r="AS140" s="95">
        <v>362.35</v>
      </c>
      <c r="AT140" s="112">
        <v>367.19</v>
      </c>
      <c r="AU140" s="112">
        <v>372.03</v>
      </c>
      <c r="AV140" s="95">
        <v>376.87</v>
      </c>
      <c r="AW140" s="95">
        <v>381.71</v>
      </c>
      <c r="AX140" s="95">
        <v>386.55</v>
      </c>
      <c r="AY140" s="95">
        <v>391.4</v>
      </c>
      <c r="AZ140" s="95">
        <v>396.24</v>
      </c>
      <c r="BA140" s="112">
        <v>401.08</v>
      </c>
      <c r="BB140" s="95">
        <v>405.92</v>
      </c>
      <c r="BC140" s="112">
        <v>410.76</v>
      </c>
      <c r="BD140" s="95">
        <v>415.6</v>
      </c>
      <c r="BE140" s="95">
        <v>420.44</v>
      </c>
      <c r="BF140" s="95">
        <v>425.28</v>
      </c>
      <c r="BG140" s="95">
        <v>430.13</v>
      </c>
      <c r="BH140" s="95">
        <v>434.97</v>
      </c>
      <c r="BI140" s="95">
        <v>439.81</v>
      </c>
      <c r="BJ140" s="95">
        <v>444.65</v>
      </c>
      <c r="BK140" s="95">
        <v>449.49</v>
      </c>
      <c r="BL140" s="95">
        <v>454.33</v>
      </c>
      <c r="BM140" s="95"/>
      <c r="BN140" s="115">
        <v>133</v>
      </c>
      <c r="BO140" s="105">
        <v>156.22</v>
      </c>
      <c r="BP140" s="105">
        <v>159.63</v>
      </c>
      <c r="BQ140" s="105">
        <v>163.05000000000001</v>
      </c>
      <c r="BR140" s="105">
        <v>166.47</v>
      </c>
      <c r="BS140" s="105">
        <v>169.89</v>
      </c>
      <c r="BT140" s="106">
        <v>173.31</v>
      </c>
      <c r="BU140" s="106">
        <v>176.72</v>
      </c>
      <c r="BV140" s="106">
        <v>180.14</v>
      </c>
      <c r="BW140" s="107">
        <v>183.56</v>
      </c>
      <c r="BX140" s="108">
        <v>186.98</v>
      </c>
      <c r="BY140" s="108">
        <v>190.4</v>
      </c>
      <c r="BZ140" s="107">
        <v>193.82</v>
      </c>
      <c r="CA140" s="107">
        <v>197.23</v>
      </c>
      <c r="CB140" s="116">
        <v>200.65</v>
      </c>
      <c r="CC140" s="109">
        <v>204.07</v>
      </c>
      <c r="CD140" s="110">
        <v>207.49</v>
      </c>
      <c r="CE140" s="111">
        <v>210.91</v>
      </c>
      <c r="CF140" s="111">
        <v>214.32</v>
      </c>
      <c r="CG140" s="111">
        <v>217.74</v>
      </c>
      <c r="CH140" s="111">
        <v>221.16</v>
      </c>
      <c r="CI140" s="111">
        <v>224.58</v>
      </c>
      <c r="CJ140" s="112">
        <v>194.18</v>
      </c>
      <c r="CK140" s="112">
        <v>197.6</v>
      </c>
      <c r="CL140" s="112">
        <v>201.02</v>
      </c>
      <c r="CM140" s="112">
        <v>204.43</v>
      </c>
      <c r="CN140" s="117">
        <v>207.85</v>
      </c>
      <c r="CO140" s="118">
        <v>211.27</v>
      </c>
      <c r="CP140" s="113">
        <v>214.69</v>
      </c>
      <c r="CQ140" s="113">
        <v>218.11</v>
      </c>
      <c r="CR140" s="119">
        <v>221.53</v>
      </c>
      <c r="CS140" s="112">
        <v>224.94</v>
      </c>
      <c r="CT140" s="112">
        <v>228.36</v>
      </c>
      <c r="CU140" s="112">
        <v>231.78</v>
      </c>
      <c r="CV140" s="112">
        <v>235.2</v>
      </c>
      <c r="CW140" s="112">
        <v>238.62</v>
      </c>
      <c r="CX140" s="112">
        <v>242.03</v>
      </c>
      <c r="CY140" s="112">
        <v>245.45</v>
      </c>
      <c r="CZ140" s="112">
        <v>248.87</v>
      </c>
      <c r="DA140" s="112">
        <v>252.29</v>
      </c>
      <c r="DB140" s="112">
        <v>255.71</v>
      </c>
      <c r="DC140" s="112">
        <v>259.12</v>
      </c>
      <c r="DD140" s="112">
        <v>262.54000000000002</v>
      </c>
      <c r="DE140" s="112">
        <v>265.95999999999998</v>
      </c>
      <c r="DF140" s="112">
        <v>269.38</v>
      </c>
      <c r="DG140" s="112">
        <v>272.8</v>
      </c>
      <c r="DH140" s="112">
        <v>276.20999999999998</v>
      </c>
      <c r="DI140" s="112">
        <v>279.63</v>
      </c>
      <c r="DJ140" s="112">
        <v>283.05</v>
      </c>
      <c r="DK140" s="112">
        <v>286.47000000000003</v>
      </c>
      <c r="DL140" s="112">
        <v>289.89</v>
      </c>
      <c r="DM140" s="112">
        <v>293.31</v>
      </c>
      <c r="DN140" s="112">
        <v>296.72000000000003</v>
      </c>
      <c r="DO140" s="112">
        <v>300.14</v>
      </c>
      <c r="DP140" s="112">
        <v>303.56</v>
      </c>
      <c r="DQ140" s="112">
        <v>306.98</v>
      </c>
      <c r="DR140" s="112"/>
      <c r="DS140" s="112"/>
      <c r="DT140" s="112"/>
      <c r="DU140" s="112"/>
      <c r="DV140" s="112"/>
      <c r="DW140" s="112"/>
    </row>
    <row r="141" spans="2:127" ht="18" customHeight="1">
      <c r="B141" s="103">
        <f t="shared" si="18"/>
        <v>134</v>
      </c>
      <c r="C141" s="81" t="str">
        <f t="shared" si="14"/>
        <v>335.66</v>
      </c>
      <c r="D141" s="85">
        <f t="shared" si="17"/>
        <v>469.92</v>
      </c>
      <c r="E141" s="83"/>
      <c r="F141" s="81" t="str">
        <f t="shared" si="15"/>
        <v>209.01</v>
      </c>
      <c r="G141" s="85">
        <f t="shared" si="16"/>
        <v>292.61</v>
      </c>
      <c r="H141" s="83"/>
      <c r="I141" s="120">
        <v>134</v>
      </c>
      <c r="J141" s="105">
        <v>262.5</v>
      </c>
      <c r="K141" s="105">
        <v>267.37</v>
      </c>
      <c r="L141" s="105">
        <v>272.25</v>
      </c>
      <c r="M141" s="105">
        <v>277.13</v>
      </c>
      <c r="N141" s="105">
        <v>282.01</v>
      </c>
      <c r="O141" s="106">
        <v>286.89</v>
      </c>
      <c r="P141" s="106">
        <v>291.76</v>
      </c>
      <c r="Q141" s="106">
        <v>296.64</v>
      </c>
      <c r="R141" s="107">
        <v>301.52</v>
      </c>
      <c r="S141" s="108">
        <v>306.39999999999998</v>
      </c>
      <c r="T141" s="108">
        <v>311.27</v>
      </c>
      <c r="U141" s="107">
        <v>316.14999999999998</v>
      </c>
      <c r="V141" s="107">
        <v>321.02999999999997</v>
      </c>
      <c r="W141" s="107">
        <v>325.91000000000003</v>
      </c>
      <c r="X141" s="109">
        <v>330.78</v>
      </c>
      <c r="Y141" s="110">
        <v>335.66</v>
      </c>
      <c r="Z141" s="111">
        <v>340.54</v>
      </c>
      <c r="AA141" s="111">
        <v>345.42</v>
      </c>
      <c r="AB141" s="111">
        <v>350.29</v>
      </c>
      <c r="AC141" s="111">
        <v>355.17</v>
      </c>
      <c r="AD141" s="111">
        <v>360.05</v>
      </c>
      <c r="AE141" s="112">
        <v>296.87</v>
      </c>
      <c r="AF141" s="112">
        <v>301.75</v>
      </c>
      <c r="AG141" s="112">
        <v>306.63</v>
      </c>
      <c r="AH141" s="112">
        <v>311.51</v>
      </c>
      <c r="AI141" s="113">
        <v>316.38</v>
      </c>
      <c r="AJ141" s="113">
        <v>321.26</v>
      </c>
      <c r="AK141" s="113">
        <v>326.14</v>
      </c>
      <c r="AL141" s="113">
        <v>331.02</v>
      </c>
      <c r="AM141" s="113">
        <v>335.89</v>
      </c>
      <c r="AN141" s="114">
        <v>340.77</v>
      </c>
      <c r="AO141" s="112">
        <v>345.65</v>
      </c>
      <c r="AP141" s="112">
        <v>350.53</v>
      </c>
      <c r="AQ141" s="112">
        <v>355.4</v>
      </c>
      <c r="AR141" s="112">
        <v>360.28</v>
      </c>
      <c r="AS141" s="112">
        <v>365.16</v>
      </c>
      <c r="AT141" s="112">
        <v>370.04</v>
      </c>
      <c r="AU141" s="95">
        <v>374.91</v>
      </c>
      <c r="AV141" s="112">
        <v>379.79</v>
      </c>
      <c r="AW141" s="112">
        <v>384.67</v>
      </c>
      <c r="AX141" s="95">
        <v>389.55</v>
      </c>
      <c r="AY141" s="112">
        <v>394.43</v>
      </c>
      <c r="AZ141" s="112">
        <v>399.3</v>
      </c>
      <c r="BA141" s="112">
        <v>404.18</v>
      </c>
      <c r="BB141" s="112">
        <v>409.06</v>
      </c>
      <c r="BC141" s="95">
        <v>413.94</v>
      </c>
      <c r="BD141" s="112">
        <v>418.81</v>
      </c>
      <c r="BE141" s="112">
        <v>423.69</v>
      </c>
      <c r="BF141" s="112">
        <v>428.57</v>
      </c>
      <c r="BG141" s="112">
        <v>433.45</v>
      </c>
      <c r="BH141" s="112">
        <v>438.32</v>
      </c>
      <c r="BI141" s="112">
        <v>443.2</v>
      </c>
      <c r="BJ141" s="112">
        <v>448.08</v>
      </c>
      <c r="BK141" s="112">
        <v>452.96</v>
      </c>
      <c r="BL141" s="112">
        <v>457.83</v>
      </c>
      <c r="BM141" s="112"/>
      <c r="BN141" s="115">
        <v>134</v>
      </c>
      <c r="BO141" s="105">
        <v>157.35</v>
      </c>
      <c r="BP141" s="105">
        <v>160.80000000000001</v>
      </c>
      <c r="BQ141" s="105">
        <v>164.24</v>
      </c>
      <c r="BR141" s="105">
        <v>167.68</v>
      </c>
      <c r="BS141" s="105">
        <v>171.13</v>
      </c>
      <c r="BT141" s="106">
        <v>174.57</v>
      </c>
      <c r="BU141" s="106">
        <v>178.01</v>
      </c>
      <c r="BV141" s="106">
        <v>181.46</v>
      </c>
      <c r="BW141" s="107">
        <v>184.9</v>
      </c>
      <c r="BX141" s="108">
        <v>188.35</v>
      </c>
      <c r="BY141" s="108">
        <v>191.79</v>
      </c>
      <c r="BZ141" s="107">
        <v>195.23</v>
      </c>
      <c r="CA141" s="107">
        <v>198.68</v>
      </c>
      <c r="CB141" s="116">
        <v>202.12</v>
      </c>
      <c r="CC141" s="109">
        <v>205.57</v>
      </c>
      <c r="CD141" s="110">
        <v>209.01</v>
      </c>
      <c r="CE141" s="111">
        <v>212.45</v>
      </c>
      <c r="CF141" s="111">
        <v>215.9</v>
      </c>
      <c r="CG141" s="111">
        <v>219.34</v>
      </c>
      <c r="CH141" s="111">
        <v>222.78</v>
      </c>
      <c r="CI141" s="111">
        <v>226.23</v>
      </c>
      <c r="CJ141" s="112">
        <v>195.62</v>
      </c>
      <c r="CK141" s="112">
        <v>199.06</v>
      </c>
      <c r="CL141" s="112">
        <v>202.5</v>
      </c>
      <c r="CM141" s="112">
        <v>205.95</v>
      </c>
      <c r="CN141" s="117">
        <v>209.39</v>
      </c>
      <c r="CO141" s="118">
        <v>212.84</v>
      </c>
      <c r="CP141" s="113">
        <v>216.28</v>
      </c>
      <c r="CQ141" s="113">
        <v>219.72</v>
      </c>
      <c r="CR141" s="119">
        <v>223.17</v>
      </c>
      <c r="CS141" s="112">
        <v>226.61</v>
      </c>
      <c r="CT141" s="112">
        <v>230.05</v>
      </c>
      <c r="CU141" s="112">
        <v>233.5</v>
      </c>
      <c r="CV141" s="112">
        <v>236.94</v>
      </c>
      <c r="CW141" s="112">
        <v>240.39</v>
      </c>
      <c r="CX141" s="112">
        <v>243.83</v>
      </c>
      <c r="CY141" s="112">
        <v>247.27</v>
      </c>
      <c r="CZ141" s="112">
        <v>250.72</v>
      </c>
      <c r="DA141" s="112">
        <v>254.16</v>
      </c>
      <c r="DB141" s="112">
        <v>257.60000000000002</v>
      </c>
      <c r="DC141" s="112">
        <v>261.05</v>
      </c>
      <c r="DD141" s="112">
        <v>264.49</v>
      </c>
      <c r="DE141" s="112">
        <v>267.94</v>
      </c>
      <c r="DF141" s="112">
        <v>271.38</v>
      </c>
      <c r="DG141" s="112">
        <v>274.82</v>
      </c>
      <c r="DH141" s="112">
        <v>278.27</v>
      </c>
      <c r="DI141" s="112">
        <v>281.70999999999998</v>
      </c>
      <c r="DJ141" s="112">
        <v>285.16000000000003</v>
      </c>
      <c r="DK141" s="112">
        <v>288.60000000000002</v>
      </c>
      <c r="DL141" s="112">
        <v>292.04000000000002</v>
      </c>
      <c r="DM141" s="112">
        <v>295.49</v>
      </c>
      <c r="DN141" s="112">
        <v>298.93</v>
      </c>
      <c r="DO141" s="112">
        <v>302.37</v>
      </c>
      <c r="DP141" s="112">
        <v>305.82</v>
      </c>
      <c r="DQ141" s="112">
        <v>309.26</v>
      </c>
      <c r="DR141" s="112"/>
      <c r="DS141" s="112"/>
      <c r="DT141" s="112"/>
      <c r="DU141" s="112"/>
      <c r="DV141" s="112"/>
      <c r="DW141" s="112"/>
    </row>
    <row r="142" spans="2:127" ht="18" customHeight="1">
      <c r="B142" s="103">
        <f t="shared" si="18"/>
        <v>135</v>
      </c>
      <c r="C142" s="81" t="str">
        <f t="shared" si="14"/>
        <v>338.02</v>
      </c>
      <c r="D142" s="85">
        <f t="shared" si="17"/>
        <v>473.23</v>
      </c>
      <c r="E142" s="83"/>
      <c r="F142" s="81" t="str">
        <f t="shared" si="15"/>
        <v>210.61</v>
      </c>
      <c r="G142" s="85">
        <f t="shared" si="16"/>
        <v>294.85000000000002</v>
      </c>
      <c r="H142" s="83"/>
      <c r="I142" s="120">
        <v>135</v>
      </c>
      <c r="J142" s="105">
        <v>264.31</v>
      </c>
      <c r="K142" s="105">
        <v>269.22000000000003</v>
      </c>
      <c r="L142" s="105">
        <v>274.14</v>
      </c>
      <c r="M142" s="105">
        <v>279.05</v>
      </c>
      <c r="N142" s="105">
        <v>283.95999999999998</v>
      </c>
      <c r="O142" s="106">
        <v>288.88</v>
      </c>
      <c r="P142" s="106">
        <v>293.79000000000002</v>
      </c>
      <c r="Q142" s="106">
        <v>298.70999999999998</v>
      </c>
      <c r="R142" s="107">
        <v>303.62</v>
      </c>
      <c r="S142" s="108">
        <v>308.52999999999997</v>
      </c>
      <c r="T142" s="108">
        <v>313.45</v>
      </c>
      <c r="U142" s="107">
        <v>318.36</v>
      </c>
      <c r="V142" s="107">
        <v>323.27999999999997</v>
      </c>
      <c r="W142" s="107">
        <v>328.19</v>
      </c>
      <c r="X142" s="109">
        <v>333.1</v>
      </c>
      <c r="Y142" s="110">
        <v>338.02</v>
      </c>
      <c r="Z142" s="111">
        <v>342.93</v>
      </c>
      <c r="AA142" s="111">
        <v>347.85</v>
      </c>
      <c r="AB142" s="111">
        <v>352.76</v>
      </c>
      <c r="AC142" s="111">
        <v>357.67</v>
      </c>
      <c r="AD142" s="111">
        <v>362.59</v>
      </c>
      <c r="AE142" s="112">
        <v>299</v>
      </c>
      <c r="AF142" s="112">
        <v>303.92</v>
      </c>
      <c r="AG142" s="112">
        <v>308.83</v>
      </c>
      <c r="AH142" s="112">
        <v>313.74</v>
      </c>
      <c r="AI142" s="113">
        <v>318.66000000000003</v>
      </c>
      <c r="AJ142" s="113">
        <v>323.57</v>
      </c>
      <c r="AK142" s="113">
        <v>328.49</v>
      </c>
      <c r="AL142" s="113">
        <v>333.4</v>
      </c>
      <c r="AM142" s="113">
        <v>338.31</v>
      </c>
      <c r="AN142" s="114">
        <v>343.23</v>
      </c>
      <c r="AO142" s="112">
        <v>348.14</v>
      </c>
      <c r="AP142" s="112">
        <v>353.06</v>
      </c>
      <c r="AQ142" s="95">
        <v>357.97</v>
      </c>
      <c r="AR142" s="112">
        <v>362.88</v>
      </c>
      <c r="AS142" s="112">
        <v>367.8</v>
      </c>
      <c r="AT142" s="112">
        <v>372.71</v>
      </c>
      <c r="AU142" s="112">
        <v>377.63</v>
      </c>
      <c r="AV142" s="112">
        <v>382.54</v>
      </c>
      <c r="AW142" s="112">
        <v>387.45</v>
      </c>
      <c r="AX142" s="95">
        <v>392.37</v>
      </c>
      <c r="AY142" s="112">
        <v>397.28</v>
      </c>
      <c r="AZ142" s="112">
        <v>402.2</v>
      </c>
      <c r="BA142" s="95">
        <v>407.11</v>
      </c>
      <c r="BB142" s="112">
        <v>412.02</v>
      </c>
      <c r="BC142" s="112">
        <v>416.94</v>
      </c>
      <c r="BD142" s="112">
        <v>421.85</v>
      </c>
      <c r="BE142" s="112">
        <v>426.77</v>
      </c>
      <c r="BF142" s="112">
        <v>431.68</v>
      </c>
      <c r="BG142" s="112">
        <v>436.59</v>
      </c>
      <c r="BH142" s="112">
        <v>441.51</v>
      </c>
      <c r="BI142" s="112">
        <v>446.42</v>
      </c>
      <c r="BJ142" s="112">
        <v>451.34</v>
      </c>
      <c r="BK142" s="112">
        <v>456.25</v>
      </c>
      <c r="BL142" s="112">
        <v>461.16</v>
      </c>
      <c r="BM142" s="112"/>
      <c r="BN142" s="115">
        <v>135</v>
      </c>
      <c r="BO142" s="105">
        <v>158.57</v>
      </c>
      <c r="BP142" s="105">
        <v>162.04</v>
      </c>
      <c r="BQ142" s="105">
        <v>165.51</v>
      </c>
      <c r="BR142" s="105">
        <v>168.98</v>
      </c>
      <c r="BS142" s="105">
        <v>172.45</v>
      </c>
      <c r="BT142" s="106">
        <v>175.92</v>
      </c>
      <c r="BU142" s="106">
        <v>179.39</v>
      </c>
      <c r="BV142" s="106">
        <v>182.86</v>
      </c>
      <c r="BW142" s="107">
        <v>186.33</v>
      </c>
      <c r="BX142" s="108">
        <v>189.8</v>
      </c>
      <c r="BY142" s="108">
        <v>193.27</v>
      </c>
      <c r="BZ142" s="107">
        <v>196.74</v>
      </c>
      <c r="CA142" s="107">
        <v>200.2</v>
      </c>
      <c r="CB142" s="116">
        <v>203.67</v>
      </c>
      <c r="CC142" s="109">
        <v>207.14</v>
      </c>
      <c r="CD142" s="110">
        <v>210.61</v>
      </c>
      <c r="CE142" s="111">
        <v>214.08</v>
      </c>
      <c r="CF142" s="111">
        <v>217.55</v>
      </c>
      <c r="CG142" s="111">
        <v>221.02</v>
      </c>
      <c r="CH142" s="111">
        <v>224.49</v>
      </c>
      <c r="CI142" s="111">
        <v>227.96</v>
      </c>
      <c r="CJ142" s="112">
        <v>197.1</v>
      </c>
      <c r="CK142" s="112">
        <v>200.57</v>
      </c>
      <c r="CL142" s="112">
        <v>204.04</v>
      </c>
      <c r="CM142" s="112">
        <v>207.51</v>
      </c>
      <c r="CN142" s="117">
        <v>210.98</v>
      </c>
      <c r="CO142" s="118">
        <v>214.45</v>
      </c>
      <c r="CP142" s="113">
        <v>217.92</v>
      </c>
      <c r="CQ142" s="113">
        <v>221.39</v>
      </c>
      <c r="CR142" s="119">
        <v>224.86</v>
      </c>
      <c r="CS142" s="112">
        <v>228.33</v>
      </c>
      <c r="CT142" s="112">
        <v>231.8</v>
      </c>
      <c r="CU142" s="112">
        <v>235.27</v>
      </c>
      <c r="CV142" s="112">
        <v>238.74</v>
      </c>
      <c r="CW142" s="112">
        <v>242.21</v>
      </c>
      <c r="CX142" s="112">
        <v>245.68</v>
      </c>
      <c r="CY142" s="112">
        <v>249.15</v>
      </c>
      <c r="CZ142" s="112">
        <v>252.62</v>
      </c>
      <c r="DA142" s="112">
        <v>256.08999999999997</v>
      </c>
      <c r="DB142" s="112">
        <v>259.55</v>
      </c>
      <c r="DC142" s="112">
        <v>263.02</v>
      </c>
      <c r="DD142" s="112">
        <v>266.49</v>
      </c>
      <c r="DE142" s="112">
        <v>269.95999999999998</v>
      </c>
      <c r="DF142" s="112">
        <v>273.43</v>
      </c>
      <c r="DG142" s="112">
        <v>276.89999999999998</v>
      </c>
      <c r="DH142" s="112">
        <v>280.37</v>
      </c>
      <c r="DI142" s="112">
        <v>283.83999999999997</v>
      </c>
      <c r="DJ142" s="112">
        <v>287.31</v>
      </c>
      <c r="DK142" s="112">
        <v>290.77999999999997</v>
      </c>
      <c r="DL142" s="112">
        <v>294.25</v>
      </c>
      <c r="DM142" s="112">
        <v>297.72000000000003</v>
      </c>
      <c r="DN142" s="112">
        <v>301.19</v>
      </c>
      <c r="DO142" s="112">
        <v>304.66000000000003</v>
      </c>
      <c r="DP142" s="112">
        <v>308.13</v>
      </c>
      <c r="DQ142" s="112">
        <v>311.60000000000002</v>
      </c>
      <c r="DR142" s="112"/>
      <c r="DS142" s="112"/>
      <c r="DT142" s="112"/>
      <c r="DU142" s="112"/>
      <c r="DV142" s="112"/>
      <c r="DW142" s="112"/>
    </row>
    <row r="143" spans="2:127" ht="18" customHeight="1">
      <c r="B143" s="103">
        <f t="shared" si="18"/>
        <v>136</v>
      </c>
      <c r="C143" s="81" t="str">
        <f t="shared" si="14"/>
        <v>340.38</v>
      </c>
      <c r="D143" s="85">
        <f t="shared" si="17"/>
        <v>476.53</v>
      </c>
      <c r="E143" s="83"/>
      <c r="F143" s="81" t="str">
        <f t="shared" si="15"/>
        <v>212.14</v>
      </c>
      <c r="G143" s="85">
        <f t="shared" si="16"/>
        <v>297</v>
      </c>
      <c r="H143" s="83"/>
      <c r="I143" s="120">
        <v>136</v>
      </c>
      <c r="J143" s="105">
        <v>266.12</v>
      </c>
      <c r="K143" s="105">
        <v>271.07</v>
      </c>
      <c r="L143" s="105">
        <v>276.02</v>
      </c>
      <c r="M143" s="105">
        <v>280.97000000000003</v>
      </c>
      <c r="N143" s="105">
        <v>285.92</v>
      </c>
      <c r="O143" s="106">
        <v>290.87</v>
      </c>
      <c r="P143" s="106">
        <v>295.83</v>
      </c>
      <c r="Q143" s="106">
        <v>300.77999999999997</v>
      </c>
      <c r="R143" s="107">
        <v>305.73</v>
      </c>
      <c r="S143" s="108">
        <v>310.68</v>
      </c>
      <c r="T143" s="108">
        <v>315.63</v>
      </c>
      <c r="U143" s="107">
        <v>320.58</v>
      </c>
      <c r="V143" s="107">
        <v>325.52999999999997</v>
      </c>
      <c r="W143" s="107">
        <v>330.48</v>
      </c>
      <c r="X143" s="109">
        <v>335.43</v>
      </c>
      <c r="Y143" s="110">
        <v>340.38</v>
      </c>
      <c r="Z143" s="111">
        <v>345.33</v>
      </c>
      <c r="AA143" s="111">
        <v>350.28</v>
      </c>
      <c r="AB143" s="111">
        <v>355.23</v>
      </c>
      <c r="AC143" s="111">
        <v>360.18</v>
      </c>
      <c r="AD143" s="111">
        <v>365.13</v>
      </c>
      <c r="AE143" s="95">
        <v>301.13</v>
      </c>
      <c r="AF143" s="95">
        <v>306.08</v>
      </c>
      <c r="AG143" s="95">
        <v>311.02999999999997</v>
      </c>
      <c r="AH143" s="95">
        <v>315.98</v>
      </c>
      <c r="AI143" s="113">
        <v>320.94</v>
      </c>
      <c r="AJ143" s="113">
        <v>325.89</v>
      </c>
      <c r="AK143" s="113">
        <v>330.84</v>
      </c>
      <c r="AL143" s="113">
        <v>335.79</v>
      </c>
      <c r="AM143" s="113">
        <v>340.74</v>
      </c>
      <c r="AN143" s="114">
        <v>345.69</v>
      </c>
      <c r="AO143" s="112">
        <v>350.64</v>
      </c>
      <c r="AP143" s="112">
        <v>355.59</v>
      </c>
      <c r="AQ143" s="112">
        <v>360.54</v>
      </c>
      <c r="AR143" s="112">
        <v>365.49</v>
      </c>
      <c r="AS143" s="95">
        <v>370.44</v>
      </c>
      <c r="AT143" s="112">
        <v>375.39</v>
      </c>
      <c r="AU143" s="112">
        <v>380.34</v>
      </c>
      <c r="AV143" s="95">
        <v>385.29</v>
      </c>
      <c r="AW143" s="95">
        <v>390.24</v>
      </c>
      <c r="AX143" s="95">
        <v>395.19</v>
      </c>
      <c r="AY143" s="95">
        <v>400.14</v>
      </c>
      <c r="AZ143" s="95">
        <v>405.09</v>
      </c>
      <c r="BA143" s="112">
        <v>410.04</v>
      </c>
      <c r="BB143" s="95">
        <v>414.99</v>
      </c>
      <c r="BC143" s="112">
        <v>419.94</v>
      </c>
      <c r="BD143" s="95">
        <v>424.89</v>
      </c>
      <c r="BE143" s="95">
        <v>429.84</v>
      </c>
      <c r="BF143" s="95">
        <v>434.79</v>
      </c>
      <c r="BG143" s="95">
        <v>439.74</v>
      </c>
      <c r="BH143" s="95">
        <v>444.7</v>
      </c>
      <c r="BI143" s="95">
        <v>449.65</v>
      </c>
      <c r="BJ143" s="95">
        <v>454.6</v>
      </c>
      <c r="BK143" s="95">
        <v>459.55</v>
      </c>
      <c r="BL143" s="95">
        <v>464.5</v>
      </c>
      <c r="BM143" s="95"/>
      <c r="BN143" s="115">
        <v>136</v>
      </c>
      <c r="BO143" s="105">
        <v>159.71</v>
      </c>
      <c r="BP143" s="105">
        <v>163.19999999999999</v>
      </c>
      <c r="BQ143" s="105">
        <v>166.7</v>
      </c>
      <c r="BR143" s="105">
        <v>170.19</v>
      </c>
      <c r="BS143" s="105">
        <v>173.69</v>
      </c>
      <c r="BT143" s="106">
        <v>177.19</v>
      </c>
      <c r="BU143" s="106">
        <v>180.68</v>
      </c>
      <c r="BV143" s="106">
        <v>184.18</v>
      </c>
      <c r="BW143" s="107">
        <v>187.67</v>
      </c>
      <c r="BX143" s="108">
        <v>191.17</v>
      </c>
      <c r="BY143" s="108">
        <v>194.66</v>
      </c>
      <c r="BZ143" s="107">
        <v>198.16</v>
      </c>
      <c r="CA143" s="107">
        <v>201.65</v>
      </c>
      <c r="CB143" s="116">
        <v>205.15</v>
      </c>
      <c r="CC143" s="109">
        <v>208.64</v>
      </c>
      <c r="CD143" s="110">
        <v>212.14</v>
      </c>
      <c r="CE143" s="111">
        <v>215.63</v>
      </c>
      <c r="CF143" s="111">
        <v>219.13</v>
      </c>
      <c r="CG143" s="111">
        <v>222.62</v>
      </c>
      <c r="CH143" s="111">
        <v>226.12</v>
      </c>
      <c r="CI143" s="111">
        <v>229.61</v>
      </c>
      <c r="CJ143" s="112">
        <v>198.54</v>
      </c>
      <c r="CK143" s="112">
        <v>202.04</v>
      </c>
      <c r="CL143" s="112">
        <v>205.53</v>
      </c>
      <c r="CM143" s="112">
        <v>209.03</v>
      </c>
      <c r="CN143" s="117">
        <v>212.52</v>
      </c>
      <c r="CO143" s="118">
        <v>216.02</v>
      </c>
      <c r="CP143" s="113">
        <v>219.51</v>
      </c>
      <c r="CQ143" s="113">
        <v>223.01</v>
      </c>
      <c r="CR143" s="119">
        <v>226.5</v>
      </c>
      <c r="CS143" s="112">
        <v>230</v>
      </c>
      <c r="CT143" s="112">
        <v>233.49</v>
      </c>
      <c r="CU143" s="112">
        <v>236.99</v>
      </c>
      <c r="CV143" s="112">
        <v>240.48</v>
      </c>
      <c r="CW143" s="112">
        <v>243.98</v>
      </c>
      <c r="CX143" s="112">
        <v>247.47</v>
      </c>
      <c r="CY143" s="112">
        <v>250.97</v>
      </c>
      <c r="CZ143" s="112">
        <v>254.46</v>
      </c>
      <c r="DA143" s="112">
        <v>257.95999999999998</v>
      </c>
      <c r="DB143" s="112">
        <v>261.45</v>
      </c>
      <c r="DC143" s="112">
        <v>264.95</v>
      </c>
      <c r="DD143" s="112">
        <v>268.45</v>
      </c>
      <c r="DE143" s="112">
        <v>271.94</v>
      </c>
      <c r="DF143" s="112">
        <v>275.44</v>
      </c>
      <c r="DG143" s="112">
        <v>278.93</v>
      </c>
      <c r="DH143" s="112">
        <v>282.43</v>
      </c>
      <c r="DI143" s="112">
        <v>285.92</v>
      </c>
      <c r="DJ143" s="112">
        <v>289.42</v>
      </c>
      <c r="DK143" s="112">
        <v>292.91000000000003</v>
      </c>
      <c r="DL143" s="112">
        <v>296.41000000000003</v>
      </c>
      <c r="DM143" s="112">
        <v>299.89999999999998</v>
      </c>
      <c r="DN143" s="112">
        <v>303.39999999999998</v>
      </c>
      <c r="DO143" s="112">
        <v>306.89</v>
      </c>
      <c r="DP143" s="112">
        <v>310.39</v>
      </c>
      <c r="DQ143" s="112">
        <v>313.88</v>
      </c>
      <c r="DR143" s="112"/>
      <c r="DS143" s="112"/>
      <c r="DT143" s="112"/>
      <c r="DU143" s="112"/>
      <c r="DV143" s="112"/>
      <c r="DW143" s="112"/>
    </row>
    <row r="144" spans="2:127" ht="18" customHeight="1">
      <c r="B144" s="103">
        <f t="shared" si="18"/>
        <v>137</v>
      </c>
      <c r="C144" s="81" t="str">
        <f t="shared" si="14"/>
        <v>343.06</v>
      </c>
      <c r="D144" s="85">
        <f t="shared" si="17"/>
        <v>480.28</v>
      </c>
      <c r="E144" s="83"/>
      <c r="F144" s="81" t="str">
        <f t="shared" si="15"/>
        <v>213.75</v>
      </c>
      <c r="G144" s="85">
        <f t="shared" si="16"/>
        <v>299.25</v>
      </c>
      <c r="H144" s="83"/>
      <c r="I144" s="120">
        <v>137</v>
      </c>
      <c r="J144" s="105">
        <v>268.25</v>
      </c>
      <c r="K144" s="105">
        <v>273.24</v>
      </c>
      <c r="L144" s="105">
        <v>278.23</v>
      </c>
      <c r="M144" s="105">
        <v>283.20999999999998</v>
      </c>
      <c r="N144" s="105">
        <v>288.2</v>
      </c>
      <c r="O144" s="106">
        <v>293.19</v>
      </c>
      <c r="P144" s="106">
        <v>298.17</v>
      </c>
      <c r="Q144" s="106">
        <v>303.16000000000003</v>
      </c>
      <c r="R144" s="107">
        <v>308.14999999999998</v>
      </c>
      <c r="S144" s="108">
        <v>313.14</v>
      </c>
      <c r="T144" s="108">
        <v>318.12</v>
      </c>
      <c r="U144" s="107">
        <v>323.11</v>
      </c>
      <c r="V144" s="107">
        <v>328.1</v>
      </c>
      <c r="W144" s="107">
        <v>333.08</v>
      </c>
      <c r="X144" s="109">
        <v>338.07</v>
      </c>
      <c r="Y144" s="110">
        <v>343.06</v>
      </c>
      <c r="Z144" s="111">
        <v>348.04</v>
      </c>
      <c r="AA144" s="111">
        <v>353.03</v>
      </c>
      <c r="AB144" s="111">
        <v>358.02</v>
      </c>
      <c r="AC144" s="111">
        <v>363</v>
      </c>
      <c r="AD144" s="111">
        <v>367.99</v>
      </c>
      <c r="AE144" s="112">
        <v>303.45</v>
      </c>
      <c r="AF144" s="112">
        <v>308.44</v>
      </c>
      <c r="AG144" s="112">
        <v>313.42</v>
      </c>
      <c r="AH144" s="112">
        <v>318.41000000000003</v>
      </c>
      <c r="AI144" s="113">
        <v>323.39999999999998</v>
      </c>
      <c r="AJ144" s="113">
        <v>328.38</v>
      </c>
      <c r="AK144" s="113">
        <v>333.37</v>
      </c>
      <c r="AL144" s="113">
        <v>338.36</v>
      </c>
      <c r="AM144" s="113">
        <v>343.34</v>
      </c>
      <c r="AN144" s="114">
        <v>348.33</v>
      </c>
      <c r="AO144" s="112">
        <v>353.32</v>
      </c>
      <c r="AP144" s="112">
        <v>358.3</v>
      </c>
      <c r="AQ144" s="95">
        <v>363.29</v>
      </c>
      <c r="AR144" s="112">
        <v>368.28</v>
      </c>
      <c r="AS144" s="112">
        <v>373.26</v>
      </c>
      <c r="AT144" s="112">
        <v>378.25</v>
      </c>
      <c r="AU144" s="95">
        <v>383.24</v>
      </c>
      <c r="AV144" s="112">
        <v>388.23</v>
      </c>
      <c r="AW144" s="112">
        <v>393.21</v>
      </c>
      <c r="AX144" s="95">
        <v>398.2</v>
      </c>
      <c r="AY144" s="112">
        <v>403.19</v>
      </c>
      <c r="AZ144" s="112">
        <v>408.17</v>
      </c>
      <c r="BA144" s="112">
        <v>413.16</v>
      </c>
      <c r="BB144" s="112">
        <v>418.15</v>
      </c>
      <c r="BC144" s="95">
        <v>423.13</v>
      </c>
      <c r="BD144" s="112">
        <v>428.12</v>
      </c>
      <c r="BE144" s="112">
        <v>433.11</v>
      </c>
      <c r="BF144" s="112">
        <v>438.09</v>
      </c>
      <c r="BG144" s="112">
        <v>443.08</v>
      </c>
      <c r="BH144" s="112">
        <v>448.07</v>
      </c>
      <c r="BI144" s="112">
        <v>453.05</v>
      </c>
      <c r="BJ144" s="112">
        <v>458.04</v>
      </c>
      <c r="BK144" s="112">
        <v>463.03</v>
      </c>
      <c r="BL144" s="112">
        <v>468.01</v>
      </c>
      <c r="BM144" s="112"/>
      <c r="BN144" s="115">
        <v>137</v>
      </c>
      <c r="BO144" s="105">
        <v>160.93</v>
      </c>
      <c r="BP144" s="105">
        <v>164.45</v>
      </c>
      <c r="BQ144" s="105">
        <v>167.97</v>
      </c>
      <c r="BR144" s="105">
        <v>171.5</v>
      </c>
      <c r="BS144" s="105">
        <v>175.02</v>
      </c>
      <c r="BT144" s="106">
        <v>178.54</v>
      </c>
      <c r="BU144" s="106">
        <v>182.06</v>
      </c>
      <c r="BV144" s="106">
        <v>185.58</v>
      </c>
      <c r="BW144" s="107">
        <v>189.1</v>
      </c>
      <c r="BX144" s="108">
        <v>192.62</v>
      </c>
      <c r="BY144" s="108">
        <v>196.14</v>
      </c>
      <c r="BZ144" s="107">
        <v>199.66</v>
      </c>
      <c r="CA144" s="107">
        <v>203.18</v>
      </c>
      <c r="CB144" s="116">
        <v>206.7</v>
      </c>
      <c r="CC144" s="109">
        <v>210.23</v>
      </c>
      <c r="CD144" s="110">
        <v>213.75</v>
      </c>
      <c r="CE144" s="111">
        <v>217.27</v>
      </c>
      <c r="CF144" s="111">
        <v>220.79</v>
      </c>
      <c r="CG144" s="111">
        <v>224.31</v>
      </c>
      <c r="CH144" s="111">
        <v>227.83</v>
      </c>
      <c r="CI144" s="111">
        <v>231.35</v>
      </c>
      <c r="CJ144" s="112">
        <v>200.03</v>
      </c>
      <c r="CK144" s="112">
        <v>203.55</v>
      </c>
      <c r="CL144" s="112">
        <v>207.07</v>
      </c>
      <c r="CM144" s="112">
        <v>210.59</v>
      </c>
      <c r="CN144" s="117">
        <v>214.12</v>
      </c>
      <c r="CO144" s="118">
        <v>217.64</v>
      </c>
      <c r="CP144" s="113">
        <v>221.16</v>
      </c>
      <c r="CQ144" s="113">
        <v>224.68</v>
      </c>
      <c r="CR144" s="119">
        <v>228.2</v>
      </c>
      <c r="CS144" s="112">
        <v>231.72</v>
      </c>
      <c r="CT144" s="112">
        <v>235.24</v>
      </c>
      <c r="CU144" s="112">
        <v>238.76</v>
      </c>
      <c r="CV144" s="112">
        <v>242.28</v>
      </c>
      <c r="CW144" s="112">
        <v>245.8</v>
      </c>
      <c r="CX144" s="112">
        <v>249.32</v>
      </c>
      <c r="CY144" s="112">
        <v>252.85</v>
      </c>
      <c r="CZ144" s="112">
        <v>256.37</v>
      </c>
      <c r="DA144" s="112">
        <v>259.89</v>
      </c>
      <c r="DB144" s="112">
        <v>263.41000000000003</v>
      </c>
      <c r="DC144" s="112">
        <v>266.93</v>
      </c>
      <c r="DD144" s="112">
        <v>270.45</v>
      </c>
      <c r="DE144" s="112">
        <v>273.97000000000003</v>
      </c>
      <c r="DF144" s="112">
        <v>277.49</v>
      </c>
      <c r="DG144" s="112">
        <v>281.01</v>
      </c>
      <c r="DH144" s="112">
        <v>284.52999999999997</v>
      </c>
      <c r="DI144" s="112">
        <v>288.05</v>
      </c>
      <c r="DJ144" s="112">
        <v>291.58</v>
      </c>
      <c r="DK144" s="112">
        <v>295.10000000000002</v>
      </c>
      <c r="DL144" s="112">
        <v>298.62</v>
      </c>
      <c r="DM144" s="112">
        <v>302.14</v>
      </c>
      <c r="DN144" s="112">
        <v>305.66000000000003</v>
      </c>
      <c r="DO144" s="112">
        <v>309.18</v>
      </c>
      <c r="DP144" s="112">
        <v>312.7</v>
      </c>
      <c r="DQ144" s="112">
        <v>316.22000000000003</v>
      </c>
      <c r="DR144" s="112"/>
      <c r="DS144" s="112"/>
      <c r="DT144" s="112"/>
      <c r="DU144" s="112"/>
      <c r="DV144" s="112"/>
      <c r="DW144" s="112"/>
    </row>
    <row r="145" spans="2:127" ht="18" customHeight="1">
      <c r="B145" s="103">
        <f t="shared" si="18"/>
        <v>138</v>
      </c>
      <c r="C145" s="81" t="str">
        <f t="shared" si="14"/>
        <v>345.43</v>
      </c>
      <c r="D145" s="85">
        <f t="shared" si="17"/>
        <v>483.6</v>
      </c>
      <c r="E145" s="83"/>
      <c r="F145" s="81" t="str">
        <f t="shared" si="15"/>
        <v>215.27</v>
      </c>
      <c r="G145" s="85">
        <f t="shared" si="16"/>
        <v>301.38</v>
      </c>
      <c r="H145" s="83"/>
      <c r="I145" s="120">
        <v>138</v>
      </c>
      <c r="J145" s="105">
        <v>270.08</v>
      </c>
      <c r="K145" s="105">
        <v>275.10000000000002</v>
      </c>
      <c r="L145" s="105">
        <v>280.12</v>
      </c>
      <c r="M145" s="105">
        <v>285.14999999999998</v>
      </c>
      <c r="N145" s="105">
        <v>290.17</v>
      </c>
      <c r="O145" s="106">
        <v>295.19</v>
      </c>
      <c r="P145" s="106">
        <v>300.22000000000003</v>
      </c>
      <c r="Q145" s="106">
        <v>305.24</v>
      </c>
      <c r="R145" s="107">
        <v>310.26</v>
      </c>
      <c r="S145" s="108">
        <v>315.29000000000002</v>
      </c>
      <c r="T145" s="108">
        <v>320.31</v>
      </c>
      <c r="U145" s="107">
        <v>325.33</v>
      </c>
      <c r="V145" s="107">
        <v>330.36</v>
      </c>
      <c r="W145" s="107">
        <v>335.38</v>
      </c>
      <c r="X145" s="109">
        <v>340.4</v>
      </c>
      <c r="Y145" s="110">
        <v>345.43</v>
      </c>
      <c r="Z145" s="111">
        <v>350.45</v>
      </c>
      <c r="AA145" s="111">
        <v>355.47</v>
      </c>
      <c r="AB145" s="111">
        <v>360.5</v>
      </c>
      <c r="AC145" s="111">
        <v>365.52</v>
      </c>
      <c r="AD145" s="111">
        <v>370.54</v>
      </c>
      <c r="AE145" s="112">
        <v>305.58999999999997</v>
      </c>
      <c r="AF145" s="112">
        <v>310.61</v>
      </c>
      <c r="AG145" s="112">
        <v>315.63</v>
      </c>
      <c r="AH145" s="112">
        <v>320.66000000000003</v>
      </c>
      <c r="AI145" s="113">
        <v>325.68</v>
      </c>
      <c r="AJ145" s="113">
        <v>330.7</v>
      </c>
      <c r="AK145" s="113">
        <v>335.73</v>
      </c>
      <c r="AL145" s="113">
        <v>340.75</v>
      </c>
      <c r="AM145" s="113">
        <v>345.77</v>
      </c>
      <c r="AN145" s="114">
        <v>350.8</v>
      </c>
      <c r="AO145" s="112">
        <v>355.82</v>
      </c>
      <c r="AP145" s="112">
        <v>360.84</v>
      </c>
      <c r="AQ145" s="112">
        <v>365.86</v>
      </c>
      <c r="AR145" s="112">
        <v>370.89</v>
      </c>
      <c r="AS145" s="112">
        <v>375.91</v>
      </c>
      <c r="AT145" s="112">
        <v>380.93</v>
      </c>
      <c r="AU145" s="112">
        <v>385.96</v>
      </c>
      <c r="AV145" s="112">
        <v>390.98</v>
      </c>
      <c r="AW145" s="112">
        <v>396</v>
      </c>
      <c r="AX145" s="95">
        <v>401.03</v>
      </c>
      <c r="AY145" s="112">
        <v>406.05</v>
      </c>
      <c r="AZ145" s="112">
        <v>411.07</v>
      </c>
      <c r="BA145" s="95">
        <v>416.1</v>
      </c>
      <c r="BB145" s="112">
        <v>421.12</v>
      </c>
      <c r="BC145" s="112">
        <v>426.14</v>
      </c>
      <c r="BD145" s="112">
        <v>431.17</v>
      </c>
      <c r="BE145" s="112">
        <v>436.19</v>
      </c>
      <c r="BF145" s="112">
        <v>441.21</v>
      </c>
      <c r="BG145" s="112">
        <v>446.24</v>
      </c>
      <c r="BH145" s="112">
        <v>451.26</v>
      </c>
      <c r="BI145" s="112">
        <v>456.28</v>
      </c>
      <c r="BJ145" s="112">
        <v>461.31</v>
      </c>
      <c r="BK145" s="112">
        <v>466.33</v>
      </c>
      <c r="BL145" s="112">
        <v>471.35</v>
      </c>
      <c r="BM145" s="112"/>
      <c r="BN145" s="115">
        <v>138</v>
      </c>
      <c r="BO145" s="105">
        <v>162.07</v>
      </c>
      <c r="BP145" s="105">
        <v>165.62</v>
      </c>
      <c r="BQ145" s="105">
        <v>169.17</v>
      </c>
      <c r="BR145" s="105">
        <v>172.71</v>
      </c>
      <c r="BS145" s="105">
        <v>176.26</v>
      </c>
      <c r="BT145" s="106">
        <v>179.81</v>
      </c>
      <c r="BU145" s="106">
        <v>183.35</v>
      </c>
      <c r="BV145" s="106">
        <v>186.9</v>
      </c>
      <c r="BW145" s="107">
        <v>190.45</v>
      </c>
      <c r="BX145" s="108">
        <v>193.99</v>
      </c>
      <c r="BY145" s="108">
        <v>197.54</v>
      </c>
      <c r="BZ145" s="107">
        <v>201.09</v>
      </c>
      <c r="CA145" s="107">
        <v>204.63</v>
      </c>
      <c r="CB145" s="116">
        <v>208.18</v>
      </c>
      <c r="CC145" s="109">
        <v>211.73</v>
      </c>
      <c r="CD145" s="110">
        <v>215.27</v>
      </c>
      <c r="CE145" s="111">
        <v>218.82</v>
      </c>
      <c r="CF145" s="111">
        <v>222.37</v>
      </c>
      <c r="CG145" s="111">
        <v>225.91</v>
      </c>
      <c r="CH145" s="111">
        <v>229.46</v>
      </c>
      <c r="CI145" s="111">
        <v>233.01</v>
      </c>
      <c r="CJ145" s="112">
        <v>201.47</v>
      </c>
      <c r="CK145" s="112">
        <v>205.02</v>
      </c>
      <c r="CL145" s="112">
        <v>208.56</v>
      </c>
      <c r="CM145" s="112">
        <v>212.11</v>
      </c>
      <c r="CN145" s="117">
        <v>215.66</v>
      </c>
      <c r="CO145" s="118">
        <v>219.2</v>
      </c>
      <c r="CP145" s="113">
        <v>222.75</v>
      </c>
      <c r="CQ145" s="113">
        <v>226.3</v>
      </c>
      <c r="CR145" s="119">
        <v>229.84</v>
      </c>
      <c r="CS145" s="112">
        <v>233.39</v>
      </c>
      <c r="CT145" s="112">
        <v>236.94</v>
      </c>
      <c r="CU145" s="112">
        <v>240.48</v>
      </c>
      <c r="CV145" s="112">
        <v>244.03</v>
      </c>
      <c r="CW145" s="112">
        <v>247.58</v>
      </c>
      <c r="CX145" s="112">
        <v>251.12</v>
      </c>
      <c r="CY145" s="112">
        <v>254.67</v>
      </c>
      <c r="CZ145" s="112">
        <v>258.22000000000003</v>
      </c>
      <c r="DA145" s="112">
        <v>261.76</v>
      </c>
      <c r="DB145" s="112">
        <v>265.31</v>
      </c>
      <c r="DC145" s="112">
        <v>268.86</v>
      </c>
      <c r="DD145" s="112">
        <v>272.39999999999998</v>
      </c>
      <c r="DE145" s="112">
        <v>275.95</v>
      </c>
      <c r="DF145" s="112">
        <v>279.5</v>
      </c>
      <c r="DG145" s="112">
        <v>283.04000000000002</v>
      </c>
      <c r="DH145" s="112">
        <v>286.58999999999997</v>
      </c>
      <c r="DI145" s="112">
        <v>290.14</v>
      </c>
      <c r="DJ145" s="112">
        <v>293.68</v>
      </c>
      <c r="DK145" s="112">
        <v>297.23</v>
      </c>
      <c r="DL145" s="112">
        <v>300.77999999999997</v>
      </c>
      <c r="DM145" s="112">
        <v>304.32</v>
      </c>
      <c r="DN145" s="112">
        <v>307.87</v>
      </c>
      <c r="DO145" s="112">
        <v>311.42</v>
      </c>
      <c r="DP145" s="112">
        <v>314.95999999999998</v>
      </c>
      <c r="DQ145" s="112">
        <v>318.51</v>
      </c>
      <c r="DR145" s="112"/>
      <c r="DS145" s="112"/>
      <c r="DT145" s="112"/>
      <c r="DU145" s="112"/>
      <c r="DV145" s="112"/>
      <c r="DW145" s="112"/>
    </row>
    <row r="146" spans="2:127" ht="18" customHeight="1">
      <c r="B146" s="103">
        <f t="shared" si="18"/>
        <v>139</v>
      </c>
      <c r="C146" s="81" t="str">
        <f t="shared" si="14"/>
        <v>348.12</v>
      </c>
      <c r="D146" s="85">
        <f t="shared" si="17"/>
        <v>487.37</v>
      </c>
      <c r="E146" s="83"/>
      <c r="F146" s="81" t="str">
        <f t="shared" si="15"/>
        <v>216.8</v>
      </c>
      <c r="G146" s="85">
        <f t="shared" si="16"/>
        <v>303.52</v>
      </c>
      <c r="H146" s="83"/>
      <c r="I146" s="120">
        <v>139</v>
      </c>
      <c r="J146" s="105">
        <v>272.23</v>
      </c>
      <c r="K146" s="105">
        <v>277.29000000000002</v>
      </c>
      <c r="L146" s="105">
        <v>282.35000000000002</v>
      </c>
      <c r="M146" s="105">
        <v>287.41000000000003</v>
      </c>
      <c r="N146" s="105">
        <v>292.47000000000003</v>
      </c>
      <c r="O146" s="106">
        <v>297.52999999999997</v>
      </c>
      <c r="P146" s="106">
        <v>302.58999999999997</v>
      </c>
      <c r="Q146" s="106">
        <v>307.64999999999998</v>
      </c>
      <c r="R146" s="107">
        <v>312.70999999999998</v>
      </c>
      <c r="S146" s="108">
        <v>317.76</v>
      </c>
      <c r="T146" s="108">
        <v>322.82</v>
      </c>
      <c r="U146" s="107">
        <v>327.88</v>
      </c>
      <c r="V146" s="107">
        <v>332.94</v>
      </c>
      <c r="W146" s="107">
        <v>338</v>
      </c>
      <c r="X146" s="109">
        <v>343.06</v>
      </c>
      <c r="Y146" s="110">
        <v>348.12</v>
      </c>
      <c r="Z146" s="111">
        <v>353.18</v>
      </c>
      <c r="AA146" s="111">
        <v>358.24</v>
      </c>
      <c r="AB146" s="111">
        <v>363.3</v>
      </c>
      <c r="AC146" s="111">
        <v>368.36</v>
      </c>
      <c r="AD146" s="111">
        <v>373.42</v>
      </c>
      <c r="AE146" s="95">
        <v>307.91000000000003</v>
      </c>
      <c r="AF146" s="95">
        <v>312.97000000000003</v>
      </c>
      <c r="AG146" s="95">
        <v>318.02999999999997</v>
      </c>
      <c r="AH146" s="95">
        <v>323.08999999999997</v>
      </c>
      <c r="AI146" s="113">
        <v>328.15</v>
      </c>
      <c r="AJ146" s="113">
        <v>333.21</v>
      </c>
      <c r="AK146" s="113">
        <v>338.27</v>
      </c>
      <c r="AL146" s="113">
        <v>343.33</v>
      </c>
      <c r="AM146" s="113">
        <v>348.39</v>
      </c>
      <c r="AN146" s="114">
        <v>353.45</v>
      </c>
      <c r="AO146" s="112">
        <v>358.51</v>
      </c>
      <c r="AP146" s="112">
        <v>363.57</v>
      </c>
      <c r="AQ146" s="95">
        <v>368.63</v>
      </c>
      <c r="AR146" s="112">
        <v>373.69</v>
      </c>
      <c r="AS146" s="95">
        <v>378.75</v>
      </c>
      <c r="AT146" s="112">
        <v>383.81</v>
      </c>
      <c r="AU146" s="112">
        <v>388.87</v>
      </c>
      <c r="AV146" s="95">
        <v>393.93</v>
      </c>
      <c r="AW146" s="95">
        <v>398.99</v>
      </c>
      <c r="AX146" s="95">
        <v>404.05</v>
      </c>
      <c r="AY146" s="95">
        <v>409.11</v>
      </c>
      <c r="AZ146" s="95">
        <v>414.17</v>
      </c>
      <c r="BA146" s="112">
        <v>419.22</v>
      </c>
      <c r="BB146" s="95">
        <v>424.28</v>
      </c>
      <c r="BC146" s="112">
        <v>429.34</v>
      </c>
      <c r="BD146" s="95">
        <v>434.4</v>
      </c>
      <c r="BE146" s="95">
        <v>439.46</v>
      </c>
      <c r="BF146" s="95">
        <v>444.52</v>
      </c>
      <c r="BG146" s="95">
        <v>449.58</v>
      </c>
      <c r="BH146" s="95">
        <v>454.64</v>
      </c>
      <c r="BI146" s="95">
        <v>459.7</v>
      </c>
      <c r="BJ146" s="95">
        <v>464.76</v>
      </c>
      <c r="BK146" s="95">
        <v>469.82</v>
      </c>
      <c r="BL146" s="95">
        <v>474.88</v>
      </c>
      <c r="BM146" s="95"/>
      <c r="BN146" s="115">
        <v>139</v>
      </c>
      <c r="BO146" s="105">
        <v>163.22</v>
      </c>
      <c r="BP146" s="105">
        <v>166.79</v>
      </c>
      <c r="BQ146" s="105">
        <v>170.36</v>
      </c>
      <c r="BR146" s="105">
        <v>173.93</v>
      </c>
      <c r="BS146" s="105">
        <v>177.51</v>
      </c>
      <c r="BT146" s="106">
        <v>181.08</v>
      </c>
      <c r="BU146" s="106">
        <v>184.65</v>
      </c>
      <c r="BV146" s="106">
        <v>188.22</v>
      </c>
      <c r="BW146" s="107">
        <v>191.79</v>
      </c>
      <c r="BX146" s="108">
        <v>195.37</v>
      </c>
      <c r="BY146" s="108">
        <v>198.94</v>
      </c>
      <c r="BZ146" s="107">
        <v>202.51</v>
      </c>
      <c r="CA146" s="107">
        <v>206.08</v>
      </c>
      <c r="CB146" s="116">
        <v>209.66</v>
      </c>
      <c r="CC146" s="109">
        <v>213.23</v>
      </c>
      <c r="CD146" s="110">
        <v>216.8</v>
      </c>
      <c r="CE146" s="111">
        <v>220.37</v>
      </c>
      <c r="CF146" s="111">
        <v>223.95</v>
      </c>
      <c r="CG146" s="111">
        <v>227.52</v>
      </c>
      <c r="CH146" s="111">
        <v>231.09</v>
      </c>
      <c r="CI146" s="111">
        <v>234.66</v>
      </c>
      <c r="CJ146" s="112">
        <v>202.91</v>
      </c>
      <c r="CK146" s="112">
        <v>206.48</v>
      </c>
      <c r="CL146" s="112">
        <v>210.06</v>
      </c>
      <c r="CM146" s="112">
        <v>213.63</v>
      </c>
      <c r="CN146" s="117">
        <v>217.2</v>
      </c>
      <c r="CO146" s="118">
        <v>220.77</v>
      </c>
      <c r="CP146" s="113">
        <v>224.34</v>
      </c>
      <c r="CQ146" s="113">
        <v>227.92</v>
      </c>
      <c r="CR146" s="119">
        <v>231.49</v>
      </c>
      <c r="CS146" s="112">
        <v>235.06</v>
      </c>
      <c r="CT146" s="112">
        <v>238.63</v>
      </c>
      <c r="CU146" s="112">
        <v>242.21</v>
      </c>
      <c r="CV146" s="112">
        <v>245.78</v>
      </c>
      <c r="CW146" s="112">
        <v>249.35</v>
      </c>
      <c r="CX146" s="112">
        <v>252.92</v>
      </c>
      <c r="CY146" s="112">
        <v>256.5</v>
      </c>
      <c r="CZ146" s="112">
        <v>260.07</v>
      </c>
      <c r="DA146" s="112">
        <v>263.64</v>
      </c>
      <c r="DB146" s="112">
        <v>267.20999999999998</v>
      </c>
      <c r="DC146" s="112">
        <v>270.77999999999997</v>
      </c>
      <c r="DD146" s="112">
        <v>274.36</v>
      </c>
      <c r="DE146" s="112">
        <v>277.93</v>
      </c>
      <c r="DF146" s="112">
        <v>281.5</v>
      </c>
      <c r="DG146" s="112">
        <v>285.07</v>
      </c>
      <c r="DH146" s="112">
        <v>288.64999999999998</v>
      </c>
      <c r="DI146" s="112">
        <v>292.22000000000003</v>
      </c>
      <c r="DJ146" s="112">
        <v>295.79000000000002</v>
      </c>
      <c r="DK146" s="112">
        <v>299.36</v>
      </c>
      <c r="DL146" s="112">
        <v>302.94</v>
      </c>
      <c r="DM146" s="112">
        <v>306.51</v>
      </c>
      <c r="DN146" s="112">
        <v>310.08</v>
      </c>
      <c r="DO146" s="112">
        <v>313.64999999999998</v>
      </c>
      <c r="DP146" s="112">
        <v>317.22000000000003</v>
      </c>
      <c r="DQ146" s="112">
        <v>320.8</v>
      </c>
      <c r="DR146" s="112"/>
      <c r="DS146" s="112"/>
      <c r="DT146" s="112"/>
      <c r="DU146" s="112"/>
      <c r="DV146" s="112"/>
      <c r="DW146" s="112"/>
    </row>
    <row r="147" spans="2:127" ht="18" customHeight="1">
      <c r="B147" s="103">
        <f t="shared" si="18"/>
        <v>140</v>
      </c>
      <c r="C147" s="81" t="str">
        <f t="shared" si="14"/>
        <v>350.5</v>
      </c>
      <c r="D147" s="85">
        <f t="shared" si="17"/>
        <v>490.7</v>
      </c>
      <c r="E147" s="83"/>
      <c r="F147" s="81" t="str">
        <f t="shared" si="15"/>
        <v>218.33</v>
      </c>
      <c r="G147" s="85">
        <f t="shared" si="16"/>
        <v>305.66000000000003</v>
      </c>
      <c r="H147" s="83"/>
      <c r="I147" s="120">
        <v>140</v>
      </c>
      <c r="J147" s="105">
        <v>274.06</v>
      </c>
      <c r="K147" s="105">
        <v>279.16000000000003</v>
      </c>
      <c r="L147" s="105">
        <v>284.25</v>
      </c>
      <c r="M147" s="105">
        <v>289.36</v>
      </c>
      <c r="N147" s="105">
        <v>294.45</v>
      </c>
      <c r="O147" s="106">
        <v>299.54000000000002</v>
      </c>
      <c r="P147" s="106">
        <v>304.64</v>
      </c>
      <c r="Q147" s="106">
        <v>309.73</v>
      </c>
      <c r="R147" s="107">
        <v>314.83</v>
      </c>
      <c r="S147" s="108">
        <v>319.93</v>
      </c>
      <c r="T147" s="108">
        <v>325.02</v>
      </c>
      <c r="U147" s="107">
        <v>330.12</v>
      </c>
      <c r="V147" s="107">
        <v>335.21</v>
      </c>
      <c r="W147" s="107">
        <v>340.31</v>
      </c>
      <c r="X147" s="109">
        <v>345.41</v>
      </c>
      <c r="Y147" s="110">
        <v>350.5</v>
      </c>
      <c r="Z147" s="111">
        <v>355.6</v>
      </c>
      <c r="AA147" s="111">
        <v>360.69</v>
      </c>
      <c r="AB147" s="111">
        <v>365.79</v>
      </c>
      <c r="AC147" s="111">
        <v>370.89</v>
      </c>
      <c r="AD147" s="111">
        <v>375.98</v>
      </c>
      <c r="AE147" s="112">
        <v>310.06</v>
      </c>
      <c r="AF147" s="112">
        <v>315.14999999999998</v>
      </c>
      <c r="AG147" s="112">
        <v>320.25</v>
      </c>
      <c r="AH147" s="112">
        <v>325.33999999999997</v>
      </c>
      <c r="AI147" s="113">
        <v>330.44</v>
      </c>
      <c r="AJ147" s="113">
        <v>335.54</v>
      </c>
      <c r="AK147" s="113">
        <v>340.63</v>
      </c>
      <c r="AL147" s="113">
        <v>345.73</v>
      </c>
      <c r="AM147" s="113">
        <v>350.82</v>
      </c>
      <c r="AN147" s="114">
        <v>355.92</v>
      </c>
      <c r="AO147" s="112">
        <v>361.02</v>
      </c>
      <c r="AP147" s="112">
        <v>366.11</v>
      </c>
      <c r="AQ147" s="112">
        <v>371.21</v>
      </c>
      <c r="AR147" s="112">
        <v>376.3</v>
      </c>
      <c r="AS147" s="112">
        <v>381.4</v>
      </c>
      <c r="AT147" s="112">
        <v>386.5</v>
      </c>
      <c r="AU147" s="95">
        <v>391.59</v>
      </c>
      <c r="AV147" s="112">
        <v>396.69</v>
      </c>
      <c r="AW147" s="112">
        <v>401.78</v>
      </c>
      <c r="AX147" s="95">
        <v>406.88</v>
      </c>
      <c r="AY147" s="112">
        <v>411.98</v>
      </c>
      <c r="AZ147" s="112">
        <v>417.07</v>
      </c>
      <c r="BA147" s="112">
        <v>422.17</v>
      </c>
      <c r="BB147" s="112">
        <v>427.26</v>
      </c>
      <c r="BC147" s="95">
        <v>432.36</v>
      </c>
      <c r="BD147" s="112">
        <v>437.46</v>
      </c>
      <c r="BE147" s="112">
        <v>442.55</v>
      </c>
      <c r="BF147" s="112">
        <v>447.65</v>
      </c>
      <c r="BG147" s="112">
        <v>452.74</v>
      </c>
      <c r="BH147" s="112">
        <v>457.84</v>
      </c>
      <c r="BI147" s="112">
        <v>462.94</v>
      </c>
      <c r="BJ147" s="112">
        <v>468.03</v>
      </c>
      <c r="BK147" s="112">
        <v>473.13</v>
      </c>
      <c r="BL147" s="112">
        <v>478.22</v>
      </c>
      <c r="BM147" s="112"/>
      <c r="BN147" s="115">
        <v>140</v>
      </c>
      <c r="BO147" s="105">
        <v>164.36</v>
      </c>
      <c r="BP147" s="105">
        <v>167.96</v>
      </c>
      <c r="BQ147" s="105">
        <v>171.56</v>
      </c>
      <c r="BR147" s="105">
        <v>175.15</v>
      </c>
      <c r="BS147" s="105">
        <v>178.75</v>
      </c>
      <c r="BT147" s="106">
        <v>182.35</v>
      </c>
      <c r="BU147" s="106">
        <v>185.95</v>
      </c>
      <c r="BV147" s="106">
        <v>189.55</v>
      </c>
      <c r="BW147" s="107">
        <v>193.14</v>
      </c>
      <c r="BX147" s="108">
        <v>196.74</v>
      </c>
      <c r="BY147" s="108">
        <v>200.34</v>
      </c>
      <c r="BZ147" s="107">
        <v>203.94</v>
      </c>
      <c r="CA147" s="107">
        <v>207.54</v>
      </c>
      <c r="CB147" s="116">
        <v>211.13</v>
      </c>
      <c r="CC147" s="109">
        <v>214.73</v>
      </c>
      <c r="CD147" s="110">
        <v>218.33</v>
      </c>
      <c r="CE147" s="111">
        <v>221.93</v>
      </c>
      <c r="CF147" s="111">
        <v>225.53</v>
      </c>
      <c r="CG147" s="111">
        <v>229.12</v>
      </c>
      <c r="CH147" s="111">
        <v>232.72</v>
      </c>
      <c r="CI147" s="111">
        <v>236.32</v>
      </c>
      <c r="CJ147" s="112">
        <v>204.35</v>
      </c>
      <c r="CK147" s="112">
        <v>207.95</v>
      </c>
      <c r="CL147" s="112">
        <v>211.55</v>
      </c>
      <c r="CM147" s="112">
        <v>215.15</v>
      </c>
      <c r="CN147" s="117">
        <v>218.74</v>
      </c>
      <c r="CO147" s="118">
        <v>222.34</v>
      </c>
      <c r="CP147" s="113">
        <v>225.94</v>
      </c>
      <c r="CQ147" s="113">
        <v>229.54</v>
      </c>
      <c r="CR147" s="119">
        <v>233.14</v>
      </c>
      <c r="CS147" s="112">
        <v>236.73</v>
      </c>
      <c r="CT147" s="112">
        <v>240.33</v>
      </c>
      <c r="CU147" s="112">
        <v>243.93</v>
      </c>
      <c r="CV147" s="112">
        <v>247.53</v>
      </c>
      <c r="CW147" s="112">
        <v>251.13</v>
      </c>
      <c r="CX147" s="35">
        <v>254.72</v>
      </c>
      <c r="CY147" s="112">
        <v>258.32</v>
      </c>
      <c r="CZ147" s="112">
        <v>261.92</v>
      </c>
      <c r="DA147" s="112">
        <v>265.52</v>
      </c>
      <c r="DB147" s="112">
        <v>269.12</v>
      </c>
      <c r="DC147" s="112">
        <v>272.70999999999998</v>
      </c>
      <c r="DD147" s="112">
        <v>276.31</v>
      </c>
      <c r="DE147" s="112">
        <v>279.91000000000003</v>
      </c>
      <c r="DF147" s="112">
        <v>283.51</v>
      </c>
      <c r="DG147" s="112">
        <v>287.11</v>
      </c>
      <c r="DH147" s="112">
        <v>290.7</v>
      </c>
      <c r="DI147" s="112">
        <v>294.3</v>
      </c>
      <c r="DJ147" s="112">
        <v>297.89999999999998</v>
      </c>
      <c r="DK147" s="112">
        <v>301.5</v>
      </c>
      <c r="DL147" s="112">
        <v>305.10000000000002</v>
      </c>
      <c r="DM147" s="112">
        <v>308.69</v>
      </c>
      <c r="DN147" s="112">
        <v>312.29000000000002</v>
      </c>
      <c r="DO147" s="112">
        <v>315.89</v>
      </c>
      <c r="DP147" s="112">
        <v>319.49</v>
      </c>
      <c r="DQ147" s="112">
        <v>323.08999999999997</v>
      </c>
      <c r="DR147" s="112"/>
      <c r="DS147" s="112"/>
      <c r="DT147" s="112"/>
      <c r="DU147" s="112"/>
      <c r="DV147" s="112"/>
      <c r="DW147" s="112"/>
    </row>
    <row r="148" spans="2:127" ht="18" customHeight="1">
      <c r="B148" s="103">
        <f t="shared" si="18"/>
        <v>141</v>
      </c>
      <c r="C148" s="81" t="str">
        <f t="shared" si="14"/>
        <v>352.89</v>
      </c>
      <c r="D148" s="85">
        <f t="shared" si="17"/>
        <v>494.05</v>
      </c>
      <c r="E148" s="83"/>
      <c r="F148" s="81" t="str">
        <f t="shared" si="15"/>
        <v>219.95</v>
      </c>
      <c r="G148" s="85">
        <f t="shared" si="16"/>
        <v>307.93</v>
      </c>
      <c r="H148" s="83"/>
      <c r="I148" s="120">
        <v>141</v>
      </c>
      <c r="J148" s="105">
        <v>275.89999999999998</v>
      </c>
      <c r="K148" s="105">
        <v>281.02999999999997</v>
      </c>
      <c r="L148" s="105">
        <v>286.16000000000003</v>
      </c>
      <c r="M148" s="105">
        <v>291.3</v>
      </c>
      <c r="N148" s="105">
        <v>296.43</v>
      </c>
      <c r="O148" s="106">
        <v>301.56</v>
      </c>
      <c r="P148" s="106">
        <v>306.69</v>
      </c>
      <c r="Q148" s="106">
        <v>311.83</v>
      </c>
      <c r="R148" s="107">
        <v>316.95999999999998</v>
      </c>
      <c r="S148" s="108">
        <v>322.08999999999997</v>
      </c>
      <c r="T148" s="108">
        <v>327.22000000000003</v>
      </c>
      <c r="U148" s="107">
        <v>332.36</v>
      </c>
      <c r="V148" s="107">
        <v>337.49</v>
      </c>
      <c r="W148" s="107">
        <v>342.62</v>
      </c>
      <c r="X148" s="109">
        <v>347.75</v>
      </c>
      <c r="Y148" s="110">
        <v>352.89</v>
      </c>
      <c r="Z148" s="111">
        <v>358.02</v>
      </c>
      <c r="AA148" s="111">
        <v>363.15</v>
      </c>
      <c r="AB148" s="111">
        <v>368.28</v>
      </c>
      <c r="AC148" s="111">
        <v>373.42</v>
      </c>
      <c r="AD148" s="111">
        <v>378.55</v>
      </c>
      <c r="AE148" s="112">
        <v>312.2</v>
      </c>
      <c r="AF148" s="112">
        <v>317.33</v>
      </c>
      <c r="AG148" s="112">
        <v>322.47000000000003</v>
      </c>
      <c r="AH148" s="112">
        <v>327.60000000000002</v>
      </c>
      <c r="AI148" s="113">
        <v>332.73</v>
      </c>
      <c r="AJ148" s="113">
        <v>337.86</v>
      </c>
      <c r="AK148" s="113">
        <v>343</v>
      </c>
      <c r="AL148" s="113">
        <v>348.13</v>
      </c>
      <c r="AM148" s="113">
        <v>353.26</v>
      </c>
      <c r="AN148" s="114">
        <v>358.39</v>
      </c>
      <c r="AO148" s="112">
        <v>363.52</v>
      </c>
      <c r="AP148" s="112">
        <v>368.66</v>
      </c>
      <c r="AQ148" s="95">
        <v>373.79</v>
      </c>
      <c r="AR148" s="112">
        <v>378.92</v>
      </c>
      <c r="AS148" s="112">
        <v>384.05</v>
      </c>
      <c r="AT148" s="112">
        <v>389.19</v>
      </c>
      <c r="AU148" s="112">
        <v>394.32</v>
      </c>
      <c r="AV148" s="112">
        <v>399.45</v>
      </c>
      <c r="AW148" s="112">
        <v>404.58</v>
      </c>
      <c r="AX148" s="95">
        <v>409.72</v>
      </c>
      <c r="AY148" s="112">
        <v>414.85</v>
      </c>
      <c r="AZ148" s="112">
        <v>419.98</v>
      </c>
      <c r="BA148" s="95">
        <v>425.11</v>
      </c>
      <c r="BB148" s="112">
        <v>430.25</v>
      </c>
      <c r="BC148" s="112">
        <v>435.38</v>
      </c>
      <c r="BD148" s="112">
        <v>440.51</v>
      </c>
      <c r="BE148" s="112">
        <v>445.64</v>
      </c>
      <c r="BF148" s="112">
        <v>450.78</v>
      </c>
      <c r="BG148" s="112">
        <v>455.91</v>
      </c>
      <c r="BH148" s="112">
        <v>461.04</v>
      </c>
      <c r="BI148" s="112">
        <v>466.17</v>
      </c>
      <c r="BJ148" s="112">
        <v>471.31</v>
      </c>
      <c r="BK148" s="112">
        <v>476.44</v>
      </c>
      <c r="BL148" s="112">
        <v>481.57</v>
      </c>
      <c r="BM148" s="112"/>
      <c r="BN148" s="115">
        <v>141</v>
      </c>
      <c r="BO148" s="105">
        <v>165.59</v>
      </c>
      <c r="BP148" s="105">
        <v>169.22</v>
      </c>
      <c r="BQ148" s="105">
        <v>172.84</v>
      </c>
      <c r="BR148" s="105">
        <v>176.46</v>
      </c>
      <c r="BS148" s="105">
        <v>180.09</v>
      </c>
      <c r="BT148" s="106">
        <v>183.71</v>
      </c>
      <c r="BU148" s="106">
        <v>187.33</v>
      </c>
      <c r="BV148" s="106">
        <v>190.96</v>
      </c>
      <c r="BW148" s="107">
        <v>194.58</v>
      </c>
      <c r="BX148" s="108">
        <v>198.2</v>
      </c>
      <c r="BY148" s="108">
        <v>201.83</v>
      </c>
      <c r="BZ148" s="107">
        <v>205.45</v>
      </c>
      <c r="CA148" s="107">
        <v>209.08</v>
      </c>
      <c r="CB148" s="116">
        <v>212.7</v>
      </c>
      <c r="CC148" s="109">
        <v>216.32</v>
      </c>
      <c r="CD148" s="110">
        <v>219.95</v>
      </c>
      <c r="CE148" s="111">
        <v>223.57</v>
      </c>
      <c r="CF148" s="111">
        <v>227.19</v>
      </c>
      <c r="CG148" s="111">
        <v>230.82</v>
      </c>
      <c r="CH148" s="111">
        <v>234.44</v>
      </c>
      <c r="CI148" s="111">
        <v>238.07</v>
      </c>
      <c r="CJ148" s="112">
        <v>205.85</v>
      </c>
      <c r="CK148" s="112">
        <v>209.47</v>
      </c>
      <c r="CL148" s="112">
        <v>213.09</v>
      </c>
      <c r="CM148" s="112">
        <v>216.72</v>
      </c>
      <c r="CN148" s="35">
        <v>220.34</v>
      </c>
      <c r="CO148" s="117">
        <v>223.97</v>
      </c>
      <c r="CP148" s="113">
        <v>227.59</v>
      </c>
      <c r="CQ148" s="113">
        <v>231.21</v>
      </c>
      <c r="CR148" s="119">
        <v>234.84</v>
      </c>
      <c r="CS148" s="112">
        <v>238.46</v>
      </c>
      <c r="CT148" s="112">
        <v>242.08</v>
      </c>
      <c r="CU148" s="112">
        <v>245.71</v>
      </c>
      <c r="CV148" s="112">
        <v>249.33</v>
      </c>
      <c r="CW148" s="112">
        <v>252.96</v>
      </c>
      <c r="CX148" s="112">
        <v>256.58</v>
      </c>
      <c r="CY148" s="112">
        <v>260.2</v>
      </c>
      <c r="CZ148" s="112">
        <v>263.83</v>
      </c>
      <c r="DA148" s="112">
        <v>267.45</v>
      </c>
      <c r="DB148" s="112">
        <v>271.07</v>
      </c>
      <c r="DC148" s="112">
        <v>274.7</v>
      </c>
      <c r="DD148" s="112">
        <v>278.32</v>
      </c>
      <c r="DE148" s="112">
        <v>281.95</v>
      </c>
      <c r="DF148" s="112">
        <v>285.57</v>
      </c>
      <c r="DG148" s="112">
        <v>289.19</v>
      </c>
      <c r="DH148" s="112">
        <v>292.82</v>
      </c>
      <c r="DI148" s="112">
        <v>296.44</v>
      </c>
      <c r="DJ148" s="112">
        <v>300.06</v>
      </c>
      <c r="DK148" s="112">
        <v>303.69</v>
      </c>
      <c r="DL148" s="112">
        <v>307.31</v>
      </c>
      <c r="DM148" s="112">
        <v>310.93</v>
      </c>
      <c r="DN148" s="112">
        <v>314.56</v>
      </c>
      <c r="DO148" s="112">
        <v>318.18</v>
      </c>
      <c r="DP148" s="112">
        <v>321.81</v>
      </c>
      <c r="DQ148" s="112">
        <v>325.43</v>
      </c>
      <c r="DR148" s="112"/>
      <c r="DS148" s="112"/>
      <c r="DT148" s="112"/>
      <c r="DU148" s="112"/>
      <c r="DV148" s="112"/>
      <c r="DW148" s="112"/>
    </row>
    <row r="149" spans="2:127" ht="18" customHeight="1">
      <c r="B149" s="103">
        <f t="shared" si="18"/>
        <v>142</v>
      </c>
      <c r="C149" s="81" t="str">
        <f t="shared" si="14"/>
        <v>355.61</v>
      </c>
      <c r="D149" s="85">
        <f t="shared" si="17"/>
        <v>497.85</v>
      </c>
      <c r="E149" s="83"/>
      <c r="F149" s="81" t="str">
        <f t="shared" si="15"/>
        <v>221.48</v>
      </c>
      <c r="G149" s="85">
        <f t="shared" si="16"/>
        <v>310.07</v>
      </c>
      <c r="H149" s="83"/>
      <c r="I149" s="120">
        <v>142</v>
      </c>
      <c r="J149" s="105">
        <v>278.08</v>
      </c>
      <c r="K149" s="105">
        <v>283.25</v>
      </c>
      <c r="L149" s="105">
        <v>288.42</v>
      </c>
      <c r="M149" s="105">
        <v>293.58</v>
      </c>
      <c r="N149" s="105">
        <v>298.75</v>
      </c>
      <c r="O149" s="106">
        <v>303.92</v>
      </c>
      <c r="P149" s="106">
        <v>309.08999999999997</v>
      </c>
      <c r="Q149" s="106">
        <v>314.26</v>
      </c>
      <c r="R149" s="107">
        <v>319.43</v>
      </c>
      <c r="S149" s="108">
        <v>324.60000000000002</v>
      </c>
      <c r="T149" s="108">
        <v>329.77</v>
      </c>
      <c r="U149" s="107">
        <v>334.93</v>
      </c>
      <c r="V149" s="107">
        <v>340.1</v>
      </c>
      <c r="W149" s="107">
        <v>345.27</v>
      </c>
      <c r="X149" s="109">
        <v>350.44</v>
      </c>
      <c r="Y149" s="110">
        <v>355.61</v>
      </c>
      <c r="Z149" s="111">
        <v>360.78</v>
      </c>
      <c r="AA149" s="111">
        <v>365.95</v>
      </c>
      <c r="AB149" s="111">
        <v>371.12</v>
      </c>
      <c r="AC149" s="111">
        <v>376.28</v>
      </c>
      <c r="AD149" s="111">
        <v>381.45</v>
      </c>
      <c r="AE149" s="95">
        <v>314.54000000000002</v>
      </c>
      <c r="AF149" s="95">
        <v>319.70999999999998</v>
      </c>
      <c r="AG149" s="95">
        <v>324.88</v>
      </c>
      <c r="AH149" s="95">
        <v>330.05</v>
      </c>
      <c r="AI149" s="113">
        <v>335.22</v>
      </c>
      <c r="AJ149" s="113">
        <v>340.39</v>
      </c>
      <c r="AK149" s="113">
        <v>345.56</v>
      </c>
      <c r="AL149" s="113">
        <v>350.73</v>
      </c>
      <c r="AM149" s="113">
        <v>355.89</v>
      </c>
      <c r="AN149" s="114">
        <v>361.06</v>
      </c>
      <c r="AO149" s="112">
        <v>366.23</v>
      </c>
      <c r="AP149" s="112">
        <v>371.4</v>
      </c>
      <c r="AQ149" s="112">
        <v>376.57</v>
      </c>
      <c r="AR149" s="112">
        <v>381.74</v>
      </c>
      <c r="AS149" s="95">
        <v>386.91</v>
      </c>
      <c r="AT149" s="112">
        <v>392.08</v>
      </c>
      <c r="AU149" s="112">
        <v>397.24</v>
      </c>
      <c r="AV149" s="95">
        <v>402.41</v>
      </c>
      <c r="AW149" s="95">
        <v>407.58</v>
      </c>
      <c r="AX149" s="95">
        <v>412.75</v>
      </c>
      <c r="AY149" s="95">
        <v>417.92</v>
      </c>
      <c r="AZ149" s="95">
        <v>423.09</v>
      </c>
      <c r="BA149" s="112">
        <v>428.26</v>
      </c>
      <c r="BB149" s="95">
        <v>433.43</v>
      </c>
      <c r="BC149" s="112">
        <v>438.6</v>
      </c>
      <c r="BD149" s="95">
        <v>443.76</v>
      </c>
      <c r="BE149" s="95">
        <v>448.93</v>
      </c>
      <c r="BF149" s="95">
        <v>454.1</v>
      </c>
      <c r="BG149" s="95">
        <v>459.27</v>
      </c>
      <c r="BH149" s="95">
        <v>464.44</v>
      </c>
      <c r="BI149" s="95">
        <v>469.61</v>
      </c>
      <c r="BJ149" s="95">
        <v>474.78</v>
      </c>
      <c r="BK149" s="95">
        <v>479.95</v>
      </c>
      <c r="BL149" s="95">
        <v>485.11</v>
      </c>
      <c r="BM149" s="95"/>
      <c r="BN149" s="115">
        <v>142</v>
      </c>
      <c r="BO149" s="105">
        <v>166.74</v>
      </c>
      <c r="BP149" s="105">
        <v>170.39</v>
      </c>
      <c r="BQ149" s="105">
        <v>147.04</v>
      </c>
      <c r="BR149" s="105">
        <v>177.69</v>
      </c>
      <c r="BS149" s="105">
        <v>181.33</v>
      </c>
      <c r="BT149" s="106">
        <v>184.98</v>
      </c>
      <c r="BU149" s="106">
        <v>188.63</v>
      </c>
      <c r="BV149" s="106">
        <v>192.28</v>
      </c>
      <c r="BW149" s="107">
        <v>195.93</v>
      </c>
      <c r="BX149" s="108">
        <v>199.58</v>
      </c>
      <c r="BY149" s="108">
        <v>203.23</v>
      </c>
      <c r="BZ149" s="107">
        <v>206.88</v>
      </c>
      <c r="CA149" s="107">
        <v>210.53</v>
      </c>
      <c r="CB149" s="116">
        <v>214.18</v>
      </c>
      <c r="CC149" s="109">
        <v>217.83</v>
      </c>
      <c r="CD149" s="110">
        <v>221.48</v>
      </c>
      <c r="CE149" s="111">
        <v>225.13</v>
      </c>
      <c r="CF149" s="111">
        <v>228.78</v>
      </c>
      <c r="CG149" s="111">
        <v>232.43</v>
      </c>
      <c r="CH149" s="111">
        <v>236.08</v>
      </c>
      <c r="CI149" s="111">
        <v>239.73</v>
      </c>
      <c r="CJ149" s="112">
        <v>207.29</v>
      </c>
      <c r="CK149" s="112">
        <v>210.94</v>
      </c>
      <c r="CL149" s="112">
        <v>214.59</v>
      </c>
      <c r="CM149" s="112">
        <v>218.24</v>
      </c>
      <c r="CN149" s="113">
        <v>221.89</v>
      </c>
      <c r="CO149" s="118">
        <v>225.54</v>
      </c>
      <c r="CP149" s="113">
        <v>229.19</v>
      </c>
      <c r="CQ149" s="113">
        <v>232.84</v>
      </c>
      <c r="CR149" s="119">
        <v>236.48</v>
      </c>
      <c r="CS149" s="112">
        <v>240.13</v>
      </c>
      <c r="CT149" s="112">
        <v>243.78</v>
      </c>
      <c r="CU149" s="112">
        <v>247.43</v>
      </c>
      <c r="CV149" s="112">
        <v>251.08</v>
      </c>
      <c r="CW149" s="112">
        <v>254.73</v>
      </c>
      <c r="CX149" s="112">
        <v>258.38</v>
      </c>
      <c r="CY149" s="112">
        <v>262.02999999999997</v>
      </c>
      <c r="CZ149" s="112">
        <v>265.68</v>
      </c>
      <c r="DA149" s="112">
        <v>269.33</v>
      </c>
      <c r="DB149" s="112">
        <v>272.98</v>
      </c>
      <c r="DC149" s="112">
        <v>276.63</v>
      </c>
      <c r="DD149" s="112">
        <v>280.27999999999997</v>
      </c>
      <c r="DE149" s="112">
        <v>283.93</v>
      </c>
      <c r="DF149" s="112">
        <v>287.58</v>
      </c>
      <c r="DG149" s="112">
        <v>291.23</v>
      </c>
      <c r="DH149" s="112">
        <v>294.88</v>
      </c>
      <c r="DI149" s="112">
        <v>298.52</v>
      </c>
      <c r="DJ149" s="112">
        <v>302.17</v>
      </c>
      <c r="DK149" s="112">
        <v>305.82</v>
      </c>
      <c r="DL149" s="112">
        <v>309.47000000000003</v>
      </c>
      <c r="DM149" s="112">
        <v>313.12</v>
      </c>
      <c r="DN149" s="112">
        <v>316.77</v>
      </c>
      <c r="DO149" s="112">
        <v>320.42</v>
      </c>
      <c r="DP149" s="112">
        <v>324.07</v>
      </c>
      <c r="DQ149" s="112">
        <v>327.72</v>
      </c>
      <c r="DR149" s="112"/>
      <c r="DS149" s="112"/>
      <c r="DT149" s="112"/>
      <c r="DU149" s="112"/>
      <c r="DV149" s="112"/>
      <c r="DW149" s="112"/>
    </row>
    <row r="150" spans="2:127" ht="18" customHeight="1">
      <c r="B150" s="103">
        <f t="shared" si="18"/>
        <v>143</v>
      </c>
      <c r="C150" s="81" t="str">
        <f t="shared" si="14"/>
        <v>358</v>
      </c>
      <c r="D150" s="85">
        <f t="shared" si="17"/>
        <v>501.2</v>
      </c>
      <c r="E150" s="83"/>
      <c r="F150" s="81" t="str">
        <f t="shared" si="15"/>
        <v>223.01</v>
      </c>
      <c r="G150" s="85">
        <f t="shared" si="16"/>
        <v>312.20999999999998</v>
      </c>
      <c r="H150" s="83"/>
      <c r="I150" s="120">
        <v>143</v>
      </c>
      <c r="J150" s="105">
        <v>279.93</v>
      </c>
      <c r="K150" s="105">
        <v>285.13</v>
      </c>
      <c r="L150" s="105">
        <v>290.33999999999997</v>
      </c>
      <c r="M150" s="105">
        <v>295.54000000000002</v>
      </c>
      <c r="N150" s="105">
        <v>300.75</v>
      </c>
      <c r="O150" s="106">
        <v>305.95</v>
      </c>
      <c r="P150" s="106">
        <v>311.16000000000003</v>
      </c>
      <c r="Q150" s="106">
        <v>316.36</v>
      </c>
      <c r="R150" s="107">
        <v>321.57</v>
      </c>
      <c r="S150" s="108">
        <v>326.77</v>
      </c>
      <c r="T150" s="108">
        <v>331.98</v>
      </c>
      <c r="U150" s="107">
        <v>337.18</v>
      </c>
      <c r="V150" s="107">
        <v>342.39</v>
      </c>
      <c r="W150" s="107">
        <v>347.59</v>
      </c>
      <c r="X150" s="109">
        <v>352.8</v>
      </c>
      <c r="Y150" s="110">
        <v>358</v>
      </c>
      <c r="Z150" s="111">
        <v>363.21</v>
      </c>
      <c r="AA150" s="111">
        <v>368.41</v>
      </c>
      <c r="AB150" s="111">
        <v>373.62</v>
      </c>
      <c r="AC150" s="111">
        <v>378.82</v>
      </c>
      <c r="AD150" s="111">
        <v>384.03</v>
      </c>
      <c r="AE150" s="112">
        <v>316.69</v>
      </c>
      <c r="AF150" s="112">
        <v>321.89999999999998</v>
      </c>
      <c r="AG150" s="112">
        <v>327.11</v>
      </c>
      <c r="AH150" s="112">
        <v>332.31</v>
      </c>
      <c r="AI150" s="113">
        <v>337.52</v>
      </c>
      <c r="AJ150" s="113">
        <v>342.72</v>
      </c>
      <c r="AK150" s="113">
        <v>347.93</v>
      </c>
      <c r="AL150" s="113">
        <v>353.13</v>
      </c>
      <c r="AM150" s="113">
        <v>358.34</v>
      </c>
      <c r="AN150" s="114">
        <v>363.54</v>
      </c>
      <c r="AO150" s="112">
        <v>368.75</v>
      </c>
      <c r="AP150" s="112">
        <v>373.95</v>
      </c>
      <c r="AQ150" s="95">
        <v>379.16</v>
      </c>
      <c r="AR150" s="112">
        <v>384.36</v>
      </c>
      <c r="AS150" s="112">
        <v>389.57</v>
      </c>
      <c r="AT150" s="112">
        <v>394.77</v>
      </c>
      <c r="AU150" s="95">
        <v>399.98</v>
      </c>
      <c r="AV150" s="112">
        <v>405.18</v>
      </c>
      <c r="AW150" s="112">
        <v>410.39</v>
      </c>
      <c r="AX150" s="95">
        <v>415.59</v>
      </c>
      <c r="AY150" s="112">
        <v>420.8</v>
      </c>
      <c r="AZ150" s="112">
        <v>426</v>
      </c>
      <c r="BA150" s="112">
        <v>431.21</v>
      </c>
      <c r="BB150" s="112">
        <v>436.41</v>
      </c>
      <c r="BC150" s="95">
        <v>441.62</v>
      </c>
      <c r="BD150" s="112">
        <v>446.82</v>
      </c>
      <c r="BE150" s="112">
        <v>452.03</v>
      </c>
      <c r="BF150" s="112">
        <v>457.24</v>
      </c>
      <c r="BG150" s="112">
        <v>462.44</v>
      </c>
      <c r="BH150" s="112">
        <v>467.65</v>
      </c>
      <c r="BI150" s="112">
        <v>472.85</v>
      </c>
      <c r="BJ150" s="112">
        <v>478.06</v>
      </c>
      <c r="BK150" s="112">
        <v>483.26</v>
      </c>
      <c r="BL150" s="112">
        <v>488.47</v>
      </c>
      <c r="BM150" s="112"/>
      <c r="BN150" s="115">
        <v>143</v>
      </c>
      <c r="BO150" s="105">
        <v>167.88</v>
      </c>
      <c r="BP150" s="105">
        <v>171.56</v>
      </c>
      <c r="BQ150" s="105">
        <v>175.23</v>
      </c>
      <c r="BR150" s="105">
        <v>178.91</v>
      </c>
      <c r="BS150" s="105">
        <v>182.58</v>
      </c>
      <c r="BT150" s="106">
        <v>186.26</v>
      </c>
      <c r="BU150" s="106">
        <v>189.93</v>
      </c>
      <c r="BV150" s="106">
        <v>193.61</v>
      </c>
      <c r="BW150" s="107">
        <v>197.28</v>
      </c>
      <c r="BX150" s="108">
        <v>200.96</v>
      </c>
      <c r="BY150" s="108">
        <v>204.64</v>
      </c>
      <c r="BZ150" s="107">
        <v>208.31</v>
      </c>
      <c r="CA150" s="107">
        <v>211.99</v>
      </c>
      <c r="CB150" s="116">
        <v>215.66</v>
      </c>
      <c r="CC150" s="109">
        <v>219.34</v>
      </c>
      <c r="CD150" s="110">
        <v>223.01</v>
      </c>
      <c r="CE150" s="111">
        <v>226.69</v>
      </c>
      <c r="CF150" s="111">
        <v>230.36</v>
      </c>
      <c r="CG150" s="111">
        <v>234.04</v>
      </c>
      <c r="CH150" s="111">
        <v>237.71</v>
      </c>
      <c r="CI150" s="111">
        <v>241.39</v>
      </c>
      <c r="CJ150" s="112">
        <v>208.73</v>
      </c>
      <c r="CK150" s="112">
        <v>212.41</v>
      </c>
      <c r="CL150" s="112">
        <v>216.08</v>
      </c>
      <c r="CM150" s="112">
        <v>219.76</v>
      </c>
      <c r="CN150" s="117">
        <v>223.43</v>
      </c>
      <c r="CO150" s="118">
        <v>227.11</v>
      </c>
      <c r="CP150" s="113">
        <v>230.78</v>
      </c>
      <c r="CQ150" s="113">
        <v>234.46</v>
      </c>
      <c r="CR150" s="119">
        <v>238.13</v>
      </c>
      <c r="CS150" s="112">
        <v>241.81</v>
      </c>
      <c r="CT150" s="112">
        <v>245.48</v>
      </c>
      <c r="CU150" s="112">
        <v>249.16</v>
      </c>
      <c r="CV150" s="112">
        <v>252.83</v>
      </c>
      <c r="CW150" s="112">
        <v>256.51</v>
      </c>
      <c r="CX150" s="112">
        <v>260.18</v>
      </c>
      <c r="CY150" s="112">
        <v>263.86</v>
      </c>
      <c r="CZ150" s="112">
        <v>267.52999999999997</v>
      </c>
      <c r="DA150" s="112">
        <v>271.20999999999998</v>
      </c>
      <c r="DB150" s="112">
        <v>274.88</v>
      </c>
      <c r="DC150" s="112">
        <v>278.56</v>
      </c>
      <c r="DD150" s="112">
        <v>282.23</v>
      </c>
      <c r="DE150" s="112">
        <v>285.91000000000003</v>
      </c>
      <c r="DF150" s="112">
        <v>289.58</v>
      </c>
      <c r="DG150" s="112">
        <v>293.26</v>
      </c>
      <c r="DH150" s="112">
        <v>296.93</v>
      </c>
      <c r="DI150" s="112">
        <v>300.61</v>
      </c>
      <c r="DJ150" s="112">
        <v>304.27999999999997</v>
      </c>
      <c r="DK150" s="112">
        <v>307.95999999999998</v>
      </c>
      <c r="DL150" s="112">
        <v>311.63</v>
      </c>
      <c r="DM150" s="112">
        <v>315.31</v>
      </c>
      <c r="DN150" s="112">
        <v>318.99</v>
      </c>
      <c r="DO150" s="112">
        <v>322.66000000000003</v>
      </c>
      <c r="DP150" s="112">
        <v>326.33999999999997</v>
      </c>
      <c r="DQ150" s="112">
        <v>330.01</v>
      </c>
      <c r="DR150" s="112"/>
      <c r="DS150" s="112"/>
      <c r="DT150" s="112"/>
      <c r="DU150" s="112"/>
      <c r="DV150" s="112"/>
      <c r="DW150" s="112"/>
    </row>
    <row r="151" spans="2:127" ht="18" customHeight="1">
      <c r="B151" s="103">
        <f t="shared" si="18"/>
        <v>144</v>
      </c>
      <c r="C151" s="81" t="str">
        <f t="shared" si="14"/>
        <v>360.4</v>
      </c>
      <c r="D151" s="85">
        <f t="shared" si="17"/>
        <v>504.56</v>
      </c>
      <c r="E151" s="83"/>
      <c r="F151" s="81" t="str">
        <f t="shared" si="15"/>
        <v>224.64</v>
      </c>
      <c r="G151" s="85">
        <f t="shared" si="16"/>
        <v>314.5</v>
      </c>
      <c r="H151" s="83"/>
      <c r="I151" s="120">
        <v>144</v>
      </c>
      <c r="J151" s="105">
        <v>281.77999999999997</v>
      </c>
      <c r="K151" s="105">
        <v>287.02</v>
      </c>
      <c r="L151" s="105">
        <v>292.26</v>
      </c>
      <c r="M151" s="105">
        <v>297.5</v>
      </c>
      <c r="N151" s="105">
        <v>302.74</v>
      </c>
      <c r="O151" s="106">
        <v>307.99</v>
      </c>
      <c r="P151" s="106">
        <v>313.23</v>
      </c>
      <c r="Q151" s="106">
        <v>318.47000000000003</v>
      </c>
      <c r="R151" s="107">
        <v>323.70999999999998</v>
      </c>
      <c r="S151" s="108">
        <v>328.95</v>
      </c>
      <c r="T151" s="108">
        <v>334.19</v>
      </c>
      <c r="U151" s="107">
        <v>339.43</v>
      </c>
      <c r="V151" s="107">
        <v>344.68</v>
      </c>
      <c r="W151" s="107">
        <v>349.92</v>
      </c>
      <c r="X151" s="109">
        <v>355.16</v>
      </c>
      <c r="Y151" s="110">
        <v>360.4</v>
      </c>
      <c r="Z151" s="111">
        <v>365.64</v>
      </c>
      <c r="AA151" s="111">
        <v>370.88</v>
      </c>
      <c r="AB151" s="111">
        <v>376.13</v>
      </c>
      <c r="AC151" s="111">
        <v>381.37</v>
      </c>
      <c r="AD151" s="111">
        <v>386.61</v>
      </c>
      <c r="AE151" s="112">
        <v>318.85000000000002</v>
      </c>
      <c r="AF151" s="112">
        <v>324.08999999999997</v>
      </c>
      <c r="AG151" s="112">
        <v>329.33</v>
      </c>
      <c r="AH151" s="112">
        <v>334.57</v>
      </c>
      <c r="AI151" s="113">
        <v>339.81</v>
      </c>
      <c r="AJ151" s="113">
        <v>345.06</v>
      </c>
      <c r="AK151" s="113">
        <v>350.3</v>
      </c>
      <c r="AL151" s="113">
        <v>355.54</v>
      </c>
      <c r="AM151" s="113">
        <v>360.78</v>
      </c>
      <c r="AN151" s="114">
        <v>366.02</v>
      </c>
      <c r="AO151" s="112">
        <v>371.26</v>
      </c>
      <c r="AP151" s="112">
        <v>376.51</v>
      </c>
      <c r="AQ151" s="112">
        <v>381.75</v>
      </c>
      <c r="AR151" s="112">
        <v>386.99</v>
      </c>
      <c r="AS151" s="112">
        <v>392.23</v>
      </c>
      <c r="AT151" s="112">
        <v>397.47</v>
      </c>
      <c r="AU151" s="112">
        <v>402.71</v>
      </c>
      <c r="AV151" s="112">
        <v>407.95</v>
      </c>
      <c r="AW151" s="112">
        <v>413.2</v>
      </c>
      <c r="AX151" s="95">
        <v>418.44</v>
      </c>
      <c r="AY151" s="112">
        <v>423.68</v>
      </c>
      <c r="AZ151" s="112">
        <v>428.92</v>
      </c>
      <c r="BA151" s="95">
        <v>434.16</v>
      </c>
      <c r="BB151" s="112">
        <v>439.4</v>
      </c>
      <c r="BC151" s="112">
        <v>444.65</v>
      </c>
      <c r="BD151" s="112">
        <v>449.89</v>
      </c>
      <c r="BE151" s="112">
        <v>455.13</v>
      </c>
      <c r="BF151" s="112">
        <v>460.37</v>
      </c>
      <c r="BG151" s="112">
        <v>465.61</v>
      </c>
      <c r="BH151" s="112">
        <v>470.85</v>
      </c>
      <c r="BI151" s="112">
        <v>476.1</v>
      </c>
      <c r="BJ151" s="112">
        <v>481.34</v>
      </c>
      <c r="BK151" s="112">
        <v>486.58</v>
      </c>
      <c r="BL151" s="112">
        <v>491.82</v>
      </c>
      <c r="BM151" s="112"/>
      <c r="BN151" s="115">
        <v>144</v>
      </c>
      <c r="BO151" s="105">
        <v>169.12</v>
      </c>
      <c r="BP151" s="105">
        <v>172.83</v>
      </c>
      <c r="BQ151" s="105">
        <v>176.53</v>
      </c>
      <c r="BR151" s="105">
        <v>180.23</v>
      </c>
      <c r="BS151" s="105">
        <v>183.93</v>
      </c>
      <c r="BT151" s="106">
        <v>187.63</v>
      </c>
      <c r="BU151" s="106">
        <v>191.33</v>
      </c>
      <c r="BV151" s="106">
        <v>195.03</v>
      </c>
      <c r="BW151" s="107">
        <v>198.73</v>
      </c>
      <c r="BX151" s="108">
        <v>202.43</v>
      </c>
      <c r="BY151" s="108">
        <v>206.13</v>
      </c>
      <c r="BZ151" s="107">
        <v>209.83</v>
      </c>
      <c r="CA151" s="107">
        <v>213.53</v>
      </c>
      <c r="CB151" s="116">
        <v>217.23</v>
      </c>
      <c r="CC151" s="109">
        <v>220.94</v>
      </c>
      <c r="CD151" s="110">
        <v>224.64</v>
      </c>
      <c r="CE151" s="111">
        <v>228.34</v>
      </c>
      <c r="CF151" s="111">
        <v>232.04</v>
      </c>
      <c r="CG151" s="111">
        <v>235.74</v>
      </c>
      <c r="CH151" s="111">
        <v>239.44</v>
      </c>
      <c r="CI151" s="111">
        <v>243.14</v>
      </c>
      <c r="CJ151" s="112">
        <v>210.23</v>
      </c>
      <c r="CK151" s="112">
        <v>213.93</v>
      </c>
      <c r="CL151" s="112">
        <v>217.63</v>
      </c>
      <c r="CM151" s="112">
        <v>221.34</v>
      </c>
      <c r="CN151" s="117">
        <v>225.04</v>
      </c>
      <c r="CO151" s="118">
        <v>228.74</v>
      </c>
      <c r="CP151" s="113">
        <v>232.44</v>
      </c>
      <c r="CQ151" s="113">
        <v>236.14</v>
      </c>
      <c r="CR151" s="119">
        <v>239.84</v>
      </c>
      <c r="CS151" s="112">
        <v>243.54</v>
      </c>
      <c r="CT151" s="112">
        <v>247.24</v>
      </c>
      <c r="CU151" s="112">
        <v>250.94</v>
      </c>
      <c r="CV151" s="112">
        <v>254.64</v>
      </c>
      <c r="CW151" s="112">
        <v>258.33999999999997</v>
      </c>
      <c r="CX151" s="112">
        <v>262.04000000000002</v>
      </c>
      <c r="CY151" s="112">
        <v>265.75</v>
      </c>
      <c r="CZ151" s="112">
        <v>269.45</v>
      </c>
      <c r="DA151" s="112">
        <v>273.14999999999998</v>
      </c>
      <c r="DB151" s="112">
        <v>276.85000000000002</v>
      </c>
      <c r="DC151" s="112">
        <v>280.55</v>
      </c>
      <c r="DD151" s="112">
        <v>284.25</v>
      </c>
      <c r="DE151" s="112">
        <v>287.95</v>
      </c>
      <c r="DF151" s="112">
        <v>291.64999999999998</v>
      </c>
      <c r="DG151" s="112">
        <v>295.35000000000002</v>
      </c>
      <c r="DH151" s="112">
        <v>299.05</v>
      </c>
      <c r="DI151" s="112">
        <v>302.75</v>
      </c>
      <c r="DJ151" s="112">
        <v>306.45</v>
      </c>
      <c r="DK151" s="112">
        <v>310.14999999999998</v>
      </c>
      <c r="DL151" s="112">
        <v>313.86</v>
      </c>
      <c r="DM151" s="112">
        <v>317.56</v>
      </c>
      <c r="DN151" s="112">
        <v>321.26</v>
      </c>
      <c r="DO151" s="112">
        <v>324.95999999999998</v>
      </c>
      <c r="DP151" s="112">
        <v>328.66</v>
      </c>
      <c r="DQ151" s="112">
        <v>332.36</v>
      </c>
      <c r="DR151" s="112"/>
      <c r="DS151" s="112"/>
      <c r="DT151" s="112"/>
      <c r="DU151" s="112"/>
      <c r="DV151" s="112"/>
      <c r="DW151" s="112"/>
    </row>
    <row r="152" spans="2:127" ht="18" customHeight="1">
      <c r="B152" s="103">
        <f t="shared" si="18"/>
        <v>145</v>
      </c>
      <c r="C152" s="81" t="str">
        <f t="shared" si="14"/>
        <v>363.15</v>
      </c>
      <c r="D152" s="85">
        <f t="shared" si="17"/>
        <v>508.41</v>
      </c>
      <c r="E152" s="83"/>
      <c r="F152" s="81" t="str">
        <f t="shared" si="15"/>
        <v>226.17</v>
      </c>
      <c r="G152" s="85">
        <f t="shared" si="16"/>
        <v>316.64</v>
      </c>
      <c r="H152" s="83"/>
      <c r="I152" s="120">
        <v>145</v>
      </c>
      <c r="J152" s="105">
        <v>283.98</v>
      </c>
      <c r="K152" s="105">
        <v>289.26</v>
      </c>
      <c r="L152" s="105">
        <v>294.54000000000002</v>
      </c>
      <c r="M152" s="105">
        <v>299.82</v>
      </c>
      <c r="N152" s="105">
        <v>305.10000000000002</v>
      </c>
      <c r="O152" s="106">
        <v>310.37</v>
      </c>
      <c r="P152" s="106">
        <v>315.64999999999998</v>
      </c>
      <c r="Q152" s="106">
        <v>320.93</v>
      </c>
      <c r="R152" s="107">
        <v>326.20999999999998</v>
      </c>
      <c r="S152" s="108">
        <v>331.49</v>
      </c>
      <c r="T152" s="108">
        <v>336.76</v>
      </c>
      <c r="U152" s="107">
        <v>342.04</v>
      </c>
      <c r="V152" s="107">
        <v>347.32</v>
      </c>
      <c r="W152" s="107">
        <v>352.6</v>
      </c>
      <c r="X152" s="109">
        <v>357.88</v>
      </c>
      <c r="Y152" s="110">
        <v>363.15</v>
      </c>
      <c r="Z152" s="111">
        <v>368.43</v>
      </c>
      <c r="AA152" s="111">
        <v>373.71</v>
      </c>
      <c r="AB152" s="111">
        <v>378.99</v>
      </c>
      <c r="AC152" s="111">
        <v>384.27</v>
      </c>
      <c r="AD152" s="111">
        <v>389.54</v>
      </c>
      <c r="AE152" s="95">
        <v>321.20999999999998</v>
      </c>
      <c r="AF152" s="95">
        <v>326.49</v>
      </c>
      <c r="AG152" s="95">
        <v>331.76</v>
      </c>
      <c r="AH152" s="95">
        <v>337.04</v>
      </c>
      <c r="AI152" s="113">
        <v>342.32</v>
      </c>
      <c r="AJ152" s="113">
        <v>347.6</v>
      </c>
      <c r="AK152" s="113">
        <v>352.88</v>
      </c>
      <c r="AL152" s="113">
        <v>358.15</v>
      </c>
      <c r="AM152" s="113">
        <v>363.43</v>
      </c>
      <c r="AN152" s="114">
        <v>368.71</v>
      </c>
      <c r="AO152" s="112">
        <v>373.99</v>
      </c>
      <c r="AP152" s="112">
        <v>379.27</v>
      </c>
      <c r="AQ152" s="95">
        <v>384.54</v>
      </c>
      <c r="AR152" s="112">
        <v>389.82</v>
      </c>
      <c r="AS152" s="95">
        <v>395.1</v>
      </c>
      <c r="AT152" s="112">
        <v>400.38</v>
      </c>
      <c r="AU152" s="112">
        <v>405.66</v>
      </c>
      <c r="AV152" s="95">
        <v>410.93</v>
      </c>
      <c r="AW152" s="95">
        <v>416.21</v>
      </c>
      <c r="AX152" s="95">
        <v>421.49</v>
      </c>
      <c r="AY152" s="95">
        <v>426.77</v>
      </c>
      <c r="AZ152" s="95">
        <v>432.05</v>
      </c>
      <c r="BA152" s="112">
        <v>437.32</v>
      </c>
      <c r="BB152" s="95">
        <v>442.6</v>
      </c>
      <c r="BC152" s="112">
        <v>447.88</v>
      </c>
      <c r="BD152" s="95">
        <v>453.16</v>
      </c>
      <c r="BE152" s="95">
        <v>458.44</v>
      </c>
      <c r="BF152" s="95">
        <v>463.71</v>
      </c>
      <c r="BG152" s="95">
        <v>468.99</v>
      </c>
      <c r="BH152" s="95">
        <v>474.27</v>
      </c>
      <c r="BI152" s="95">
        <v>479.55</v>
      </c>
      <c r="BJ152" s="95">
        <v>484.83</v>
      </c>
      <c r="BK152" s="95">
        <v>490.1</v>
      </c>
      <c r="BL152" s="95">
        <v>495.38</v>
      </c>
      <c r="BM152" s="95"/>
      <c r="BN152" s="115">
        <v>145</v>
      </c>
      <c r="BO152" s="105">
        <v>170.27</v>
      </c>
      <c r="BP152" s="105">
        <v>174</v>
      </c>
      <c r="BQ152" s="105">
        <v>177.73</v>
      </c>
      <c r="BR152" s="105">
        <v>181.45</v>
      </c>
      <c r="BS152" s="105">
        <v>185.18</v>
      </c>
      <c r="BT152" s="106">
        <v>188.91</v>
      </c>
      <c r="BU152" s="106">
        <v>192.63</v>
      </c>
      <c r="BV152" s="106">
        <v>196.36</v>
      </c>
      <c r="BW152" s="107">
        <v>200.09</v>
      </c>
      <c r="BX152" s="108">
        <v>203.81</v>
      </c>
      <c r="BY152" s="108">
        <v>207.54</v>
      </c>
      <c r="BZ152" s="107">
        <v>211.27</v>
      </c>
      <c r="CA152" s="107">
        <v>214.99</v>
      </c>
      <c r="CB152" s="116">
        <v>218.72</v>
      </c>
      <c r="CC152" s="109">
        <v>222.45</v>
      </c>
      <c r="CD152" s="110">
        <v>226.17</v>
      </c>
      <c r="CE152" s="111">
        <v>229.9</v>
      </c>
      <c r="CF152" s="111">
        <v>233.62</v>
      </c>
      <c r="CG152" s="111">
        <v>237.35</v>
      </c>
      <c r="CH152" s="111">
        <v>241.08</v>
      </c>
      <c r="CI152" s="111">
        <v>244.8</v>
      </c>
      <c r="CJ152" s="112">
        <v>211.68</v>
      </c>
      <c r="CK152" s="112">
        <v>215.4</v>
      </c>
      <c r="CL152" s="112">
        <v>219.13</v>
      </c>
      <c r="CM152" s="112">
        <v>222.86</v>
      </c>
      <c r="CN152" s="117">
        <v>226.58</v>
      </c>
      <c r="CO152" s="118">
        <v>230.31</v>
      </c>
      <c r="CP152" s="113">
        <v>234.04</v>
      </c>
      <c r="CQ152" s="113">
        <v>237.76</v>
      </c>
      <c r="CR152" s="119">
        <v>241.49</v>
      </c>
      <c r="CS152" s="112">
        <v>245.22</v>
      </c>
      <c r="CT152" s="112">
        <v>248.94</v>
      </c>
      <c r="CU152" s="112">
        <v>252.67</v>
      </c>
      <c r="CV152" s="112">
        <v>256.39999999999998</v>
      </c>
      <c r="CW152" s="112">
        <v>260.12</v>
      </c>
      <c r="CX152" s="112">
        <v>263.85000000000002</v>
      </c>
      <c r="CY152" s="112">
        <v>267.58</v>
      </c>
      <c r="CZ152" s="112">
        <v>271.3</v>
      </c>
      <c r="DA152" s="112">
        <v>275.02999999999997</v>
      </c>
      <c r="DB152" s="112">
        <v>278.75</v>
      </c>
      <c r="DC152" s="112">
        <v>282.48</v>
      </c>
      <c r="DD152" s="112">
        <v>286.20999999999998</v>
      </c>
      <c r="DE152" s="112">
        <v>289.93</v>
      </c>
      <c r="DF152" s="112">
        <v>293.66000000000003</v>
      </c>
      <c r="DG152" s="112">
        <v>297.39</v>
      </c>
      <c r="DH152" s="112">
        <v>301.11</v>
      </c>
      <c r="DI152" s="112">
        <v>304.83999999999997</v>
      </c>
      <c r="DJ152" s="112">
        <v>308.57</v>
      </c>
      <c r="DK152" s="112">
        <v>312.29000000000002</v>
      </c>
      <c r="DL152" s="112">
        <v>316.02</v>
      </c>
      <c r="DM152" s="112">
        <v>319.75</v>
      </c>
      <c r="DN152" s="112">
        <v>323.47000000000003</v>
      </c>
      <c r="DO152" s="112">
        <v>327.2</v>
      </c>
      <c r="DP152" s="112">
        <v>330.93</v>
      </c>
      <c r="DQ152" s="112">
        <v>334.65</v>
      </c>
      <c r="DR152" s="112"/>
      <c r="DS152" s="112"/>
      <c r="DT152" s="112"/>
      <c r="DU152" s="112"/>
      <c r="DV152" s="112"/>
      <c r="DW152" s="112"/>
    </row>
    <row r="153" spans="2:127" ht="18" customHeight="1">
      <c r="B153" s="103">
        <f t="shared" si="18"/>
        <v>146</v>
      </c>
      <c r="C153" s="81" t="str">
        <f t="shared" si="14"/>
        <v>365.56</v>
      </c>
      <c r="D153" s="85">
        <f t="shared" si="17"/>
        <v>511.78</v>
      </c>
      <c r="E153" s="83"/>
      <c r="F153" s="81" t="str">
        <f t="shared" si="15"/>
        <v>227.71</v>
      </c>
      <c r="G153" s="85">
        <f t="shared" si="16"/>
        <v>318.79000000000002</v>
      </c>
      <c r="H153" s="83"/>
      <c r="I153" s="120">
        <v>146</v>
      </c>
      <c r="J153" s="105">
        <v>285.85000000000002</v>
      </c>
      <c r="K153" s="105">
        <v>291.16000000000003</v>
      </c>
      <c r="L153" s="105">
        <v>296.48</v>
      </c>
      <c r="M153" s="105">
        <v>301.79000000000002</v>
      </c>
      <c r="N153" s="105">
        <v>307.10000000000002</v>
      </c>
      <c r="O153" s="106">
        <v>312.42</v>
      </c>
      <c r="P153" s="106">
        <v>317.73</v>
      </c>
      <c r="Q153" s="106">
        <v>323.05</v>
      </c>
      <c r="R153" s="107">
        <v>328.36</v>
      </c>
      <c r="S153" s="108">
        <v>333.68</v>
      </c>
      <c r="T153" s="108">
        <v>338.99</v>
      </c>
      <c r="U153" s="107">
        <v>344.31</v>
      </c>
      <c r="V153" s="107">
        <v>349.62</v>
      </c>
      <c r="W153" s="107">
        <v>354.93</v>
      </c>
      <c r="X153" s="109">
        <v>360.25</v>
      </c>
      <c r="Y153" s="110">
        <v>365.56</v>
      </c>
      <c r="Z153" s="111">
        <v>370.88</v>
      </c>
      <c r="AA153" s="111">
        <v>376.19</v>
      </c>
      <c r="AB153" s="111">
        <v>381.51</v>
      </c>
      <c r="AC153" s="111">
        <v>386.82</v>
      </c>
      <c r="AD153" s="111">
        <v>392.14</v>
      </c>
      <c r="AE153" s="112">
        <v>323.37</v>
      </c>
      <c r="AF153" s="112">
        <v>328.68</v>
      </c>
      <c r="AG153" s="112">
        <v>334</v>
      </c>
      <c r="AH153" s="112">
        <v>339.31</v>
      </c>
      <c r="AI153" s="113">
        <v>344.62</v>
      </c>
      <c r="AJ153" s="113">
        <v>349.94</v>
      </c>
      <c r="AK153" s="113">
        <v>355.25</v>
      </c>
      <c r="AL153" s="113">
        <v>360.57</v>
      </c>
      <c r="AM153" s="113">
        <v>365.88</v>
      </c>
      <c r="AN153" s="114">
        <v>371.2</v>
      </c>
      <c r="AO153" s="112">
        <v>376.51</v>
      </c>
      <c r="AP153" s="112">
        <v>381.83</v>
      </c>
      <c r="AQ153" s="112">
        <v>387.14</v>
      </c>
      <c r="AR153" s="112">
        <v>392.45</v>
      </c>
      <c r="AS153" s="112">
        <v>397.77</v>
      </c>
      <c r="AT153" s="112">
        <v>403.08</v>
      </c>
      <c r="AU153" s="95">
        <v>408.4</v>
      </c>
      <c r="AV153" s="112">
        <v>413.71</v>
      </c>
      <c r="AW153" s="112">
        <v>419.03</v>
      </c>
      <c r="AX153" s="112">
        <v>424.34</v>
      </c>
      <c r="AY153" s="112">
        <v>429.66</v>
      </c>
      <c r="AZ153" s="112">
        <v>434.97</v>
      </c>
      <c r="BA153" s="112">
        <v>440.28</v>
      </c>
      <c r="BB153" s="112">
        <v>445.6</v>
      </c>
      <c r="BC153" s="95">
        <v>450.91</v>
      </c>
      <c r="BD153" s="112">
        <v>456.23</v>
      </c>
      <c r="BE153" s="112">
        <v>461.54</v>
      </c>
      <c r="BF153" s="112">
        <v>466.86</v>
      </c>
      <c r="BG153" s="112">
        <v>472.17</v>
      </c>
      <c r="BH153" s="112">
        <v>477.48</v>
      </c>
      <c r="BI153" s="112">
        <v>482.8</v>
      </c>
      <c r="BJ153" s="112">
        <v>488.11</v>
      </c>
      <c r="BK153" s="112">
        <v>493.43</v>
      </c>
      <c r="BL153" s="112">
        <v>498.74</v>
      </c>
      <c r="BM153" s="112"/>
      <c r="BN153" s="115">
        <v>146</v>
      </c>
      <c r="BO153" s="105">
        <v>171.43</v>
      </c>
      <c r="BP153" s="105">
        <v>175.18</v>
      </c>
      <c r="BQ153" s="105">
        <v>178.93</v>
      </c>
      <c r="BR153" s="105">
        <v>182.68</v>
      </c>
      <c r="BS153" s="105">
        <v>186.43</v>
      </c>
      <c r="BT153" s="106">
        <v>190.19</v>
      </c>
      <c r="BU153" s="106">
        <v>193.94</v>
      </c>
      <c r="BV153" s="106">
        <v>197.69</v>
      </c>
      <c r="BW153" s="107">
        <v>201.44</v>
      </c>
      <c r="BX153" s="108">
        <v>205.19</v>
      </c>
      <c r="BY153" s="108">
        <v>208.95</v>
      </c>
      <c r="BZ153" s="107">
        <v>212.7</v>
      </c>
      <c r="CA153" s="107">
        <v>216.45</v>
      </c>
      <c r="CB153" s="116">
        <v>220.2</v>
      </c>
      <c r="CC153" s="109">
        <v>223.96</v>
      </c>
      <c r="CD153" s="110">
        <v>227.71</v>
      </c>
      <c r="CE153" s="111">
        <v>231.46</v>
      </c>
      <c r="CF153" s="111">
        <v>235.21</v>
      </c>
      <c r="CG153" s="111">
        <v>238.96</v>
      </c>
      <c r="CH153" s="111">
        <v>242.72</v>
      </c>
      <c r="CI153" s="111">
        <v>246.47</v>
      </c>
      <c r="CJ153" s="112">
        <v>213.12</v>
      </c>
      <c r="CK153" s="112">
        <v>216.88</v>
      </c>
      <c r="CL153" s="112">
        <v>220.63</v>
      </c>
      <c r="CM153" s="112">
        <v>224.38</v>
      </c>
      <c r="CN153" s="117">
        <v>228.13</v>
      </c>
      <c r="CO153" s="118">
        <v>231.88</v>
      </c>
      <c r="CP153" s="113">
        <v>235.64</v>
      </c>
      <c r="CQ153" s="113">
        <v>239.39</v>
      </c>
      <c r="CR153" s="119">
        <v>243.14</v>
      </c>
      <c r="CS153" s="112">
        <v>246.89</v>
      </c>
      <c r="CT153" s="112">
        <v>250.64</v>
      </c>
      <c r="CU153" s="112">
        <v>254.4</v>
      </c>
      <c r="CV153" s="112">
        <v>258.14999999999998</v>
      </c>
      <c r="CW153" s="112">
        <v>261.89999999999998</v>
      </c>
      <c r="CX153" s="112">
        <v>265.64999999999998</v>
      </c>
      <c r="CY153" s="112">
        <v>269.41000000000003</v>
      </c>
      <c r="CZ153" s="112">
        <v>273.16000000000003</v>
      </c>
      <c r="DA153" s="112">
        <v>276.91000000000003</v>
      </c>
      <c r="DB153" s="112">
        <v>280.66000000000003</v>
      </c>
      <c r="DC153" s="112">
        <v>284.41000000000003</v>
      </c>
      <c r="DD153" s="112">
        <v>288.17</v>
      </c>
      <c r="DE153" s="112">
        <v>291.92</v>
      </c>
      <c r="DF153" s="112">
        <v>295.67</v>
      </c>
      <c r="DG153" s="112">
        <v>299.42</v>
      </c>
      <c r="DH153" s="112">
        <v>303.18</v>
      </c>
      <c r="DI153" s="112">
        <v>306.93</v>
      </c>
      <c r="DJ153" s="112">
        <v>310.68</v>
      </c>
      <c r="DK153" s="112">
        <v>314.43</v>
      </c>
      <c r="DL153" s="112">
        <v>318.18</v>
      </c>
      <c r="DM153" s="112">
        <v>321.94</v>
      </c>
      <c r="DN153" s="112">
        <v>325.69</v>
      </c>
      <c r="DO153" s="112">
        <v>329.44</v>
      </c>
      <c r="DP153" s="112">
        <v>333.19</v>
      </c>
      <c r="DQ153" s="112">
        <v>336.95</v>
      </c>
      <c r="DR153" s="112"/>
      <c r="DS153" s="112"/>
      <c r="DT153" s="112"/>
      <c r="DU153" s="112"/>
      <c r="DV153" s="112"/>
      <c r="DW153" s="112"/>
    </row>
    <row r="154" spans="2:127" ht="18" customHeight="1">
      <c r="B154" s="103">
        <f t="shared" si="18"/>
        <v>147</v>
      </c>
      <c r="C154" s="81" t="str">
        <f t="shared" si="14"/>
        <v>367.98</v>
      </c>
      <c r="D154" s="85">
        <f t="shared" si="17"/>
        <v>515.16999999999996</v>
      </c>
      <c r="E154" s="83"/>
      <c r="F154" s="81" t="str">
        <f t="shared" si="15"/>
        <v>229.25</v>
      </c>
      <c r="G154" s="85">
        <f t="shared" si="16"/>
        <v>320.95</v>
      </c>
      <c r="H154" s="83"/>
      <c r="I154" s="120">
        <v>147</v>
      </c>
      <c r="J154" s="105">
        <v>287.70999999999998</v>
      </c>
      <c r="K154" s="105">
        <v>293.06</v>
      </c>
      <c r="L154" s="105">
        <v>298.42</v>
      </c>
      <c r="M154" s="105">
        <v>303.77</v>
      </c>
      <c r="N154" s="105">
        <v>309.12</v>
      </c>
      <c r="O154" s="106">
        <v>314.47000000000003</v>
      </c>
      <c r="P154" s="106">
        <v>319.82</v>
      </c>
      <c r="Q154" s="106">
        <v>325.17</v>
      </c>
      <c r="R154" s="107">
        <v>330.52</v>
      </c>
      <c r="S154" s="108">
        <v>335.87</v>
      </c>
      <c r="T154" s="108">
        <v>341.22</v>
      </c>
      <c r="U154" s="107">
        <v>346.57</v>
      </c>
      <c r="V154" s="107">
        <v>351.92</v>
      </c>
      <c r="W154" s="107">
        <v>357.27</v>
      </c>
      <c r="X154" s="109">
        <v>362.63</v>
      </c>
      <c r="Y154" s="110">
        <v>367.98</v>
      </c>
      <c r="Z154" s="111">
        <v>373.33</v>
      </c>
      <c r="AA154" s="111">
        <v>378.68</v>
      </c>
      <c r="AB154" s="111">
        <v>384.03</v>
      </c>
      <c r="AC154" s="111">
        <v>389.38</v>
      </c>
      <c r="AD154" s="111">
        <v>394.73</v>
      </c>
      <c r="AE154" s="112">
        <v>325.52999999999997</v>
      </c>
      <c r="AF154" s="112">
        <v>330.88</v>
      </c>
      <c r="AG154" s="112">
        <v>336.23</v>
      </c>
      <c r="AH154" s="112">
        <v>341.58</v>
      </c>
      <c r="AI154" s="113">
        <v>346.93</v>
      </c>
      <c r="AJ154" s="113">
        <v>352.28</v>
      </c>
      <c r="AK154" s="113">
        <v>357.63</v>
      </c>
      <c r="AL154" s="113">
        <v>362.98</v>
      </c>
      <c r="AM154" s="113">
        <v>368.34</v>
      </c>
      <c r="AN154" s="114">
        <v>373.69</v>
      </c>
      <c r="AO154" s="112">
        <v>379.04</v>
      </c>
      <c r="AP154" s="112">
        <v>384.39</v>
      </c>
      <c r="AQ154" s="95">
        <v>389.74</v>
      </c>
      <c r="AR154" s="112">
        <v>395.09</v>
      </c>
      <c r="AS154" s="112">
        <v>400.44</v>
      </c>
      <c r="AT154" s="112">
        <v>405.79</v>
      </c>
      <c r="AU154" s="112">
        <v>411.14</v>
      </c>
      <c r="AV154" s="112">
        <v>416.49</v>
      </c>
      <c r="AW154" s="112">
        <v>421.84</v>
      </c>
      <c r="AX154" s="112">
        <v>427.19</v>
      </c>
      <c r="AY154" s="112">
        <v>432.54</v>
      </c>
      <c r="AZ154" s="112">
        <v>437.9</v>
      </c>
      <c r="BA154" s="95">
        <v>443.25</v>
      </c>
      <c r="BB154" s="112">
        <v>448.6</v>
      </c>
      <c r="BC154" s="112">
        <v>453.95</v>
      </c>
      <c r="BD154" s="112">
        <v>459.3</v>
      </c>
      <c r="BE154" s="112">
        <v>464.65</v>
      </c>
      <c r="BF154" s="112">
        <v>470</v>
      </c>
      <c r="BG154" s="112">
        <v>475.35</v>
      </c>
      <c r="BH154" s="112">
        <v>480.7</v>
      </c>
      <c r="BI154" s="112">
        <v>486.05</v>
      </c>
      <c r="BJ154" s="112">
        <v>491.4</v>
      </c>
      <c r="BK154" s="112">
        <v>496.75</v>
      </c>
      <c r="BL154" s="112">
        <v>502.11</v>
      </c>
      <c r="BM154" s="112"/>
      <c r="BN154" s="115">
        <v>147</v>
      </c>
      <c r="BO154" s="105">
        <v>172.58</v>
      </c>
      <c r="BP154" s="105">
        <v>176.35</v>
      </c>
      <c r="BQ154" s="105">
        <v>180.13</v>
      </c>
      <c r="BR154" s="105">
        <v>183.91</v>
      </c>
      <c r="BS154" s="105">
        <v>187.69</v>
      </c>
      <c r="BT154" s="106">
        <v>191.47</v>
      </c>
      <c r="BU154" s="106">
        <v>195.24</v>
      </c>
      <c r="BV154" s="106">
        <v>199.02</v>
      </c>
      <c r="BW154" s="107">
        <v>202.8</v>
      </c>
      <c r="BX154" s="108">
        <v>206.58</v>
      </c>
      <c r="BY154" s="108">
        <v>210.36</v>
      </c>
      <c r="BZ154" s="107">
        <v>214.13</v>
      </c>
      <c r="CA154" s="107">
        <v>217.91</v>
      </c>
      <c r="CB154" s="116">
        <v>221.69</v>
      </c>
      <c r="CC154" s="109">
        <v>225.47</v>
      </c>
      <c r="CD154" s="110">
        <v>229.25</v>
      </c>
      <c r="CE154" s="111">
        <v>233.02</v>
      </c>
      <c r="CF154" s="111">
        <v>236.8</v>
      </c>
      <c r="CG154" s="111">
        <v>240.58</v>
      </c>
      <c r="CH154" s="111">
        <v>244.36</v>
      </c>
      <c r="CI154" s="111">
        <v>248.13</v>
      </c>
      <c r="CJ154" s="112">
        <v>214.57</v>
      </c>
      <c r="CK154" s="112">
        <v>218.35</v>
      </c>
      <c r="CL154" s="112">
        <v>222.12</v>
      </c>
      <c r="CM154" s="112">
        <v>225.9</v>
      </c>
      <c r="CN154" s="117">
        <v>229.68</v>
      </c>
      <c r="CO154" s="118">
        <v>233.46</v>
      </c>
      <c r="CP154" s="113">
        <v>237.24</v>
      </c>
      <c r="CQ154" s="113">
        <v>241.01</v>
      </c>
      <c r="CR154" s="119">
        <v>244.79</v>
      </c>
      <c r="CS154" s="112">
        <v>248.57</v>
      </c>
      <c r="CT154" s="112">
        <v>252.35</v>
      </c>
      <c r="CU154" s="112">
        <v>256.13</v>
      </c>
      <c r="CV154" s="112">
        <v>259.89999999999998</v>
      </c>
      <c r="CW154" s="112">
        <v>263.68</v>
      </c>
      <c r="CX154" s="112">
        <v>267.45999999999998</v>
      </c>
      <c r="CY154" s="112">
        <v>271.24</v>
      </c>
      <c r="CZ154" s="112">
        <v>275.02</v>
      </c>
      <c r="DA154" s="112">
        <v>278.79000000000002</v>
      </c>
      <c r="DB154" s="112">
        <v>282.57</v>
      </c>
      <c r="DC154" s="112">
        <v>286.35000000000002</v>
      </c>
      <c r="DD154" s="112">
        <v>290.13</v>
      </c>
      <c r="DE154" s="112">
        <v>293.89999999999998</v>
      </c>
      <c r="DF154" s="112">
        <v>297.68</v>
      </c>
      <c r="DG154" s="112">
        <v>301.45999999999998</v>
      </c>
      <c r="DH154" s="112">
        <v>305.24</v>
      </c>
      <c r="DI154" s="112">
        <v>309.02</v>
      </c>
      <c r="DJ154" s="112">
        <v>312.79000000000002</v>
      </c>
      <c r="DK154" s="112">
        <v>316.57</v>
      </c>
      <c r="DL154" s="112">
        <v>320.35000000000002</v>
      </c>
      <c r="DM154" s="112">
        <v>324.13</v>
      </c>
      <c r="DN154" s="112">
        <v>327.91</v>
      </c>
      <c r="DO154" s="112">
        <v>331.68</v>
      </c>
      <c r="DP154" s="112">
        <v>335.46</v>
      </c>
      <c r="DQ154" s="112">
        <v>339.24</v>
      </c>
      <c r="DR154" s="112"/>
      <c r="DS154" s="112"/>
      <c r="DT154" s="112"/>
      <c r="DU154" s="112"/>
      <c r="DV154" s="112"/>
      <c r="DW154" s="112"/>
    </row>
    <row r="155" spans="2:127" ht="18" customHeight="1">
      <c r="B155" s="103">
        <f t="shared" si="18"/>
        <v>148</v>
      </c>
      <c r="C155" s="81" t="str">
        <f t="shared" si="14"/>
        <v>370.39</v>
      </c>
      <c r="D155" s="85">
        <f t="shared" si="17"/>
        <v>518.54999999999995</v>
      </c>
      <c r="E155" s="83"/>
      <c r="F155" s="81" t="str">
        <f t="shared" si="15"/>
        <v>230.78</v>
      </c>
      <c r="G155" s="85">
        <f t="shared" si="16"/>
        <v>323.08999999999997</v>
      </c>
      <c r="H155" s="83"/>
      <c r="I155" s="120">
        <v>148</v>
      </c>
      <c r="J155" s="105">
        <v>289.58</v>
      </c>
      <c r="K155" s="105">
        <v>294.97000000000003</v>
      </c>
      <c r="L155" s="105">
        <v>300.36</v>
      </c>
      <c r="M155" s="105">
        <v>305.75</v>
      </c>
      <c r="N155" s="105">
        <v>311.13</v>
      </c>
      <c r="O155" s="106">
        <v>316.52</v>
      </c>
      <c r="P155" s="106">
        <v>321.91000000000003</v>
      </c>
      <c r="Q155" s="106">
        <v>327.29000000000002</v>
      </c>
      <c r="R155" s="107">
        <v>332.68</v>
      </c>
      <c r="S155" s="108">
        <v>338.07</v>
      </c>
      <c r="T155" s="108">
        <v>343.46</v>
      </c>
      <c r="U155" s="107">
        <v>348.84</v>
      </c>
      <c r="V155" s="107">
        <v>354.23</v>
      </c>
      <c r="W155" s="107">
        <v>359.62</v>
      </c>
      <c r="X155" s="109">
        <v>365.01</v>
      </c>
      <c r="Y155" s="110">
        <v>370.39</v>
      </c>
      <c r="Z155" s="111">
        <v>375.78</v>
      </c>
      <c r="AA155" s="111">
        <v>381.17</v>
      </c>
      <c r="AB155" s="111">
        <v>386.55</v>
      </c>
      <c r="AC155" s="111">
        <v>391.94</v>
      </c>
      <c r="AD155" s="111">
        <v>397.33</v>
      </c>
      <c r="AE155" s="95">
        <v>327.69</v>
      </c>
      <c r="AF155" s="95">
        <v>333.08</v>
      </c>
      <c r="AG155" s="95">
        <v>338.47</v>
      </c>
      <c r="AH155" s="95">
        <v>343.85</v>
      </c>
      <c r="AI155" s="113">
        <v>349.24</v>
      </c>
      <c r="AJ155" s="113">
        <v>354.63</v>
      </c>
      <c r="AK155" s="113">
        <v>360.02</v>
      </c>
      <c r="AL155" s="113">
        <v>365.4</v>
      </c>
      <c r="AM155" s="113">
        <v>370.79</v>
      </c>
      <c r="AN155" s="114">
        <v>376.18</v>
      </c>
      <c r="AO155" s="112">
        <v>381.56</v>
      </c>
      <c r="AP155" s="112">
        <v>386.95</v>
      </c>
      <c r="AQ155" s="112">
        <v>392.34</v>
      </c>
      <c r="AR155" s="112">
        <v>397.73</v>
      </c>
      <c r="AS155" s="95">
        <v>403.11</v>
      </c>
      <c r="AT155" s="112">
        <v>408.5</v>
      </c>
      <c r="AU155" s="112">
        <v>413.89</v>
      </c>
      <c r="AV155" s="95">
        <v>419.28</v>
      </c>
      <c r="AW155" s="95">
        <v>424.66</v>
      </c>
      <c r="AX155" s="95">
        <v>430.05</v>
      </c>
      <c r="AY155" s="95">
        <v>435.44</v>
      </c>
      <c r="AZ155" s="95">
        <v>440.82</v>
      </c>
      <c r="BA155" s="112">
        <v>446.21</v>
      </c>
      <c r="BB155" s="95">
        <v>451.6</v>
      </c>
      <c r="BC155" s="95">
        <v>456.99</v>
      </c>
      <c r="BD155" s="95">
        <v>462.37</v>
      </c>
      <c r="BE155" s="95">
        <v>467.76</v>
      </c>
      <c r="BF155" s="95">
        <v>473.15</v>
      </c>
      <c r="BG155" s="95">
        <v>478.53</v>
      </c>
      <c r="BH155" s="95">
        <v>483.92</v>
      </c>
      <c r="BI155" s="95">
        <v>489.31</v>
      </c>
      <c r="BJ155" s="95">
        <v>494.7</v>
      </c>
      <c r="BK155" s="95">
        <v>500.08</v>
      </c>
      <c r="BL155" s="95">
        <v>505.47</v>
      </c>
      <c r="BM155" s="95"/>
      <c r="BN155" s="115">
        <v>148</v>
      </c>
      <c r="BO155" s="105">
        <v>173.73</v>
      </c>
      <c r="BP155" s="105">
        <v>177.53</v>
      </c>
      <c r="BQ155" s="105">
        <v>181.34</v>
      </c>
      <c r="BR155" s="105">
        <v>185.14</v>
      </c>
      <c r="BS155" s="105">
        <v>188.94</v>
      </c>
      <c r="BT155" s="106">
        <v>192.75</v>
      </c>
      <c r="BU155" s="106">
        <v>196.55</v>
      </c>
      <c r="BV155" s="106">
        <v>200.36</v>
      </c>
      <c r="BW155" s="107">
        <v>204.16</v>
      </c>
      <c r="BX155" s="108">
        <v>207.96</v>
      </c>
      <c r="BY155" s="108">
        <v>211.77</v>
      </c>
      <c r="BZ155" s="107">
        <v>215.57</v>
      </c>
      <c r="CA155" s="107">
        <v>219.37</v>
      </c>
      <c r="CB155" s="116">
        <v>223.18</v>
      </c>
      <c r="CC155" s="109">
        <v>226.98</v>
      </c>
      <c r="CD155" s="110">
        <v>230.78</v>
      </c>
      <c r="CE155" s="111">
        <v>234.59</v>
      </c>
      <c r="CF155" s="111">
        <v>238.39</v>
      </c>
      <c r="CG155" s="111">
        <v>242.19</v>
      </c>
      <c r="CH155" s="111">
        <v>246</v>
      </c>
      <c r="CI155" s="111">
        <v>249.8</v>
      </c>
      <c r="CJ155" s="112">
        <v>216.02</v>
      </c>
      <c r="CK155" s="112">
        <v>219.82</v>
      </c>
      <c r="CL155" s="112">
        <v>223.62</v>
      </c>
      <c r="CM155" s="112">
        <v>227.43</v>
      </c>
      <c r="CN155" s="117">
        <v>231.23</v>
      </c>
      <c r="CO155" s="118">
        <v>235.03</v>
      </c>
      <c r="CP155" s="113">
        <v>238.84</v>
      </c>
      <c r="CQ155" s="113">
        <v>242.64</v>
      </c>
      <c r="CR155" s="119">
        <v>246.44</v>
      </c>
      <c r="CS155" s="112">
        <v>250.25</v>
      </c>
      <c r="CT155" s="112">
        <v>254.05</v>
      </c>
      <c r="CU155" s="112">
        <v>257.85000000000002</v>
      </c>
      <c r="CV155" s="112">
        <v>261.66000000000003</v>
      </c>
      <c r="CW155" s="112">
        <v>265.45999999999998</v>
      </c>
      <c r="CX155" s="112">
        <v>269.27</v>
      </c>
      <c r="CY155" s="112">
        <v>273.07</v>
      </c>
      <c r="CZ155" s="112">
        <v>276.87</v>
      </c>
      <c r="DA155" s="112">
        <v>280.68</v>
      </c>
      <c r="DB155" s="112">
        <v>284.48</v>
      </c>
      <c r="DC155" s="112">
        <v>288.27999999999997</v>
      </c>
      <c r="DD155" s="112">
        <v>292.08999999999997</v>
      </c>
      <c r="DE155" s="112">
        <v>195.89</v>
      </c>
      <c r="DF155" s="112">
        <v>299.69</v>
      </c>
      <c r="DG155" s="112">
        <v>303.5</v>
      </c>
      <c r="DH155" s="112">
        <v>307.3</v>
      </c>
      <c r="DI155" s="112">
        <v>311.11</v>
      </c>
      <c r="DJ155" s="112">
        <v>314.91000000000003</v>
      </c>
      <c r="DK155" s="112">
        <v>318.70999999999998</v>
      </c>
      <c r="DL155" s="112">
        <v>322.52</v>
      </c>
      <c r="DM155" s="112">
        <v>326.32</v>
      </c>
      <c r="DN155" s="112">
        <v>330.12</v>
      </c>
      <c r="DO155" s="112">
        <v>333.93</v>
      </c>
      <c r="DP155" s="112">
        <v>337.73</v>
      </c>
      <c r="DQ155" s="112">
        <v>341.53</v>
      </c>
      <c r="DR155" s="112"/>
      <c r="DS155" s="112"/>
      <c r="DT155" s="112"/>
      <c r="DU155" s="112"/>
      <c r="DV155" s="112"/>
      <c r="DW155" s="112"/>
    </row>
    <row r="156" spans="2:127" ht="18" customHeight="1">
      <c r="B156" s="103">
        <f t="shared" si="18"/>
        <v>149</v>
      </c>
      <c r="C156" s="81" t="str">
        <f t="shared" si="14"/>
        <v>372.81</v>
      </c>
      <c r="D156" s="85">
        <f t="shared" si="17"/>
        <v>521.92999999999995</v>
      </c>
      <c r="E156" s="83"/>
      <c r="F156" s="81" t="str">
        <f t="shared" si="15"/>
        <v>232.42</v>
      </c>
      <c r="G156" s="85">
        <f t="shared" si="16"/>
        <v>325.39</v>
      </c>
      <c r="H156" s="83"/>
      <c r="I156" s="120">
        <v>149</v>
      </c>
      <c r="J156" s="105">
        <v>291.45999999999998</v>
      </c>
      <c r="K156" s="105">
        <v>296.88</v>
      </c>
      <c r="L156" s="105">
        <v>302.31</v>
      </c>
      <c r="M156" s="105">
        <v>307.73</v>
      </c>
      <c r="N156" s="105">
        <v>313.14999999999998</v>
      </c>
      <c r="O156" s="106">
        <v>318.58</v>
      </c>
      <c r="P156" s="106">
        <v>324</v>
      </c>
      <c r="Q156" s="106">
        <v>329.42</v>
      </c>
      <c r="R156" s="107">
        <v>334.85</v>
      </c>
      <c r="S156" s="108">
        <v>340.27</v>
      </c>
      <c r="T156" s="108">
        <v>345.7</v>
      </c>
      <c r="U156" s="107">
        <v>351.12</v>
      </c>
      <c r="V156" s="107">
        <v>356.54</v>
      </c>
      <c r="W156" s="107">
        <v>361.97</v>
      </c>
      <c r="X156" s="109">
        <v>367.39</v>
      </c>
      <c r="Y156" s="110">
        <v>372.81</v>
      </c>
      <c r="Z156" s="111">
        <v>378.24</v>
      </c>
      <c r="AA156" s="111">
        <v>383.66</v>
      </c>
      <c r="AB156" s="111">
        <v>389.08</v>
      </c>
      <c r="AC156" s="111">
        <v>394.51</v>
      </c>
      <c r="AD156" s="111">
        <v>399.93</v>
      </c>
      <c r="AE156" s="112">
        <v>329.86</v>
      </c>
      <c r="AF156" s="112">
        <v>335.28</v>
      </c>
      <c r="AG156" s="112">
        <v>340.71</v>
      </c>
      <c r="AH156" s="112">
        <v>346.13</v>
      </c>
      <c r="AI156" s="113">
        <v>351.55</v>
      </c>
      <c r="AJ156" s="113">
        <v>356.98</v>
      </c>
      <c r="AK156" s="113">
        <v>362.4</v>
      </c>
      <c r="AL156" s="113">
        <v>367.82</v>
      </c>
      <c r="AM156" s="113">
        <v>373.25</v>
      </c>
      <c r="AN156" s="114">
        <v>378.67</v>
      </c>
      <c r="AO156" s="112">
        <v>384.1</v>
      </c>
      <c r="AP156" s="112">
        <v>389.52</v>
      </c>
      <c r="AQ156" s="95">
        <v>394.94</v>
      </c>
      <c r="AR156" s="112">
        <v>400.37</v>
      </c>
      <c r="AS156" s="112">
        <v>405.79</v>
      </c>
      <c r="AT156" s="112">
        <v>411.21</v>
      </c>
      <c r="AU156" s="95">
        <v>416.64</v>
      </c>
      <c r="AV156" s="112">
        <v>422.06</v>
      </c>
      <c r="AW156" s="112">
        <v>427.48</v>
      </c>
      <c r="AX156" s="112">
        <v>432.91</v>
      </c>
      <c r="AY156" s="112">
        <v>438.33</v>
      </c>
      <c r="AZ156" s="112">
        <v>443.75</v>
      </c>
      <c r="BA156" s="112">
        <v>449.18</v>
      </c>
      <c r="BB156" s="112">
        <v>454.6</v>
      </c>
      <c r="BC156" s="112">
        <v>460.03</v>
      </c>
      <c r="BD156" s="112">
        <v>462.45</v>
      </c>
      <c r="BE156" s="112">
        <v>470.87</v>
      </c>
      <c r="BF156" s="112">
        <v>476.3</v>
      </c>
      <c r="BG156" s="112">
        <v>481.72</v>
      </c>
      <c r="BH156" s="112">
        <v>487.14</v>
      </c>
      <c r="BI156" s="112">
        <v>492.57</v>
      </c>
      <c r="BJ156" s="112">
        <v>497.99</v>
      </c>
      <c r="BK156" s="112">
        <v>503.41</v>
      </c>
      <c r="BL156" s="112">
        <v>508.84</v>
      </c>
      <c r="BM156" s="112"/>
      <c r="BN156" s="115">
        <v>149</v>
      </c>
      <c r="BO156" s="105">
        <v>174.98</v>
      </c>
      <c r="BP156" s="105">
        <v>178.81</v>
      </c>
      <c r="BQ156" s="105">
        <v>182.64</v>
      </c>
      <c r="BR156" s="105">
        <v>186.47</v>
      </c>
      <c r="BS156" s="105">
        <v>190.3</v>
      </c>
      <c r="BT156" s="106">
        <v>194.13</v>
      </c>
      <c r="BU156" s="106">
        <v>197.96</v>
      </c>
      <c r="BV156" s="106">
        <v>201.79</v>
      </c>
      <c r="BW156" s="107">
        <v>205.62</v>
      </c>
      <c r="BX156" s="108">
        <v>209.45</v>
      </c>
      <c r="BY156" s="108">
        <v>213.28</v>
      </c>
      <c r="BZ156" s="107">
        <v>217.11</v>
      </c>
      <c r="CA156" s="107">
        <v>220.93</v>
      </c>
      <c r="CB156" s="116">
        <v>224.76</v>
      </c>
      <c r="CC156" s="109">
        <v>228.59</v>
      </c>
      <c r="CD156" s="110">
        <v>232.42</v>
      </c>
      <c r="CE156" s="111">
        <v>236.25</v>
      </c>
      <c r="CF156" s="111">
        <v>240.08</v>
      </c>
      <c r="CG156" s="111">
        <v>243.91</v>
      </c>
      <c r="CH156" s="111">
        <v>247.74</v>
      </c>
      <c r="CI156" s="111">
        <v>251.57</v>
      </c>
      <c r="CJ156" s="112">
        <v>217.52</v>
      </c>
      <c r="CK156" s="112">
        <v>221.35</v>
      </c>
      <c r="CL156" s="112">
        <v>225.18</v>
      </c>
      <c r="CM156" s="112">
        <v>229.01</v>
      </c>
      <c r="CN156" s="117">
        <v>232.84</v>
      </c>
      <c r="CO156" s="118">
        <v>236.67</v>
      </c>
      <c r="CP156" s="113">
        <v>240.5</v>
      </c>
      <c r="CQ156" s="113">
        <v>244.33</v>
      </c>
      <c r="CR156" s="119">
        <v>248.16</v>
      </c>
      <c r="CS156" s="112">
        <v>251.99</v>
      </c>
      <c r="CT156" s="112">
        <v>255.82</v>
      </c>
      <c r="CU156" s="112">
        <v>259.64999999999998</v>
      </c>
      <c r="CV156" s="112">
        <v>263.48</v>
      </c>
      <c r="CW156" s="112">
        <v>267.31</v>
      </c>
      <c r="CX156" s="112">
        <v>271.13</v>
      </c>
      <c r="CY156" s="112">
        <v>274.95999999999998</v>
      </c>
      <c r="CZ156" s="112">
        <v>278.79000000000002</v>
      </c>
      <c r="DA156" s="112">
        <v>282.62</v>
      </c>
      <c r="DB156" s="112">
        <v>286.45</v>
      </c>
      <c r="DC156" s="112">
        <v>290.27999999999997</v>
      </c>
      <c r="DD156" s="112">
        <v>294.11</v>
      </c>
      <c r="DE156" s="112">
        <v>297.94</v>
      </c>
      <c r="DF156" s="112">
        <v>301.77</v>
      </c>
      <c r="DG156" s="112">
        <v>305.60000000000002</v>
      </c>
      <c r="DH156" s="112">
        <v>309.43</v>
      </c>
      <c r="DI156" s="112">
        <v>313.26</v>
      </c>
      <c r="DJ156" s="112">
        <v>317.08999999999997</v>
      </c>
      <c r="DK156" s="112">
        <v>320.92</v>
      </c>
      <c r="DL156" s="112">
        <v>324.74</v>
      </c>
      <c r="DM156" s="112">
        <v>328.57</v>
      </c>
      <c r="DN156" s="112">
        <v>332.4</v>
      </c>
      <c r="DO156" s="112">
        <v>336.23</v>
      </c>
      <c r="DP156" s="112">
        <v>340.06</v>
      </c>
      <c r="DQ156" s="112">
        <v>434.89</v>
      </c>
      <c r="DR156" s="112"/>
      <c r="DS156" s="112"/>
      <c r="DT156" s="112"/>
      <c r="DU156" s="112"/>
      <c r="DV156" s="112"/>
      <c r="DW156" s="112"/>
    </row>
    <row r="157" spans="2:127" ht="18" customHeight="1">
      <c r="B157" s="103">
        <f t="shared" si="18"/>
        <v>150</v>
      </c>
      <c r="C157" s="81" t="str">
        <f t="shared" si="14"/>
        <v>375.61</v>
      </c>
      <c r="D157" s="85">
        <f t="shared" si="17"/>
        <v>525.85</v>
      </c>
      <c r="E157" s="83"/>
      <c r="F157" s="81" t="str">
        <f t="shared" si="15"/>
        <v>233.96</v>
      </c>
      <c r="G157" s="85">
        <f t="shared" si="16"/>
        <v>327.54000000000002</v>
      </c>
      <c r="H157" s="83"/>
      <c r="I157" s="120">
        <v>150</v>
      </c>
      <c r="J157" s="105">
        <v>293.70999999999998</v>
      </c>
      <c r="K157" s="105">
        <v>299.17</v>
      </c>
      <c r="L157" s="105">
        <v>304.63</v>
      </c>
      <c r="M157" s="105">
        <v>310.08999999999997</v>
      </c>
      <c r="N157" s="105">
        <v>315.55</v>
      </c>
      <c r="O157" s="106">
        <v>321.01</v>
      </c>
      <c r="P157" s="106">
        <v>326.47000000000003</v>
      </c>
      <c r="Q157" s="106">
        <v>331.93</v>
      </c>
      <c r="R157" s="107">
        <v>337.39</v>
      </c>
      <c r="S157" s="108">
        <v>342.85</v>
      </c>
      <c r="T157" s="108">
        <v>348.31</v>
      </c>
      <c r="U157" s="107">
        <v>353.77</v>
      </c>
      <c r="V157" s="107">
        <v>359.23</v>
      </c>
      <c r="W157" s="107">
        <v>364.69</v>
      </c>
      <c r="X157" s="109">
        <v>370.15</v>
      </c>
      <c r="Y157" s="110">
        <v>375.61</v>
      </c>
      <c r="Z157" s="111">
        <v>381.07</v>
      </c>
      <c r="AA157" s="111">
        <v>386.53</v>
      </c>
      <c r="AB157" s="111">
        <v>391.99</v>
      </c>
      <c r="AC157" s="111">
        <v>397.45</v>
      </c>
      <c r="AD157" s="111">
        <v>402.91</v>
      </c>
      <c r="AE157" s="112">
        <v>332.25</v>
      </c>
      <c r="AF157" s="112">
        <v>337.71</v>
      </c>
      <c r="AG157" s="112">
        <v>343.17</v>
      </c>
      <c r="AH157" s="112">
        <v>348.63</v>
      </c>
      <c r="AI157" s="113">
        <v>354.09</v>
      </c>
      <c r="AJ157" s="113">
        <v>359.55</v>
      </c>
      <c r="AK157" s="113">
        <v>365.01</v>
      </c>
      <c r="AL157" s="113">
        <v>370.47</v>
      </c>
      <c r="AM157" s="113">
        <v>375.93</v>
      </c>
      <c r="AN157" s="114">
        <v>381.39</v>
      </c>
      <c r="AO157" s="112">
        <v>386.85</v>
      </c>
      <c r="AP157" s="112">
        <v>392.31</v>
      </c>
      <c r="AQ157" s="112">
        <v>397.77</v>
      </c>
      <c r="AR157" s="112">
        <v>403.23</v>
      </c>
      <c r="AS157" s="112">
        <v>408.69</v>
      </c>
      <c r="AT157" s="112">
        <v>414.15</v>
      </c>
      <c r="AU157" s="112">
        <v>419.61</v>
      </c>
      <c r="AV157" s="112">
        <v>425.07</v>
      </c>
      <c r="AW157" s="112">
        <v>430.53</v>
      </c>
      <c r="AX157" s="112">
        <v>435.99</v>
      </c>
      <c r="AY157" s="112">
        <v>441.45</v>
      </c>
      <c r="AZ157" s="112">
        <v>446.91</v>
      </c>
      <c r="BA157" s="95">
        <v>452.37</v>
      </c>
      <c r="BB157" s="112">
        <v>457.83</v>
      </c>
      <c r="BC157" s="112">
        <v>463.29</v>
      </c>
      <c r="BD157" s="112">
        <v>468.75</v>
      </c>
      <c r="BE157" s="112">
        <v>474.21</v>
      </c>
      <c r="BF157" s="112">
        <v>479.67</v>
      </c>
      <c r="BG157" s="112">
        <v>485.13</v>
      </c>
      <c r="BH157" s="112">
        <v>490.59</v>
      </c>
      <c r="BI157" s="112">
        <v>496.05</v>
      </c>
      <c r="BJ157" s="112">
        <v>501.51</v>
      </c>
      <c r="BK157" s="112">
        <v>506.97</v>
      </c>
      <c r="BL157" s="112">
        <v>512.42999999999995</v>
      </c>
      <c r="BM157" s="112"/>
      <c r="BN157" s="115">
        <v>150</v>
      </c>
      <c r="BO157" s="105">
        <v>176.14</v>
      </c>
      <c r="BP157" s="105">
        <v>179.99</v>
      </c>
      <c r="BQ157" s="105">
        <v>183.85</v>
      </c>
      <c r="BR157" s="105">
        <v>187.7</v>
      </c>
      <c r="BS157" s="105">
        <v>191.56</v>
      </c>
      <c r="BT157" s="106">
        <v>195.41</v>
      </c>
      <c r="BU157" s="106">
        <v>199.27</v>
      </c>
      <c r="BV157" s="106">
        <v>203.12</v>
      </c>
      <c r="BW157" s="107">
        <v>206.98</v>
      </c>
      <c r="BX157" s="108">
        <v>210.83</v>
      </c>
      <c r="BY157" s="108">
        <v>214.69</v>
      </c>
      <c r="BZ157" s="107">
        <v>218.54</v>
      </c>
      <c r="CA157" s="107">
        <v>222.4</v>
      </c>
      <c r="CB157" s="116">
        <v>226.25</v>
      </c>
      <c r="CC157" s="109">
        <v>230.11</v>
      </c>
      <c r="CD157" s="110">
        <v>233.96</v>
      </c>
      <c r="CE157" s="111">
        <v>237.82</v>
      </c>
      <c r="CF157" s="111">
        <v>241.67</v>
      </c>
      <c r="CG157" s="111">
        <v>245.53</v>
      </c>
      <c r="CH157" s="111">
        <v>249.38</v>
      </c>
      <c r="CI157" s="111">
        <v>253.24</v>
      </c>
      <c r="CJ157" s="112">
        <v>218.97</v>
      </c>
      <c r="CK157" s="112">
        <v>222.83</v>
      </c>
      <c r="CL157" s="112">
        <v>226.68</v>
      </c>
      <c r="CM157" s="112">
        <v>230.54</v>
      </c>
      <c r="CN157" s="117">
        <v>234.39</v>
      </c>
      <c r="CO157" s="118">
        <v>238.25</v>
      </c>
      <c r="CP157" s="113">
        <v>242.1</v>
      </c>
      <c r="CQ157" s="113">
        <v>245.96</v>
      </c>
      <c r="CR157" s="119">
        <v>249.81</v>
      </c>
      <c r="CS157" s="112">
        <v>253.67</v>
      </c>
      <c r="CT157" s="112">
        <v>257.52</v>
      </c>
      <c r="CU157" s="112">
        <v>261.38</v>
      </c>
      <c r="CV157" s="112">
        <v>265.23</v>
      </c>
      <c r="CW157" s="35">
        <v>269.08999999999997</v>
      </c>
      <c r="CX157" s="112">
        <v>272.94</v>
      </c>
      <c r="CY157" s="112">
        <v>276.8</v>
      </c>
      <c r="CZ157" s="112">
        <v>280.64999999999998</v>
      </c>
      <c r="DA157" s="112">
        <v>284.51</v>
      </c>
      <c r="DB157" s="112">
        <v>288.36</v>
      </c>
      <c r="DC157" s="112">
        <v>292.22000000000003</v>
      </c>
      <c r="DD157" s="112">
        <v>296.07</v>
      </c>
      <c r="DE157" s="112">
        <v>299.93</v>
      </c>
      <c r="DF157" s="112">
        <v>303.77999999999997</v>
      </c>
      <c r="DG157" s="112">
        <v>307.64</v>
      </c>
      <c r="DH157" s="112">
        <v>311.49</v>
      </c>
      <c r="DI157" s="112">
        <v>315.35000000000002</v>
      </c>
      <c r="DJ157" s="112">
        <v>319.2</v>
      </c>
      <c r="DK157" s="112">
        <v>323.06</v>
      </c>
      <c r="DL157" s="112">
        <v>326.91000000000003</v>
      </c>
      <c r="DM157" s="112">
        <v>330.77</v>
      </c>
      <c r="DN157" s="112">
        <v>334.62</v>
      </c>
      <c r="DO157" s="112">
        <v>338.48</v>
      </c>
      <c r="DP157" s="112">
        <v>342.33</v>
      </c>
      <c r="DQ157" s="112">
        <v>346.19</v>
      </c>
      <c r="DR157" s="112"/>
      <c r="DS157" s="112"/>
      <c r="DT157" s="112"/>
      <c r="DU157" s="112"/>
      <c r="DV157" s="112"/>
      <c r="DW157" s="112"/>
    </row>
    <row r="158" spans="2:127" ht="18" customHeight="1">
      <c r="B158" s="103">
        <f t="shared" si="18"/>
        <v>151</v>
      </c>
      <c r="C158" s="81" t="str">
        <f t="shared" si="14"/>
        <v>378.05</v>
      </c>
      <c r="D158" s="85">
        <f t="shared" si="17"/>
        <v>529.27</v>
      </c>
      <c r="E158" s="83"/>
      <c r="F158" s="81" t="str">
        <f t="shared" si="15"/>
        <v>235.51</v>
      </c>
      <c r="G158" s="85">
        <f t="shared" si="16"/>
        <v>329.71</v>
      </c>
      <c r="H158" s="83"/>
      <c r="I158" s="120">
        <v>151</v>
      </c>
      <c r="J158" s="105">
        <v>295.60000000000002</v>
      </c>
      <c r="K158" s="105">
        <v>301.10000000000002</v>
      </c>
      <c r="L158" s="105">
        <v>306.58999999999997</v>
      </c>
      <c r="M158" s="105">
        <v>312.08999999999997</v>
      </c>
      <c r="N158" s="105">
        <v>317.58999999999997</v>
      </c>
      <c r="O158" s="106">
        <v>323.08</v>
      </c>
      <c r="P158" s="106">
        <v>328.58</v>
      </c>
      <c r="Q158" s="106">
        <v>334.08</v>
      </c>
      <c r="R158" s="107">
        <v>339.57</v>
      </c>
      <c r="S158" s="108">
        <v>345.07</v>
      </c>
      <c r="T158" s="108">
        <v>350.56</v>
      </c>
      <c r="U158" s="107">
        <v>356.06</v>
      </c>
      <c r="V158" s="107">
        <v>361.56</v>
      </c>
      <c r="W158" s="107">
        <v>367.05</v>
      </c>
      <c r="X158" s="109">
        <v>372.55</v>
      </c>
      <c r="Y158" s="110">
        <v>378.05</v>
      </c>
      <c r="Z158" s="111">
        <v>383.54</v>
      </c>
      <c r="AA158" s="111">
        <v>389.04</v>
      </c>
      <c r="AB158" s="111">
        <v>394.54</v>
      </c>
      <c r="AC158" s="111">
        <v>400.03</v>
      </c>
      <c r="AD158" s="111">
        <v>405.53</v>
      </c>
      <c r="AE158" s="95">
        <v>334.42</v>
      </c>
      <c r="AF158" s="95">
        <v>339.92</v>
      </c>
      <c r="AG158" s="95">
        <v>345.41</v>
      </c>
      <c r="AH158" s="95">
        <v>350.91</v>
      </c>
      <c r="AI158" s="113">
        <v>356.41</v>
      </c>
      <c r="AJ158" s="113">
        <v>361.9</v>
      </c>
      <c r="AK158" s="113">
        <v>367.4</v>
      </c>
      <c r="AL158" s="113">
        <v>372.9</v>
      </c>
      <c r="AM158" s="113">
        <v>378.39</v>
      </c>
      <c r="AN158" s="114">
        <v>383.89</v>
      </c>
      <c r="AO158" s="112">
        <v>389.38</v>
      </c>
      <c r="AP158" s="112">
        <v>394.88</v>
      </c>
      <c r="AQ158" s="95">
        <v>400.38</v>
      </c>
      <c r="AR158" s="112">
        <v>405.87</v>
      </c>
      <c r="AS158" s="95">
        <v>411.37</v>
      </c>
      <c r="AT158" s="112">
        <v>416.87</v>
      </c>
      <c r="AU158" s="112">
        <v>422.36</v>
      </c>
      <c r="AV158" s="95">
        <v>427.86</v>
      </c>
      <c r="AW158" s="95">
        <v>433.36</v>
      </c>
      <c r="AX158" s="95">
        <v>438.85</v>
      </c>
      <c r="AY158" s="95">
        <v>444.35</v>
      </c>
      <c r="AZ158" s="95">
        <v>449.85</v>
      </c>
      <c r="BA158" s="112">
        <v>455.34</v>
      </c>
      <c r="BB158" s="95">
        <v>460.84</v>
      </c>
      <c r="BC158" s="95">
        <v>466.33</v>
      </c>
      <c r="BD158" s="95">
        <v>471.83</v>
      </c>
      <c r="BE158" s="95">
        <v>477.33</v>
      </c>
      <c r="BF158" s="95">
        <v>482.82</v>
      </c>
      <c r="BG158" s="95">
        <v>488.32</v>
      </c>
      <c r="BH158" s="95">
        <v>493.82</v>
      </c>
      <c r="BI158" s="95">
        <v>499.31</v>
      </c>
      <c r="BJ158" s="95">
        <v>504.81</v>
      </c>
      <c r="BK158" s="95">
        <v>510.31</v>
      </c>
      <c r="BL158" s="95">
        <v>515.79999999999995</v>
      </c>
      <c r="BM158" s="95"/>
      <c r="BN158" s="115">
        <v>151</v>
      </c>
      <c r="BO158" s="105">
        <v>177.3</v>
      </c>
      <c r="BP158" s="105">
        <v>181.18</v>
      </c>
      <c r="BQ158" s="105">
        <v>185.06</v>
      </c>
      <c r="BR158" s="105">
        <v>188.94</v>
      </c>
      <c r="BS158" s="105">
        <v>192.82</v>
      </c>
      <c r="BT158" s="106">
        <v>196.7</v>
      </c>
      <c r="BU158" s="106">
        <v>200.58</v>
      </c>
      <c r="BV158" s="106">
        <v>204.46</v>
      </c>
      <c r="BW158" s="107">
        <v>208.34</v>
      </c>
      <c r="BX158" s="108">
        <v>212.22</v>
      </c>
      <c r="BY158" s="108">
        <v>216.1</v>
      </c>
      <c r="BZ158" s="107">
        <v>219.98</v>
      </c>
      <c r="CA158" s="107">
        <v>223.86</v>
      </c>
      <c r="CB158" s="116">
        <v>227.75</v>
      </c>
      <c r="CC158" s="109">
        <v>231.63</v>
      </c>
      <c r="CD158" s="110">
        <v>235.51</v>
      </c>
      <c r="CE158" s="111">
        <v>239.39</v>
      </c>
      <c r="CF158" s="111">
        <v>243.27</v>
      </c>
      <c r="CG158" s="111">
        <v>247.15</v>
      </c>
      <c r="CH158" s="111">
        <v>251.03</v>
      </c>
      <c r="CI158" s="111">
        <v>254.91</v>
      </c>
      <c r="CJ158" s="112">
        <v>220.42</v>
      </c>
      <c r="CK158" s="112">
        <v>224.3</v>
      </c>
      <c r="CL158" s="112">
        <v>228.18</v>
      </c>
      <c r="CM158" s="112">
        <v>232.06</v>
      </c>
      <c r="CN158" s="117">
        <v>235.94</v>
      </c>
      <c r="CO158" s="118">
        <v>239.83</v>
      </c>
      <c r="CP158" s="113">
        <v>243.71</v>
      </c>
      <c r="CQ158" s="113">
        <v>247.59</v>
      </c>
      <c r="CR158" s="119">
        <v>251.47</v>
      </c>
      <c r="CS158" s="112">
        <v>255.35</v>
      </c>
      <c r="CT158" s="112">
        <v>259.23</v>
      </c>
      <c r="CU158" s="112">
        <v>263.11</v>
      </c>
      <c r="CV158" s="112">
        <v>266.99</v>
      </c>
      <c r="CW158" s="112">
        <v>270.87</v>
      </c>
      <c r="CX158" s="112">
        <v>274.75</v>
      </c>
      <c r="CY158" s="112">
        <v>278.63</v>
      </c>
      <c r="CZ158" s="112">
        <v>282.51</v>
      </c>
      <c r="DA158" s="112">
        <v>286.39</v>
      </c>
      <c r="DB158" s="112">
        <v>290.27</v>
      </c>
      <c r="DC158" s="112">
        <v>294.16000000000003</v>
      </c>
      <c r="DD158" s="112">
        <v>298.04000000000002</v>
      </c>
      <c r="DE158" s="112">
        <v>301.92</v>
      </c>
      <c r="DF158" s="112">
        <v>305.8</v>
      </c>
      <c r="DG158" s="112">
        <v>309.68</v>
      </c>
      <c r="DH158" s="112">
        <v>313.56</v>
      </c>
      <c r="DI158" s="112">
        <v>317.44</v>
      </c>
      <c r="DJ158" s="112">
        <v>321.32</v>
      </c>
      <c r="DK158" s="112">
        <v>325.2</v>
      </c>
      <c r="DL158" s="112">
        <v>329.08</v>
      </c>
      <c r="DM158" s="112">
        <v>332.96</v>
      </c>
      <c r="DN158" s="112">
        <v>336.84</v>
      </c>
      <c r="DO158" s="112">
        <v>340.72</v>
      </c>
      <c r="DP158" s="112">
        <v>344.6</v>
      </c>
      <c r="DQ158" s="112">
        <v>348.49</v>
      </c>
      <c r="DR158" s="112"/>
      <c r="DS158" s="112"/>
      <c r="DT158" s="112"/>
      <c r="DU158" s="112"/>
      <c r="DV158" s="112"/>
      <c r="DW158" s="112"/>
    </row>
    <row r="159" spans="2:127" ht="18" customHeight="1">
      <c r="B159" s="103">
        <f t="shared" si="18"/>
        <v>152</v>
      </c>
      <c r="C159" s="81" t="str">
        <f t="shared" si="14"/>
        <v>380.48</v>
      </c>
      <c r="D159" s="85">
        <f t="shared" si="17"/>
        <v>532.66999999999996</v>
      </c>
      <c r="E159" s="83"/>
      <c r="F159" s="81" t="str">
        <f t="shared" si="15"/>
        <v>237.05</v>
      </c>
      <c r="G159" s="85">
        <f t="shared" si="16"/>
        <v>331.87</v>
      </c>
      <c r="H159" s="83"/>
      <c r="I159" s="120">
        <v>152</v>
      </c>
      <c r="J159" s="105">
        <v>297.49</v>
      </c>
      <c r="K159" s="105">
        <v>303.02999999999997</v>
      </c>
      <c r="L159" s="105">
        <v>308.56</v>
      </c>
      <c r="M159" s="105">
        <v>314.08999999999997</v>
      </c>
      <c r="N159" s="105">
        <v>319.62</v>
      </c>
      <c r="O159" s="106">
        <v>325.16000000000003</v>
      </c>
      <c r="P159" s="106">
        <v>330.69</v>
      </c>
      <c r="Q159" s="106">
        <v>336.22</v>
      </c>
      <c r="R159" s="107">
        <v>341.75</v>
      </c>
      <c r="S159" s="108">
        <v>347.29</v>
      </c>
      <c r="T159" s="108">
        <v>352.82</v>
      </c>
      <c r="U159" s="107">
        <v>358.35</v>
      </c>
      <c r="V159" s="107">
        <v>363.89</v>
      </c>
      <c r="W159" s="107">
        <v>369.42</v>
      </c>
      <c r="X159" s="109">
        <v>374.95</v>
      </c>
      <c r="Y159" s="110">
        <v>380.48</v>
      </c>
      <c r="Z159" s="111">
        <v>386.02</v>
      </c>
      <c r="AA159" s="111">
        <v>391.55</v>
      </c>
      <c r="AB159" s="111">
        <v>397.08</v>
      </c>
      <c r="AC159" s="111">
        <v>402.62</v>
      </c>
      <c r="AD159" s="111">
        <v>408.15</v>
      </c>
      <c r="AE159" s="112">
        <v>336.6</v>
      </c>
      <c r="AF159" s="112">
        <v>342.13</v>
      </c>
      <c r="AG159" s="112">
        <v>347.66</v>
      </c>
      <c r="AH159" s="112">
        <v>353.2</v>
      </c>
      <c r="AI159" s="113">
        <v>358.73</v>
      </c>
      <c r="AJ159" s="113">
        <v>364.26</v>
      </c>
      <c r="AK159" s="113">
        <v>369.79</v>
      </c>
      <c r="AL159" s="113">
        <v>375.33</v>
      </c>
      <c r="AM159" s="113">
        <v>380.86</v>
      </c>
      <c r="AN159" s="114">
        <v>386.39</v>
      </c>
      <c r="AO159" s="112">
        <v>391.92</v>
      </c>
      <c r="AP159" s="112">
        <v>397.46</v>
      </c>
      <c r="AQ159" s="112">
        <v>402.99</v>
      </c>
      <c r="AR159" s="112">
        <v>408.52</v>
      </c>
      <c r="AS159" s="112">
        <v>414.06</v>
      </c>
      <c r="AT159" s="112">
        <v>419.59</v>
      </c>
      <c r="AU159" s="95">
        <v>425.12</v>
      </c>
      <c r="AV159" s="112">
        <v>430.65</v>
      </c>
      <c r="AW159" s="112">
        <v>436.19</v>
      </c>
      <c r="AX159" s="112">
        <v>441.72</v>
      </c>
      <c r="AY159" s="112">
        <v>447.25</v>
      </c>
      <c r="AZ159" s="112">
        <v>452.79</v>
      </c>
      <c r="BA159" s="112">
        <v>458.32</v>
      </c>
      <c r="BB159" s="112">
        <v>463.85</v>
      </c>
      <c r="BC159" s="112">
        <v>469.38</v>
      </c>
      <c r="BD159" s="112">
        <v>474.92</v>
      </c>
      <c r="BE159" s="112">
        <v>480.45</v>
      </c>
      <c r="BF159" s="112">
        <v>485.98</v>
      </c>
      <c r="BG159" s="112">
        <v>491.52</v>
      </c>
      <c r="BH159" s="112">
        <v>497.05</v>
      </c>
      <c r="BI159" s="112">
        <v>502.58</v>
      </c>
      <c r="BJ159" s="112">
        <v>508.11</v>
      </c>
      <c r="BK159" s="112">
        <v>513.65</v>
      </c>
      <c r="BL159" s="112">
        <v>519.17999999999995</v>
      </c>
      <c r="BM159" s="112"/>
      <c r="BN159" s="115">
        <v>152</v>
      </c>
      <c r="BO159" s="105">
        <v>178.46</v>
      </c>
      <c r="BP159" s="105">
        <v>182.36</v>
      </c>
      <c r="BQ159" s="105">
        <v>186.27</v>
      </c>
      <c r="BR159" s="105">
        <v>190.17</v>
      </c>
      <c r="BS159" s="105">
        <v>194.08</v>
      </c>
      <c r="BT159" s="106">
        <v>197.99</v>
      </c>
      <c r="BU159" s="106">
        <v>201.89</v>
      </c>
      <c r="BV159" s="106">
        <v>205.8</v>
      </c>
      <c r="BW159" s="107">
        <v>209.71</v>
      </c>
      <c r="BX159" s="108">
        <v>213.61</v>
      </c>
      <c r="BY159" s="108">
        <v>217.52</v>
      </c>
      <c r="BZ159" s="107">
        <v>221.43</v>
      </c>
      <c r="CA159" s="107">
        <v>225.33</v>
      </c>
      <c r="CB159" s="116">
        <v>229.24</v>
      </c>
      <c r="CC159" s="109">
        <v>233.14</v>
      </c>
      <c r="CD159" s="110">
        <v>237.05</v>
      </c>
      <c r="CE159" s="111">
        <v>240.96</v>
      </c>
      <c r="CF159" s="111">
        <v>244.86</v>
      </c>
      <c r="CG159" s="111">
        <v>248.77</v>
      </c>
      <c r="CH159" s="111">
        <v>252.68</v>
      </c>
      <c r="CI159" s="111">
        <v>256.58</v>
      </c>
      <c r="CJ159" s="112">
        <v>221.87</v>
      </c>
      <c r="CK159" s="112">
        <v>225.78</v>
      </c>
      <c r="CL159" s="112">
        <v>229.68</v>
      </c>
      <c r="CM159" s="112">
        <v>233.59</v>
      </c>
      <c r="CN159" s="117">
        <v>237.5</v>
      </c>
      <c r="CO159" s="118">
        <v>241.4</v>
      </c>
      <c r="CP159" s="113">
        <v>245.31</v>
      </c>
      <c r="CQ159" s="113">
        <v>249.22</v>
      </c>
      <c r="CR159" s="119">
        <v>253.12</v>
      </c>
      <c r="CS159" s="112">
        <v>257.02999999999997</v>
      </c>
      <c r="CT159" s="112">
        <v>260.94</v>
      </c>
      <c r="CU159" s="112">
        <v>264.83999999999997</v>
      </c>
      <c r="CV159" s="112">
        <v>268.75</v>
      </c>
      <c r="CW159" s="112">
        <v>272.66000000000003</v>
      </c>
      <c r="CX159" s="112">
        <v>276.56</v>
      </c>
      <c r="CY159" s="112">
        <v>280.47000000000003</v>
      </c>
      <c r="CZ159" s="112">
        <v>284.37</v>
      </c>
      <c r="DA159" s="112">
        <v>288.27999999999997</v>
      </c>
      <c r="DB159" s="112">
        <v>292.19</v>
      </c>
      <c r="DC159" s="112">
        <v>296.08999999999997</v>
      </c>
      <c r="DD159" s="112">
        <v>300</v>
      </c>
      <c r="DE159" s="112">
        <v>303.91000000000003</v>
      </c>
      <c r="DF159" s="112">
        <v>307.81</v>
      </c>
      <c r="DG159" s="112">
        <v>311.72000000000003</v>
      </c>
      <c r="DH159" s="112">
        <v>315.63</v>
      </c>
      <c r="DI159" s="112">
        <v>319.52999999999997</v>
      </c>
      <c r="DJ159" s="112">
        <v>323.44</v>
      </c>
      <c r="DK159" s="112">
        <v>327.33999999999997</v>
      </c>
      <c r="DL159" s="112">
        <v>331.25</v>
      </c>
      <c r="DM159" s="112">
        <v>335.16</v>
      </c>
      <c r="DN159" s="112">
        <v>339.06</v>
      </c>
      <c r="DO159" s="112">
        <v>342.97</v>
      </c>
      <c r="DP159" s="112">
        <v>346.88</v>
      </c>
      <c r="DQ159" s="112">
        <v>350.78</v>
      </c>
      <c r="DR159" s="112"/>
      <c r="DS159" s="112"/>
      <c r="DT159" s="112"/>
      <c r="DU159" s="112"/>
      <c r="DV159" s="112"/>
      <c r="DW159" s="112"/>
    </row>
    <row r="160" spans="2:127" ht="18" customHeight="1">
      <c r="B160" s="103">
        <f t="shared" si="18"/>
        <v>153</v>
      </c>
      <c r="C160" s="81" t="str">
        <f t="shared" si="14"/>
        <v>382.93</v>
      </c>
      <c r="D160" s="85">
        <f t="shared" si="17"/>
        <v>536.1</v>
      </c>
      <c r="E160" s="83"/>
      <c r="F160" s="81" t="str">
        <f t="shared" si="15"/>
        <v>238.6</v>
      </c>
      <c r="G160" s="85">
        <f t="shared" si="16"/>
        <v>334.04</v>
      </c>
      <c r="H160" s="83"/>
      <c r="I160" s="120">
        <v>153</v>
      </c>
      <c r="J160" s="105">
        <v>299.39</v>
      </c>
      <c r="K160" s="105">
        <v>304.95999999999998</v>
      </c>
      <c r="L160" s="105">
        <v>310.43</v>
      </c>
      <c r="M160" s="105">
        <v>316.10000000000002</v>
      </c>
      <c r="N160" s="105">
        <v>321.67</v>
      </c>
      <c r="O160" s="106">
        <v>327.23</v>
      </c>
      <c r="P160" s="106">
        <v>332.8</v>
      </c>
      <c r="Q160" s="106">
        <v>338.37</v>
      </c>
      <c r="R160" s="107">
        <v>343.94</v>
      </c>
      <c r="S160" s="108">
        <v>349.51</v>
      </c>
      <c r="T160" s="108">
        <v>355.08</v>
      </c>
      <c r="U160" s="107">
        <v>360.65</v>
      </c>
      <c r="V160" s="107">
        <v>366.22</v>
      </c>
      <c r="W160" s="107">
        <v>371.79</v>
      </c>
      <c r="X160" s="109">
        <v>377.36</v>
      </c>
      <c r="Y160" s="110">
        <v>382.93</v>
      </c>
      <c r="Z160" s="111">
        <v>388.5</v>
      </c>
      <c r="AA160" s="111">
        <v>394.06</v>
      </c>
      <c r="AB160" s="111">
        <v>399.63</v>
      </c>
      <c r="AC160" s="111">
        <v>405.2</v>
      </c>
      <c r="AD160" s="111">
        <v>410.77</v>
      </c>
      <c r="AE160" s="112">
        <v>338.78</v>
      </c>
      <c r="AF160" s="112">
        <v>344.34</v>
      </c>
      <c r="AG160" s="112">
        <v>349.91</v>
      </c>
      <c r="AH160" s="112">
        <v>355.48</v>
      </c>
      <c r="AI160" s="113">
        <v>361.05</v>
      </c>
      <c r="AJ160" s="113">
        <v>366.62</v>
      </c>
      <c r="AK160" s="113">
        <v>372.19</v>
      </c>
      <c r="AL160" s="113">
        <v>377.76</v>
      </c>
      <c r="AM160" s="113">
        <v>383.33</v>
      </c>
      <c r="AN160" s="114">
        <v>388.9</v>
      </c>
      <c r="AO160" s="112">
        <v>394.47</v>
      </c>
      <c r="AP160" s="112">
        <v>400.04</v>
      </c>
      <c r="AQ160" s="95">
        <v>405.61</v>
      </c>
      <c r="AR160" s="112">
        <v>411.17</v>
      </c>
      <c r="AS160" s="112">
        <v>416.74</v>
      </c>
      <c r="AT160" s="112">
        <v>422.31</v>
      </c>
      <c r="AU160" s="112">
        <v>427.88</v>
      </c>
      <c r="AV160" s="112">
        <v>433.45</v>
      </c>
      <c r="AW160" s="112">
        <v>439.02</v>
      </c>
      <c r="AX160" s="112">
        <v>444.59</v>
      </c>
      <c r="AY160" s="112">
        <v>450.16</v>
      </c>
      <c r="AZ160" s="112">
        <v>455.73</v>
      </c>
      <c r="BA160" s="95">
        <v>461.3</v>
      </c>
      <c r="BB160" s="112">
        <v>466.87</v>
      </c>
      <c r="BC160" s="112">
        <v>472.44</v>
      </c>
      <c r="BD160" s="112">
        <v>478.01</v>
      </c>
      <c r="BE160" s="112">
        <v>483.57</v>
      </c>
      <c r="BF160" s="112">
        <v>489.14</v>
      </c>
      <c r="BG160" s="112">
        <v>494.71</v>
      </c>
      <c r="BH160" s="112">
        <v>500.28</v>
      </c>
      <c r="BI160" s="112">
        <v>505.85</v>
      </c>
      <c r="BJ160" s="112">
        <v>511.42</v>
      </c>
      <c r="BK160" s="112">
        <v>516.99</v>
      </c>
      <c r="BL160" s="112">
        <v>522.55999999999995</v>
      </c>
      <c r="BM160" s="112"/>
      <c r="BN160" s="115">
        <v>153</v>
      </c>
      <c r="BO160" s="105">
        <v>179.61</v>
      </c>
      <c r="BP160" s="105">
        <v>183.55</v>
      </c>
      <c r="BQ160" s="105">
        <v>187.48</v>
      </c>
      <c r="BR160" s="105">
        <v>191.41</v>
      </c>
      <c r="BS160" s="105">
        <v>195.34</v>
      </c>
      <c r="BT160" s="106">
        <v>199.28</v>
      </c>
      <c r="BU160" s="106">
        <v>203.21</v>
      </c>
      <c r="BV160" s="106">
        <v>207.14</v>
      </c>
      <c r="BW160" s="107">
        <v>211.07</v>
      </c>
      <c r="BX160" s="108">
        <v>215</v>
      </c>
      <c r="BY160" s="108">
        <v>218.94</v>
      </c>
      <c r="BZ160" s="107">
        <v>222.87</v>
      </c>
      <c r="CA160" s="107">
        <v>226.8</v>
      </c>
      <c r="CB160" s="116">
        <v>230.73</v>
      </c>
      <c r="CC160" s="109">
        <v>234.66</v>
      </c>
      <c r="CD160" s="110">
        <v>238.6</v>
      </c>
      <c r="CE160" s="111">
        <v>242.53</v>
      </c>
      <c r="CF160" s="111">
        <v>246.46</v>
      </c>
      <c r="CG160" s="111">
        <v>250.39</v>
      </c>
      <c r="CH160" s="111">
        <v>254.32</v>
      </c>
      <c r="CI160" s="111">
        <v>258.26</v>
      </c>
      <c r="CJ160" s="112">
        <v>223.32</v>
      </c>
      <c r="CK160" s="112">
        <v>227.25</v>
      </c>
      <c r="CL160" s="112">
        <v>231.19</v>
      </c>
      <c r="CM160" s="112">
        <v>235.12</v>
      </c>
      <c r="CN160" s="117">
        <v>239.05</v>
      </c>
      <c r="CO160" s="118">
        <v>242.98</v>
      </c>
      <c r="CP160" s="113">
        <v>246.92</v>
      </c>
      <c r="CQ160" s="113">
        <v>250.85</v>
      </c>
      <c r="CR160" s="119">
        <v>254.78</v>
      </c>
      <c r="CS160" s="112">
        <v>258.70999999999998</v>
      </c>
      <c r="CT160" s="112">
        <v>262.64</v>
      </c>
      <c r="CU160" s="112">
        <v>266.58</v>
      </c>
      <c r="CV160" s="112">
        <v>270.51</v>
      </c>
      <c r="CW160" s="112">
        <v>274.44</v>
      </c>
      <c r="CX160" s="112">
        <v>278.37</v>
      </c>
      <c r="CY160" s="112">
        <v>282.3</v>
      </c>
      <c r="CZ160" s="112">
        <v>286.24</v>
      </c>
      <c r="DA160" s="112">
        <v>290.17</v>
      </c>
      <c r="DB160" s="112">
        <v>294.10000000000002</v>
      </c>
      <c r="DC160" s="112">
        <v>298.02999999999997</v>
      </c>
      <c r="DD160" s="112">
        <v>301.95999999999998</v>
      </c>
      <c r="DE160" s="112">
        <v>305.89999999999998</v>
      </c>
      <c r="DF160" s="112">
        <v>309.83</v>
      </c>
      <c r="DG160" s="112">
        <v>313.76</v>
      </c>
      <c r="DH160" s="112">
        <v>317.69</v>
      </c>
      <c r="DI160" s="112">
        <v>321.63</v>
      </c>
      <c r="DJ160" s="112">
        <v>325.56</v>
      </c>
      <c r="DK160" s="112">
        <v>329.49</v>
      </c>
      <c r="DL160" s="112">
        <v>333.42</v>
      </c>
      <c r="DM160" s="112">
        <v>337.35</v>
      </c>
      <c r="DN160" s="112">
        <v>341.29</v>
      </c>
      <c r="DO160" s="112">
        <v>345.22</v>
      </c>
      <c r="DP160" s="112">
        <v>349.15</v>
      </c>
      <c r="DQ160" s="112">
        <v>353.08</v>
      </c>
      <c r="DR160" s="112"/>
      <c r="DS160" s="112"/>
      <c r="DT160" s="112"/>
      <c r="DU160" s="112"/>
      <c r="DV160" s="112"/>
      <c r="DW160" s="112"/>
    </row>
    <row r="161" spans="2:127" ht="18" customHeight="1">
      <c r="B161" s="103">
        <f t="shared" si="18"/>
        <v>154</v>
      </c>
      <c r="C161" s="81" t="str">
        <f t="shared" si="14"/>
        <v>385.37</v>
      </c>
      <c r="D161" s="85">
        <f t="shared" si="17"/>
        <v>539.52</v>
      </c>
      <c r="E161" s="83"/>
      <c r="F161" s="81" t="str">
        <f t="shared" si="15"/>
        <v>240.14</v>
      </c>
      <c r="G161" s="85">
        <f t="shared" si="16"/>
        <v>336.2</v>
      </c>
      <c r="H161" s="83"/>
      <c r="I161" s="120">
        <v>154</v>
      </c>
      <c r="J161" s="105">
        <v>301.29000000000002</v>
      </c>
      <c r="K161" s="105">
        <v>306.89</v>
      </c>
      <c r="L161" s="105">
        <v>312.5</v>
      </c>
      <c r="M161" s="105">
        <v>318.11</v>
      </c>
      <c r="N161" s="105">
        <v>323.70999999999998</v>
      </c>
      <c r="O161" s="106">
        <v>329.32</v>
      </c>
      <c r="P161" s="106">
        <v>334.92</v>
      </c>
      <c r="Q161" s="106">
        <v>340.53</v>
      </c>
      <c r="R161" s="107">
        <v>346.13</v>
      </c>
      <c r="S161" s="108">
        <v>351.74</v>
      </c>
      <c r="T161" s="108">
        <v>357.34</v>
      </c>
      <c r="U161" s="107">
        <v>362.95</v>
      </c>
      <c r="V161" s="107">
        <v>368.56</v>
      </c>
      <c r="W161" s="107">
        <v>374.16</v>
      </c>
      <c r="X161" s="109">
        <v>379.77</v>
      </c>
      <c r="Y161" s="110">
        <v>385.37</v>
      </c>
      <c r="Z161" s="111">
        <v>390.98</v>
      </c>
      <c r="AA161" s="111">
        <v>396.58</v>
      </c>
      <c r="AB161" s="111">
        <v>402.19</v>
      </c>
      <c r="AC161" s="111">
        <v>407.79</v>
      </c>
      <c r="AD161" s="111">
        <v>413.4</v>
      </c>
      <c r="AE161" s="95">
        <v>340.96</v>
      </c>
      <c r="AF161" s="95">
        <v>346.56</v>
      </c>
      <c r="AG161" s="95">
        <v>352.17</v>
      </c>
      <c r="AH161" s="95">
        <v>357.77</v>
      </c>
      <c r="AI161" s="113">
        <v>363.38</v>
      </c>
      <c r="AJ161" s="113">
        <v>368.98</v>
      </c>
      <c r="AK161" s="113">
        <v>374.59</v>
      </c>
      <c r="AL161" s="113">
        <v>380.2</v>
      </c>
      <c r="AM161" s="113">
        <v>385.8</v>
      </c>
      <c r="AN161" s="114">
        <v>391.41</v>
      </c>
      <c r="AO161" s="112">
        <v>397.01</v>
      </c>
      <c r="AP161" s="112">
        <v>402.62</v>
      </c>
      <c r="AQ161" s="112">
        <v>408.22</v>
      </c>
      <c r="AR161" s="112">
        <v>413.83</v>
      </c>
      <c r="AS161" s="95">
        <v>419.44</v>
      </c>
      <c r="AT161" s="112">
        <v>425.04</v>
      </c>
      <c r="AU161" s="112">
        <v>430.65</v>
      </c>
      <c r="AV161" s="95">
        <v>436.25</v>
      </c>
      <c r="AW161" s="95">
        <v>441.86</v>
      </c>
      <c r="AX161" s="95">
        <v>447.46</v>
      </c>
      <c r="AY161" s="95">
        <v>453.07</v>
      </c>
      <c r="AZ161" s="95">
        <v>458.67</v>
      </c>
      <c r="BA161" s="112">
        <v>464.28</v>
      </c>
      <c r="BB161" s="95">
        <v>469.89</v>
      </c>
      <c r="BC161" s="95">
        <v>475.49</v>
      </c>
      <c r="BD161" s="95">
        <v>481.1</v>
      </c>
      <c r="BE161" s="95">
        <v>486.7</v>
      </c>
      <c r="BF161" s="95">
        <v>492.31</v>
      </c>
      <c r="BG161" s="95">
        <v>497.91</v>
      </c>
      <c r="BH161" s="95">
        <v>503.52</v>
      </c>
      <c r="BI161" s="95">
        <v>509.12</v>
      </c>
      <c r="BJ161" s="95">
        <v>514.73</v>
      </c>
      <c r="BK161" s="95">
        <v>520.34</v>
      </c>
      <c r="BL161" s="95">
        <v>525.94000000000005</v>
      </c>
      <c r="BM161" s="95"/>
      <c r="BN161" s="115">
        <v>154</v>
      </c>
      <c r="BO161" s="105">
        <v>180.78</v>
      </c>
      <c r="BP161" s="105">
        <v>184.73</v>
      </c>
      <c r="BQ161" s="105">
        <v>188.69</v>
      </c>
      <c r="BR161" s="105">
        <v>192.65</v>
      </c>
      <c r="BS161" s="105">
        <v>196.61</v>
      </c>
      <c r="BT161" s="106">
        <v>200.56</v>
      </c>
      <c r="BU161" s="106">
        <v>204.52</v>
      </c>
      <c r="BV161" s="106">
        <v>208.48</v>
      </c>
      <c r="BW161" s="107">
        <v>212.44</v>
      </c>
      <c r="BX161" s="108">
        <v>216.4</v>
      </c>
      <c r="BY161" s="108">
        <v>220.35</v>
      </c>
      <c r="BZ161" s="107">
        <v>224.31</v>
      </c>
      <c r="CA161" s="107">
        <v>228.27</v>
      </c>
      <c r="CB161" s="116">
        <v>232.23</v>
      </c>
      <c r="CC161" s="109">
        <v>236.18</v>
      </c>
      <c r="CD161" s="110">
        <v>240.14</v>
      </c>
      <c r="CE161" s="111">
        <v>244.1</v>
      </c>
      <c r="CF161" s="111">
        <v>248.06</v>
      </c>
      <c r="CG161" s="111">
        <v>252.02</v>
      </c>
      <c r="CH161" s="111">
        <v>255.97</v>
      </c>
      <c r="CI161" s="111">
        <v>259.93</v>
      </c>
      <c r="CJ161" s="112">
        <v>224.77</v>
      </c>
      <c r="CK161" s="112">
        <v>228.73</v>
      </c>
      <c r="CL161" s="112">
        <v>232.69</v>
      </c>
      <c r="CM161" s="112">
        <v>236.65</v>
      </c>
      <c r="CN161" s="117">
        <v>240.61</v>
      </c>
      <c r="CO161" s="118">
        <v>244.56</v>
      </c>
      <c r="CP161" s="113">
        <v>248.52</v>
      </c>
      <c r="CQ161" s="113">
        <v>252.48</v>
      </c>
      <c r="CR161" s="119">
        <v>256.44</v>
      </c>
      <c r="CS161" s="112">
        <v>260.39</v>
      </c>
      <c r="CT161" s="112">
        <v>264.35000000000002</v>
      </c>
      <c r="CU161" s="112">
        <v>268.31</v>
      </c>
      <c r="CV161" s="112">
        <v>272.27</v>
      </c>
      <c r="CW161" s="112">
        <v>276.23</v>
      </c>
      <c r="CX161" s="112">
        <v>280.18</v>
      </c>
      <c r="CY161" s="112">
        <v>284.14</v>
      </c>
      <c r="CZ161" s="112">
        <v>288.10000000000002</v>
      </c>
      <c r="DA161" s="112">
        <v>292.06</v>
      </c>
      <c r="DB161" s="112">
        <v>296.01</v>
      </c>
      <c r="DC161" s="112">
        <v>299.97000000000003</v>
      </c>
      <c r="DD161" s="112">
        <v>303.93</v>
      </c>
      <c r="DE161" s="112">
        <v>307.89</v>
      </c>
      <c r="DF161" s="112">
        <v>311.85000000000002</v>
      </c>
      <c r="DG161" s="112">
        <v>315.8</v>
      </c>
      <c r="DH161" s="112">
        <v>319.76</v>
      </c>
      <c r="DI161" s="112">
        <v>323.72000000000003</v>
      </c>
      <c r="DJ161" s="112">
        <v>327.68</v>
      </c>
      <c r="DK161" s="112">
        <v>331.63</v>
      </c>
      <c r="DL161" s="112">
        <v>335.59</v>
      </c>
      <c r="DM161" s="112">
        <v>339.55</v>
      </c>
      <c r="DN161" s="112">
        <v>343.51</v>
      </c>
      <c r="DO161" s="112">
        <v>347.47</v>
      </c>
      <c r="DP161" s="112">
        <v>351.42</v>
      </c>
      <c r="DQ161" s="112">
        <v>355.38</v>
      </c>
      <c r="DR161" s="112"/>
      <c r="DS161" s="112"/>
      <c r="DT161" s="112"/>
      <c r="DU161" s="112"/>
      <c r="DV161" s="112"/>
      <c r="DW161" s="112"/>
    </row>
    <row r="162" spans="2:127" ht="18" customHeight="1">
      <c r="B162" s="103">
        <f t="shared" si="18"/>
        <v>155</v>
      </c>
      <c r="C162" s="81" t="str">
        <f t="shared" si="14"/>
        <v>387.82</v>
      </c>
      <c r="D162" s="85">
        <f t="shared" si="17"/>
        <v>542.95000000000005</v>
      </c>
      <c r="E162" s="83"/>
      <c r="F162" s="81" t="str">
        <f t="shared" si="15"/>
        <v>241.69</v>
      </c>
      <c r="G162" s="85">
        <f t="shared" si="16"/>
        <v>338.37</v>
      </c>
      <c r="H162" s="83"/>
      <c r="I162" s="120">
        <v>155</v>
      </c>
      <c r="J162" s="105">
        <v>303.19</v>
      </c>
      <c r="K162" s="105">
        <v>308.83999999999997</v>
      </c>
      <c r="L162" s="105">
        <v>314.48</v>
      </c>
      <c r="M162" s="105">
        <v>320.12</v>
      </c>
      <c r="N162" s="105">
        <v>325.76</v>
      </c>
      <c r="O162" s="106">
        <v>331.4</v>
      </c>
      <c r="P162" s="106">
        <v>337.05</v>
      </c>
      <c r="Q162" s="106">
        <v>342.69</v>
      </c>
      <c r="R162" s="107">
        <v>348.33</v>
      </c>
      <c r="S162" s="108">
        <v>353.97</v>
      </c>
      <c r="T162" s="108">
        <v>359.61</v>
      </c>
      <c r="U162" s="107">
        <v>365.26</v>
      </c>
      <c r="V162" s="107">
        <v>370.9</v>
      </c>
      <c r="W162" s="107">
        <v>376.54</v>
      </c>
      <c r="X162" s="109">
        <v>382.18</v>
      </c>
      <c r="Y162" s="110">
        <v>387.82</v>
      </c>
      <c r="Z162" s="111">
        <v>393.47</v>
      </c>
      <c r="AA162" s="111">
        <v>399.11</v>
      </c>
      <c r="AB162" s="111">
        <v>404.75</v>
      </c>
      <c r="AC162" s="111">
        <v>410.39</v>
      </c>
      <c r="AD162" s="111">
        <v>416.03</v>
      </c>
      <c r="AE162" s="112">
        <v>343.14</v>
      </c>
      <c r="AF162" s="112">
        <v>348.78</v>
      </c>
      <c r="AG162" s="112">
        <v>354.42</v>
      </c>
      <c r="AH162" s="112">
        <v>360.07</v>
      </c>
      <c r="AI162" s="113">
        <v>365.71</v>
      </c>
      <c r="AJ162" s="113">
        <v>371.35</v>
      </c>
      <c r="AK162" s="113">
        <v>376.99</v>
      </c>
      <c r="AL162" s="113">
        <v>382.63</v>
      </c>
      <c r="AM162" s="113">
        <v>388.28</v>
      </c>
      <c r="AN162" s="114">
        <v>393.92</v>
      </c>
      <c r="AO162" s="112">
        <v>399.56</v>
      </c>
      <c r="AP162" s="112">
        <v>405.2</v>
      </c>
      <c r="AQ162" s="95">
        <v>410.84</v>
      </c>
      <c r="AR162" s="112">
        <v>416.49</v>
      </c>
      <c r="AS162" s="112">
        <v>422.13</v>
      </c>
      <c r="AT162" s="112">
        <v>427.77</v>
      </c>
      <c r="AU162" s="95">
        <v>433.41</v>
      </c>
      <c r="AV162" s="112">
        <v>439.05</v>
      </c>
      <c r="AW162" s="112">
        <v>444.7</v>
      </c>
      <c r="AX162" s="112">
        <v>450.34</v>
      </c>
      <c r="AY162" s="112">
        <v>455.98</v>
      </c>
      <c r="AZ162" s="112">
        <v>461.62</v>
      </c>
      <c r="BA162" s="112">
        <v>467.26</v>
      </c>
      <c r="BB162" s="112">
        <v>472.91</v>
      </c>
      <c r="BC162" s="112">
        <v>478.55</v>
      </c>
      <c r="BD162" s="112">
        <v>484.19</v>
      </c>
      <c r="BE162" s="112">
        <v>489.83</v>
      </c>
      <c r="BF162" s="112">
        <v>495.47</v>
      </c>
      <c r="BG162" s="112">
        <v>501.12</v>
      </c>
      <c r="BH162" s="112">
        <v>506.76</v>
      </c>
      <c r="BI162" s="112">
        <v>512.4</v>
      </c>
      <c r="BJ162" s="112">
        <v>518.04</v>
      </c>
      <c r="BK162" s="112">
        <v>523.67999999999995</v>
      </c>
      <c r="BL162" s="112">
        <v>529.33000000000004</v>
      </c>
      <c r="BM162" s="112"/>
      <c r="BN162" s="115">
        <v>155</v>
      </c>
      <c r="BO162" s="105">
        <v>181.94</v>
      </c>
      <c r="BP162" s="105">
        <v>185.92</v>
      </c>
      <c r="BQ162" s="105">
        <v>189.9</v>
      </c>
      <c r="BR162" s="105">
        <v>193.89</v>
      </c>
      <c r="BS162" s="105">
        <v>197.87</v>
      </c>
      <c r="BT162" s="106">
        <v>201.86</v>
      </c>
      <c r="BU162" s="106">
        <v>205.84</v>
      </c>
      <c r="BV162" s="106">
        <v>209.82</v>
      </c>
      <c r="BW162" s="107">
        <v>213.81</v>
      </c>
      <c r="BX162" s="108">
        <v>217.79</v>
      </c>
      <c r="BY162" s="108">
        <v>221.77</v>
      </c>
      <c r="BZ162" s="107">
        <v>225.76</v>
      </c>
      <c r="CA162" s="107">
        <v>229.74</v>
      </c>
      <c r="CB162" s="116">
        <v>233.72</v>
      </c>
      <c r="CC162" s="109">
        <v>237.71</v>
      </c>
      <c r="CD162" s="110">
        <v>241.69</v>
      </c>
      <c r="CE162" s="111">
        <v>245.67</v>
      </c>
      <c r="CF162" s="111">
        <v>249.66</v>
      </c>
      <c r="CG162" s="111">
        <v>253.64</v>
      </c>
      <c r="CH162" s="111">
        <v>257.62</v>
      </c>
      <c r="CI162" s="111">
        <v>261.61</v>
      </c>
      <c r="CJ162" s="112">
        <v>226.23</v>
      </c>
      <c r="CK162" s="112">
        <v>230.21</v>
      </c>
      <c r="CL162" s="112">
        <v>234.19</v>
      </c>
      <c r="CM162" s="112">
        <v>238.18</v>
      </c>
      <c r="CN162" s="117">
        <v>242.16</v>
      </c>
      <c r="CO162" s="118">
        <v>246.14</v>
      </c>
      <c r="CP162" s="113">
        <v>250.13</v>
      </c>
      <c r="CQ162" s="113">
        <v>254.11</v>
      </c>
      <c r="CR162" s="119">
        <v>258.08999999999997</v>
      </c>
      <c r="CS162" s="112">
        <v>262.08</v>
      </c>
      <c r="CT162" s="112">
        <v>266.06</v>
      </c>
      <c r="CU162" s="112">
        <v>270.05</v>
      </c>
      <c r="CV162" s="112">
        <v>274.02999999999997</v>
      </c>
      <c r="CW162" s="112">
        <v>278.01</v>
      </c>
      <c r="CX162" s="112">
        <v>282</v>
      </c>
      <c r="CY162" s="112">
        <v>285.98</v>
      </c>
      <c r="CZ162" s="112">
        <v>289.95999999999998</v>
      </c>
      <c r="DA162" s="112">
        <v>293.95</v>
      </c>
      <c r="DB162" s="112">
        <v>297.93</v>
      </c>
      <c r="DC162" s="112">
        <v>301.91000000000003</v>
      </c>
      <c r="DD162" s="112">
        <v>305.89999999999998</v>
      </c>
      <c r="DE162" s="112">
        <v>309.88</v>
      </c>
      <c r="DF162" s="112">
        <v>313.86</v>
      </c>
      <c r="DG162" s="112">
        <v>317.85000000000002</v>
      </c>
      <c r="DH162" s="112">
        <v>321.83</v>
      </c>
      <c r="DI162" s="112">
        <v>325.81</v>
      </c>
      <c r="DJ162" s="112">
        <v>329.8</v>
      </c>
      <c r="DK162" s="112">
        <v>333.78</v>
      </c>
      <c r="DL162" s="112">
        <v>337.76</v>
      </c>
      <c r="DM162" s="112">
        <v>341.75</v>
      </c>
      <c r="DN162" s="112">
        <v>345.73</v>
      </c>
      <c r="DO162" s="112">
        <v>349.72</v>
      </c>
      <c r="DP162" s="112">
        <v>353.7</v>
      </c>
      <c r="DQ162" s="112">
        <v>357.68</v>
      </c>
      <c r="DR162" s="112"/>
      <c r="DS162" s="112"/>
      <c r="DT162" s="112"/>
      <c r="DU162" s="112"/>
      <c r="DV162" s="112"/>
      <c r="DW162" s="112"/>
    </row>
    <row r="163" spans="2:127" ht="18" customHeight="1">
      <c r="B163" s="103">
        <f t="shared" si="18"/>
        <v>156</v>
      </c>
      <c r="C163" s="81" t="str">
        <f t="shared" si="14"/>
        <v>390.28</v>
      </c>
      <c r="D163" s="85">
        <f t="shared" si="17"/>
        <v>546.39</v>
      </c>
      <c r="E163" s="83"/>
      <c r="F163" s="81" t="str">
        <f t="shared" si="15"/>
        <v>243.24</v>
      </c>
      <c r="G163" s="85">
        <f t="shared" si="16"/>
        <v>340.54</v>
      </c>
      <c r="H163" s="83"/>
      <c r="I163" s="120">
        <v>156</v>
      </c>
      <c r="J163" s="105">
        <v>305.10000000000002</v>
      </c>
      <c r="K163" s="105">
        <v>310.77999999999997</v>
      </c>
      <c r="L163" s="105">
        <v>316.45999999999998</v>
      </c>
      <c r="M163" s="105">
        <v>322.14</v>
      </c>
      <c r="N163" s="105">
        <v>327.82</v>
      </c>
      <c r="O163" s="106">
        <v>333.49</v>
      </c>
      <c r="P163" s="106">
        <v>339.17</v>
      </c>
      <c r="Q163" s="106">
        <v>344.85</v>
      </c>
      <c r="R163" s="107">
        <v>350.53</v>
      </c>
      <c r="S163" s="108">
        <v>356.21</v>
      </c>
      <c r="T163" s="108">
        <v>361.89</v>
      </c>
      <c r="U163" s="107">
        <v>367.57</v>
      </c>
      <c r="V163" s="107">
        <v>373.24</v>
      </c>
      <c r="W163" s="107">
        <v>378.92</v>
      </c>
      <c r="X163" s="109">
        <v>384.6</v>
      </c>
      <c r="Y163" s="110">
        <v>390.28</v>
      </c>
      <c r="Z163" s="111">
        <v>395.96</v>
      </c>
      <c r="AA163" s="111">
        <v>401.64</v>
      </c>
      <c r="AB163" s="111">
        <v>407.31</v>
      </c>
      <c r="AC163" s="111">
        <v>412.99</v>
      </c>
      <c r="AD163" s="111">
        <v>418.67</v>
      </c>
      <c r="AE163" s="112">
        <v>345.33</v>
      </c>
      <c r="AF163" s="112">
        <v>351.01</v>
      </c>
      <c r="AG163" s="112">
        <v>356.68</v>
      </c>
      <c r="AH163" s="112">
        <v>362.36</v>
      </c>
      <c r="AI163" s="113">
        <v>368.04</v>
      </c>
      <c r="AJ163" s="113">
        <v>373.72</v>
      </c>
      <c r="AK163" s="113">
        <v>379.4</v>
      </c>
      <c r="AL163" s="113">
        <v>385.08</v>
      </c>
      <c r="AM163" s="113">
        <v>390.75</v>
      </c>
      <c r="AN163" s="114">
        <v>396.43</v>
      </c>
      <c r="AO163" s="112">
        <v>402.11</v>
      </c>
      <c r="AP163" s="112">
        <v>407.79</v>
      </c>
      <c r="AQ163" s="112">
        <v>413.47</v>
      </c>
      <c r="AR163" s="112">
        <v>419.15</v>
      </c>
      <c r="AS163" s="112">
        <v>424.82</v>
      </c>
      <c r="AT163" s="112">
        <v>430.5</v>
      </c>
      <c r="AU163" s="112">
        <v>436.18</v>
      </c>
      <c r="AV163" s="112">
        <v>441.86</v>
      </c>
      <c r="AW163" s="112">
        <v>447.54</v>
      </c>
      <c r="AX163" s="112">
        <v>453.22</v>
      </c>
      <c r="AY163" s="112">
        <v>458.9</v>
      </c>
      <c r="AZ163" s="112">
        <v>464.57</v>
      </c>
      <c r="BA163" s="95">
        <v>470.25</v>
      </c>
      <c r="BB163" s="112">
        <v>475.93</v>
      </c>
      <c r="BC163" s="112">
        <v>481.51</v>
      </c>
      <c r="BD163" s="112">
        <v>487.29</v>
      </c>
      <c r="BE163" s="112">
        <v>492.97</v>
      </c>
      <c r="BF163" s="112">
        <v>498.64</v>
      </c>
      <c r="BG163" s="112">
        <v>504.32</v>
      </c>
      <c r="BH163" s="112">
        <v>510</v>
      </c>
      <c r="BI163" s="112">
        <v>515.67999999999995</v>
      </c>
      <c r="BJ163" s="112">
        <v>521.36</v>
      </c>
      <c r="BK163" s="112">
        <v>527.04</v>
      </c>
      <c r="BL163" s="112">
        <v>532.71</v>
      </c>
      <c r="BM163" s="112"/>
      <c r="BN163" s="115">
        <v>156</v>
      </c>
      <c r="BO163" s="105">
        <v>183.1</v>
      </c>
      <c r="BP163" s="105">
        <v>187.11</v>
      </c>
      <c r="BQ163" s="105">
        <v>191.12</v>
      </c>
      <c r="BR163" s="105">
        <v>195.13</v>
      </c>
      <c r="BS163" s="105">
        <v>199.14</v>
      </c>
      <c r="BT163" s="106">
        <v>203.15</v>
      </c>
      <c r="BU163" s="106">
        <v>207.16</v>
      </c>
      <c r="BV163" s="106">
        <v>211.17</v>
      </c>
      <c r="BW163" s="107">
        <v>215.17</v>
      </c>
      <c r="BX163" s="108">
        <v>219.18</v>
      </c>
      <c r="BY163" s="108">
        <v>223.19</v>
      </c>
      <c r="BZ163" s="107">
        <v>227.2</v>
      </c>
      <c r="CA163" s="107">
        <v>231.21</v>
      </c>
      <c r="CB163" s="116">
        <v>235.22</v>
      </c>
      <c r="CC163" s="109">
        <v>239.23</v>
      </c>
      <c r="CD163" s="110">
        <v>243.24</v>
      </c>
      <c r="CE163" s="111">
        <v>247.25</v>
      </c>
      <c r="CF163" s="111">
        <v>251.26</v>
      </c>
      <c r="CG163" s="111">
        <v>255.27</v>
      </c>
      <c r="CH163" s="111">
        <v>259.27999999999997</v>
      </c>
      <c r="CI163" s="111">
        <v>263.29000000000002</v>
      </c>
      <c r="CJ163" s="112">
        <v>227.68</v>
      </c>
      <c r="CK163" s="112">
        <v>231.69</v>
      </c>
      <c r="CL163" s="112">
        <v>235.7</v>
      </c>
      <c r="CM163" s="112">
        <v>239.71</v>
      </c>
      <c r="CN163" s="117">
        <v>243.72</v>
      </c>
      <c r="CO163" s="118">
        <v>247.73</v>
      </c>
      <c r="CP163" s="113">
        <v>251.73</v>
      </c>
      <c r="CQ163" s="113">
        <v>255.74</v>
      </c>
      <c r="CR163" s="119">
        <v>259.75</v>
      </c>
      <c r="CS163" s="112">
        <v>263.76</v>
      </c>
      <c r="CT163" s="112">
        <v>267.77</v>
      </c>
      <c r="CU163" s="112">
        <v>271.77999999999997</v>
      </c>
      <c r="CV163" s="112">
        <v>275.79000000000002</v>
      </c>
      <c r="CW163" s="112">
        <v>279.8</v>
      </c>
      <c r="CX163" s="112">
        <v>283.81</v>
      </c>
      <c r="CY163" s="112">
        <v>287.82</v>
      </c>
      <c r="CZ163" s="112">
        <v>291.83</v>
      </c>
      <c r="DA163" s="112">
        <v>295.83999999999997</v>
      </c>
      <c r="DB163" s="112">
        <v>299.85000000000002</v>
      </c>
      <c r="DC163" s="112">
        <v>303.85000000000002</v>
      </c>
      <c r="DD163" s="112">
        <v>307.86</v>
      </c>
      <c r="DE163" s="112">
        <v>311.87</v>
      </c>
      <c r="DF163" s="112">
        <v>315.88</v>
      </c>
      <c r="DG163" s="112">
        <v>319.89</v>
      </c>
      <c r="DH163" s="112">
        <v>323.89999999999998</v>
      </c>
      <c r="DI163" s="112">
        <v>327.91</v>
      </c>
      <c r="DJ163" s="112">
        <v>331.92</v>
      </c>
      <c r="DK163" s="112">
        <v>335.93</v>
      </c>
      <c r="DL163" s="112">
        <v>339.94</v>
      </c>
      <c r="DM163" s="112">
        <v>343.95</v>
      </c>
      <c r="DN163" s="112">
        <v>347.96</v>
      </c>
      <c r="DO163" s="112">
        <v>351.96</v>
      </c>
      <c r="DP163" s="112">
        <v>355.97</v>
      </c>
      <c r="DQ163" s="112">
        <v>359.98</v>
      </c>
      <c r="DR163" s="112"/>
      <c r="DS163" s="112"/>
      <c r="DT163" s="112"/>
      <c r="DU163" s="112"/>
      <c r="DV163" s="112"/>
      <c r="DW163" s="112"/>
    </row>
    <row r="164" spans="2:127" ht="18" customHeight="1">
      <c r="B164" s="103">
        <f t="shared" si="18"/>
        <v>157</v>
      </c>
      <c r="C164" s="81" t="str">
        <f t="shared" si="14"/>
        <v>392.74</v>
      </c>
      <c r="D164" s="85">
        <f t="shared" si="17"/>
        <v>549.84</v>
      </c>
      <c r="E164" s="83"/>
      <c r="F164" s="81" t="str">
        <f t="shared" si="15"/>
        <v>244.79</v>
      </c>
      <c r="G164" s="85">
        <f t="shared" si="16"/>
        <v>342.71</v>
      </c>
      <c r="H164" s="83"/>
      <c r="I164" s="120">
        <v>157</v>
      </c>
      <c r="J164" s="105">
        <v>307.02</v>
      </c>
      <c r="K164" s="105">
        <v>312.73</v>
      </c>
      <c r="L164" s="105">
        <v>318.45</v>
      </c>
      <c r="M164" s="105">
        <v>324.16000000000003</v>
      </c>
      <c r="N164" s="105">
        <v>329.88</v>
      </c>
      <c r="O164" s="106">
        <v>335.59</v>
      </c>
      <c r="P164" s="106">
        <v>341.31</v>
      </c>
      <c r="Q164" s="106">
        <v>347.02</v>
      </c>
      <c r="R164" s="107">
        <v>352.74</v>
      </c>
      <c r="S164" s="108">
        <v>358.45</v>
      </c>
      <c r="T164" s="108">
        <v>364.16</v>
      </c>
      <c r="U164" s="107">
        <v>369.88</v>
      </c>
      <c r="V164" s="107">
        <v>375.59</v>
      </c>
      <c r="W164" s="107">
        <v>381.31</v>
      </c>
      <c r="X164" s="109">
        <v>387.02</v>
      </c>
      <c r="Y164" s="110">
        <v>392.74</v>
      </c>
      <c r="Z164" s="111">
        <v>398.45</v>
      </c>
      <c r="AA164" s="111">
        <v>404.17</v>
      </c>
      <c r="AB164" s="111">
        <v>409.88</v>
      </c>
      <c r="AC164" s="111">
        <v>415.6</v>
      </c>
      <c r="AD164" s="111">
        <v>421.31</v>
      </c>
      <c r="AE164" s="95">
        <v>347.52</v>
      </c>
      <c r="AF164" s="95">
        <v>353.23</v>
      </c>
      <c r="AG164" s="95">
        <v>358.95</v>
      </c>
      <c r="AH164" s="95">
        <v>364.66</v>
      </c>
      <c r="AI164" s="113">
        <v>370.38</v>
      </c>
      <c r="AJ164" s="113">
        <v>376.09</v>
      </c>
      <c r="AK164" s="113">
        <v>381.81</v>
      </c>
      <c r="AL164" s="113">
        <v>387.52</v>
      </c>
      <c r="AM164" s="113">
        <v>393.23</v>
      </c>
      <c r="AN164" s="114">
        <v>398.95</v>
      </c>
      <c r="AO164" s="112">
        <v>404.66</v>
      </c>
      <c r="AP164" s="112">
        <v>410.38</v>
      </c>
      <c r="AQ164" s="95">
        <v>416.09</v>
      </c>
      <c r="AR164" s="112">
        <v>421.81</v>
      </c>
      <c r="AS164" s="95">
        <v>427.52</v>
      </c>
      <c r="AT164" s="112">
        <v>433.24</v>
      </c>
      <c r="AU164" s="112">
        <v>438.95</v>
      </c>
      <c r="AV164" s="95">
        <v>444.67</v>
      </c>
      <c r="AW164" s="95">
        <v>450.38</v>
      </c>
      <c r="AX164" s="95">
        <v>456.1</v>
      </c>
      <c r="AY164" s="95">
        <v>461.81</v>
      </c>
      <c r="AZ164" s="95">
        <v>467.53</v>
      </c>
      <c r="BA164" s="112">
        <v>473.24</v>
      </c>
      <c r="BB164" s="95">
        <v>478.96</v>
      </c>
      <c r="BC164" s="95">
        <v>484.67</v>
      </c>
      <c r="BD164" s="95">
        <v>490.39</v>
      </c>
      <c r="BE164" s="95">
        <v>496.1</v>
      </c>
      <c r="BF164" s="95">
        <v>501.82</v>
      </c>
      <c r="BG164" s="95">
        <v>507.53</v>
      </c>
      <c r="BH164" s="95">
        <v>513.25</v>
      </c>
      <c r="BI164" s="95">
        <v>518.96</v>
      </c>
      <c r="BJ164" s="95">
        <v>524.67999999999995</v>
      </c>
      <c r="BK164" s="95">
        <v>530.39</v>
      </c>
      <c r="BL164" s="95">
        <v>536.1</v>
      </c>
      <c r="BM164" s="95"/>
      <c r="BN164" s="115">
        <v>157</v>
      </c>
      <c r="BO164" s="105">
        <v>184.27</v>
      </c>
      <c r="BP164" s="105">
        <v>188.3</v>
      </c>
      <c r="BQ164" s="105">
        <v>192.34</v>
      </c>
      <c r="BR164" s="105">
        <v>196.37</v>
      </c>
      <c r="BS164" s="105">
        <v>200.41</v>
      </c>
      <c r="BT164" s="106">
        <v>204.44</v>
      </c>
      <c r="BU164" s="106">
        <v>208.48</v>
      </c>
      <c r="BV164" s="106">
        <v>212.51</v>
      </c>
      <c r="BW164" s="107">
        <v>216.55</v>
      </c>
      <c r="BX164" s="108">
        <v>220.58</v>
      </c>
      <c r="BY164" s="108">
        <v>224.62</v>
      </c>
      <c r="BZ164" s="107">
        <v>228.65</v>
      </c>
      <c r="CA164" s="107">
        <v>232.68</v>
      </c>
      <c r="CB164" s="116">
        <v>236.72</v>
      </c>
      <c r="CC164" s="109">
        <v>240.75</v>
      </c>
      <c r="CD164" s="110">
        <v>244.79</v>
      </c>
      <c r="CE164" s="111">
        <v>248.82</v>
      </c>
      <c r="CF164" s="111">
        <v>252.86</v>
      </c>
      <c r="CG164" s="111">
        <v>256.89</v>
      </c>
      <c r="CH164" s="111">
        <v>260.93</v>
      </c>
      <c r="CI164" s="111">
        <v>264.95999999999998</v>
      </c>
      <c r="CJ164" s="112">
        <v>229.13</v>
      </c>
      <c r="CK164" s="112">
        <v>233.17</v>
      </c>
      <c r="CL164" s="112">
        <v>237.2</v>
      </c>
      <c r="CM164" s="112">
        <v>241.24</v>
      </c>
      <c r="CN164" s="117">
        <v>245.27</v>
      </c>
      <c r="CO164" s="118">
        <v>249.31</v>
      </c>
      <c r="CP164" s="113">
        <v>253.34</v>
      </c>
      <c r="CQ164" s="113">
        <v>257.38</v>
      </c>
      <c r="CR164" s="119">
        <v>261.41000000000003</v>
      </c>
      <c r="CS164" s="112">
        <v>265.45</v>
      </c>
      <c r="CT164" s="112">
        <v>269.48</v>
      </c>
      <c r="CU164" s="112">
        <v>273.52</v>
      </c>
      <c r="CV164" s="112">
        <v>277.55</v>
      </c>
      <c r="CW164" s="112">
        <v>281.58999999999997</v>
      </c>
      <c r="CX164" s="112">
        <v>285.62</v>
      </c>
      <c r="CY164" s="112">
        <v>289.66000000000003</v>
      </c>
      <c r="CZ164" s="112">
        <v>293.69</v>
      </c>
      <c r="DA164" s="112">
        <v>297.73</v>
      </c>
      <c r="DB164" s="112">
        <v>301.76</v>
      </c>
      <c r="DC164" s="112">
        <v>305.8</v>
      </c>
      <c r="DD164" s="112">
        <v>309.83</v>
      </c>
      <c r="DE164" s="112">
        <v>313.87</v>
      </c>
      <c r="DF164" s="112">
        <v>317.89999999999998</v>
      </c>
      <c r="DG164" s="112">
        <v>321.94</v>
      </c>
      <c r="DH164" s="112">
        <v>325.97000000000003</v>
      </c>
      <c r="DI164" s="112">
        <v>330.01</v>
      </c>
      <c r="DJ164" s="112">
        <v>334.04</v>
      </c>
      <c r="DK164" s="112">
        <v>338.08</v>
      </c>
      <c r="DL164" s="112">
        <v>342.11</v>
      </c>
      <c r="DM164" s="112">
        <v>346.15</v>
      </c>
      <c r="DN164" s="112">
        <v>350.18</v>
      </c>
      <c r="DO164" s="112">
        <v>354.22</v>
      </c>
      <c r="DP164" s="112">
        <v>358.25</v>
      </c>
      <c r="DQ164" s="112">
        <v>362.29</v>
      </c>
      <c r="DR164" s="112"/>
      <c r="DS164" s="112"/>
      <c r="DT164" s="112"/>
      <c r="DU164" s="112"/>
      <c r="DV164" s="112"/>
      <c r="DW164" s="112"/>
    </row>
    <row r="165" spans="2:127" ht="18" customHeight="1">
      <c r="B165" s="103">
        <f t="shared" si="18"/>
        <v>158</v>
      </c>
      <c r="C165" s="81" t="str">
        <f t="shared" si="14"/>
        <v>395.62</v>
      </c>
      <c r="D165" s="85">
        <f t="shared" si="17"/>
        <v>553.87</v>
      </c>
      <c r="E165" s="83"/>
      <c r="F165" s="81" t="str">
        <f t="shared" si="15"/>
        <v>246.34</v>
      </c>
      <c r="G165" s="85">
        <f t="shared" si="16"/>
        <v>344.88</v>
      </c>
      <c r="H165" s="83"/>
      <c r="I165" s="120">
        <v>158</v>
      </c>
      <c r="J165" s="105">
        <v>309.35000000000002</v>
      </c>
      <c r="K165" s="105">
        <v>315.10000000000002</v>
      </c>
      <c r="L165" s="105">
        <v>320.85000000000002</v>
      </c>
      <c r="M165" s="105">
        <v>326.61</v>
      </c>
      <c r="N165" s="105">
        <v>332.36</v>
      </c>
      <c r="O165" s="106">
        <v>338.11</v>
      </c>
      <c r="P165" s="106">
        <v>343.86</v>
      </c>
      <c r="Q165" s="106">
        <v>349.61</v>
      </c>
      <c r="R165" s="107">
        <v>355.36</v>
      </c>
      <c r="S165" s="108">
        <v>361.11</v>
      </c>
      <c r="T165" s="108">
        <v>366.86</v>
      </c>
      <c r="U165" s="107">
        <v>372.62</v>
      </c>
      <c r="V165" s="107">
        <v>378.37</v>
      </c>
      <c r="W165" s="107">
        <v>384.12</v>
      </c>
      <c r="X165" s="109">
        <v>389.87</v>
      </c>
      <c r="Y165" s="110">
        <v>395.62</v>
      </c>
      <c r="Z165" s="111">
        <v>401.37</v>
      </c>
      <c r="AA165" s="111">
        <v>407.12</v>
      </c>
      <c r="AB165" s="111">
        <v>412.87</v>
      </c>
      <c r="AC165" s="111">
        <v>418.62</v>
      </c>
      <c r="AD165" s="111">
        <v>424.38</v>
      </c>
      <c r="AE165" s="112">
        <v>349.95</v>
      </c>
      <c r="AF165" s="112">
        <v>355.7</v>
      </c>
      <c r="AG165" s="112">
        <v>361.45</v>
      </c>
      <c r="AH165" s="112">
        <v>367.21</v>
      </c>
      <c r="AI165" s="113">
        <v>372.96</v>
      </c>
      <c r="AJ165" s="113">
        <v>378.71</v>
      </c>
      <c r="AK165" s="113">
        <v>384.46</v>
      </c>
      <c r="AL165" s="113">
        <v>390.21</v>
      </c>
      <c r="AM165" s="113">
        <v>395.96</v>
      </c>
      <c r="AN165" s="114">
        <v>401.71</v>
      </c>
      <c r="AO165" s="112">
        <v>407.46</v>
      </c>
      <c r="AP165" s="112">
        <v>413.21</v>
      </c>
      <c r="AQ165" s="112">
        <v>418.97</v>
      </c>
      <c r="AR165" s="112">
        <v>424.72</v>
      </c>
      <c r="AS165" s="112">
        <v>430.47</v>
      </c>
      <c r="AT165" s="112">
        <v>436.22</v>
      </c>
      <c r="AU165" s="95">
        <v>441.97</v>
      </c>
      <c r="AV165" s="112">
        <v>447.72</v>
      </c>
      <c r="AW165" s="112">
        <v>453.47</v>
      </c>
      <c r="AX165" s="112">
        <v>459.22</v>
      </c>
      <c r="AY165" s="112">
        <v>464.98</v>
      </c>
      <c r="AZ165" s="112">
        <v>470.73</v>
      </c>
      <c r="BA165" s="112">
        <v>476.48</v>
      </c>
      <c r="BB165" s="112">
        <v>482.23</v>
      </c>
      <c r="BC165" s="112">
        <v>487.98</v>
      </c>
      <c r="BD165" s="112">
        <v>493.73</v>
      </c>
      <c r="BE165" s="112">
        <v>199.48</v>
      </c>
      <c r="BF165" s="112">
        <v>505.23</v>
      </c>
      <c r="BG165" s="112">
        <v>510.99</v>
      </c>
      <c r="BH165" s="112">
        <v>516.74</v>
      </c>
      <c r="BI165" s="112">
        <v>522.49</v>
      </c>
      <c r="BJ165" s="112">
        <v>528.24</v>
      </c>
      <c r="BK165" s="112">
        <v>533.99</v>
      </c>
      <c r="BL165" s="112">
        <v>539.74</v>
      </c>
      <c r="BM165" s="112"/>
      <c r="BN165" s="115">
        <v>158</v>
      </c>
      <c r="BO165" s="105">
        <v>185.43</v>
      </c>
      <c r="BP165" s="105">
        <v>189.49</v>
      </c>
      <c r="BQ165" s="105">
        <v>193.55</v>
      </c>
      <c r="BR165" s="105">
        <v>197.61</v>
      </c>
      <c r="BS165" s="105">
        <v>201.67</v>
      </c>
      <c r="BT165" s="106">
        <v>205.74</v>
      </c>
      <c r="BU165" s="106">
        <v>209.8</v>
      </c>
      <c r="BV165" s="106">
        <v>213.86</v>
      </c>
      <c r="BW165" s="107">
        <v>217.92</v>
      </c>
      <c r="BX165" s="108">
        <v>221.98</v>
      </c>
      <c r="BY165" s="108">
        <v>226.04</v>
      </c>
      <c r="BZ165" s="107">
        <v>230.1</v>
      </c>
      <c r="CA165" s="107">
        <v>234.16</v>
      </c>
      <c r="CB165" s="116">
        <v>238.22</v>
      </c>
      <c r="CC165" s="109">
        <v>242.28</v>
      </c>
      <c r="CD165" s="110">
        <v>246.34</v>
      </c>
      <c r="CE165" s="111">
        <v>250.4</v>
      </c>
      <c r="CF165" s="111">
        <v>254.46</v>
      </c>
      <c r="CG165" s="111">
        <v>258.52</v>
      </c>
      <c r="CH165" s="111">
        <v>262.58</v>
      </c>
      <c r="CI165" s="111">
        <v>266.64</v>
      </c>
      <c r="CJ165" s="112">
        <v>230.59</v>
      </c>
      <c r="CK165" s="112">
        <v>234.65</v>
      </c>
      <c r="CL165" s="112">
        <v>238.71</v>
      </c>
      <c r="CM165" s="112">
        <v>242.77</v>
      </c>
      <c r="CN165" s="117">
        <v>246.83</v>
      </c>
      <c r="CO165" s="118">
        <v>250.89</v>
      </c>
      <c r="CP165" s="113">
        <v>254.95</v>
      </c>
      <c r="CQ165" s="113">
        <v>259.01</v>
      </c>
      <c r="CR165" s="119">
        <v>263.07</v>
      </c>
      <c r="CS165" s="112">
        <v>267.13</v>
      </c>
      <c r="CT165" s="112">
        <v>271.19</v>
      </c>
      <c r="CU165" s="112">
        <v>275.25</v>
      </c>
      <c r="CV165" s="112">
        <v>279.32</v>
      </c>
      <c r="CW165" s="112">
        <v>283.38</v>
      </c>
      <c r="CX165" s="112">
        <v>287.44</v>
      </c>
      <c r="CY165" s="112">
        <v>291.5</v>
      </c>
      <c r="CZ165" s="112">
        <v>295.56</v>
      </c>
      <c r="DA165" s="112">
        <v>299.62</v>
      </c>
      <c r="DB165" s="112">
        <v>303.68</v>
      </c>
      <c r="DC165" s="112">
        <v>307.74</v>
      </c>
      <c r="DD165" s="112">
        <v>311.8</v>
      </c>
      <c r="DE165" s="112">
        <v>315.86</v>
      </c>
      <c r="DF165" s="112">
        <v>319.92</v>
      </c>
      <c r="DG165" s="112">
        <v>323.98</v>
      </c>
      <c r="DH165" s="112">
        <v>328.04</v>
      </c>
      <c r="DI165" s="112">
        <v>332.1</v>
      </c>
      <c r="DJ165" s="112">
        <v>336.16</v>
      </c>
      <c r="DK165" s="112">
        <v>340.22</v>
      </c>
      <c r="DL165" s="112">
        <v>344.29</v>
      </c>
      <c r="DM165" s="112">
        <v>348.35</v>
      </c>
      <c r="DN165" s="112">
        <v>352.41</v>
      </c>
      <c r="DO165" s="112">
        <v>356.47</v>
      </c>
      <c r="DP165" s="112">
        <v>360.53</v>
      </c>
      <c r="DQ165" s="112">
        <v>364.59</v>
      </c>
      <c r="DR165" s="112"/>
      <c r="DS165" s="112"/>
      <c r="DT165" s="112"/>
      <c r="DU165" s="112"/>
      <c r="DV165" s="112"/>
      <c r="DW165" s="112"/>
    </row>
    <row r="166" spans="2:127" ht="18" customHeight="1">
      <c r="B166" s="103">
        <f t="shared" si="18"/>
        <v>159</v>
      </c>
      <c r="C166" s="81" t="str">
        <f t="shared" si="14"/>
        <v>398.09</v>
      </c>
      <c r="D166" s="85">
        <f t="shared" si="17"/>
        <v>557.33000000000004</v>
      </c>
      <c r="E166" s="83"/>
      <c r="F166" s="81" t="str">
        <f t="shared" si="15"/>
        <v>247.89</v>
      </c>
      <c r="G166" s="85">
        <f t="shared" si="16"/>
        <v>347.05</v>
      </c>
      <c r="H166" s="83"/>
      <c r="I166" s="120">
        <v>159</v>
      </c>
      <c r="J166" s="105">
        <v>311.27999999999997</v>
      </c>
      <c r="K166" s="105">
        <v>317.07</v>
      </c>
      <c r="L166" s="105">
        <v>322.86</v>
      </c>
      <c r="M166" s="105">
        <v>328.64</v>
      </c>
      <c r="N166" s="105">
        <v>334.43</v>
      </c>
      <c r="O166" s="106">
        <v>340.22</v>
      </c>
      <c r="P166" s="106">
        <v>346.01</v>
      </c>
      <c r="Q166" s="106">
        <v>351.79</v>
      </c>
      <c r="R166" s="107">
        <v>357.58</v>
      </c>
      <c r="S166" s="108">
        <v>363.37</v>
      </c>
      <c r="T166" s="108">
        <v>369.16</v>
      </c>
      <c r="U166" s="107">
        <v>374.94</v>
      </c>
      <c r="V166" s="107">
        <v>380.73</v>
      </c>
      <c r="W166" s="107">
        <v>386.52</v>
      </c>
      <c r="X166" s="109">
        <v>392.31</v>
      </c>
      <c r="Y166" s="110">
        <v>398.09</v>
      </c>
      <c r="Z166" s="111">
        <v>403.88</v>
      </c>
      <c r="AA166" s="111">
        <v>409.67</v>
      </c>
      <c r="AB166" s="111">
        <v>415.46</v>
      </c>
      <c r="AC166" s="111">
        <v>421.24</v>
      </c>
      <c r="AD166" s="111">
        <v>427.03</v>
      </c>
      <c r="AE166" s="112">
        <v>352.15</v>
      </c>
      <c r="AF166" s="112">
        <v>357.94</v>
      </c>
      <c r="AG166" s="112">
        <v>363.72</v>
      </c>
      <c r="AH166" s="112">
        <v>369.51</v>
      </c>
      <c r="AI166" s="113">
        <v>375.3</v>
      </c>
      <c r="AJ166" s="113">
        <v>381.09</v>
      </c>
      <c r="AK166" s="113">
        <v>386.87</v>
      </c>
      <c r="AL166" s="113">
        <v>392.66</v>
      </c>
      <c r="AM166" s="113">
        <v>398.45</v>
      </c>
      <c r="AN166" s="114">
        <v>404.24</v>
      </c>
      <c r="AO166" s="112">
        <v>410.03</v>
      </c>
      <c r="AP166" s="112">
        <v>415.81</v>
      </c>
      <c r="AQ166" s="95">
        <v>421.6</v>
      </c>
      <c r="AR166" s="112">
        <v>427.39</v>
      </c>
      <c r="AS166" s="112">
        <v>433.18</v>
      </c>
      <c r="AT166" s="112">
        <v>438.96</v>
      </c>
      <c r="AU166" s="112">
        <v>444.75</v>
      </c>
      <c r="AV166" s="112">
        <v>450.54</v>
      </c>
      <c r="AW166" s="112">
        <v>456.33</v>
      </c>
      <c r="AX166" s="112">
        <v>462.11</v>
      </c>
      <c r="AY166" s="112">
        <v>467.9</v>
      </c>
      <c r="AZ166" s="112">
        <v>473.69</v>
      </c>
      <c r="BA166" s="95">
        <v>479.48</v>
      </c>
      <c r="BB166" s="112">
        <v>485.26</v>
      </c>
      <c r="BC166" s="112">
        <v>491.05</v>
      </c>
      <c r="BD166" s="112">
        <v>496.84</v>
      </c>
      <c r="BE166" s="112">
        <v>502.63</v>
      </c>
      <c r="BF166" s="112">
        <v>508.41</v>
      </c>
      <c r="BG166" s="112">
        <v>514.20000000000005</v>
      </c>
      <c r="BH166" s="112">
        <v>519.99</v>
      </c>
      <c r="BI166" s="112">
        <v>525.78</v>
      </c>
      <c r="BJ166" s="112">
        <v>531.55999999999995</v>
      </c>
      <c r="BK166" s="112">
        <v>537.35</v>
      </c>
      <c r="BL166" s="112">
        <v>543.14</v>
      </c>
      <c r="BM166" s="112"/>
      <c r="BN166" s="115">
        <v>159</v>
      </c>
      <c r="BO166" s="105">
        <v>186.6</v>
      </c>
      <c r="BP166" s="105">
        <v>190.69</v>
      </c>
      <c r="BQ166" s="105">
        <v>194.77</v>
      </c>
      <c r="BR166" s="105">
        <v>198.86</v>
      </c>
      <c r="BS166" s="105">
        <v>202.94</v>
      </c>
      <c r="BT166" s="106">
        <v>207.03</v>
      </c>
      <c r="BU166" s="106">
        <v>211.12</v>
      </c>
      <c r="BV166" s="106">
        <v>215.2</v>
      </c>
      <c r="BW166" s="107">
        <v>219.29</v>
      </c>
      <c r="BX166" s="108">
        <v>223.38</v>
      </c>
      <c r="BY166" s="108">
        <v>227.46</v>
      </c>
      <c r="BZ166" s="107">
        <v>231.55</v>
      </c>
      <c r="CA166" s="107">
        <v>235.63</v>
      </c>
      <c r="CB166" s="116">
        <v>239.72</v>
      </c>
      <c r="CC166" s="109">
        <v>243.81</v>
      </c>
      <c r="CD166" s="110">
        <v>247.89</v>
      </c>
      <c r="CE166" s="111">
        <v>251.98</v>
      </c>
      <c r="CF166" s="111">
        <v>256.07</v>
      </c>
      <c r="CG166" s="111">
        <v>260.14999999999998</v>
      </c>
      <c r="CH166" s="111">
        <v>264.24</v>
      </c>
      <c r="CI166" s="111">
        <v>268.33</v>
      </c>
      <c r="CJ166" s="112">
        <v>232.04</v>
      </c>
      <c r="CK166" s="112">
        <v>236.13</v>
      </c>
      <c r="CL166" s="112">
        <v>240.22</v>
      </c>
      <c r="CM166" s="112">
        <v>244.3</v>
      </c>
      <c r="CN166" s="117">
        <v>248.39</v>
      </c>
      <c r="CO166" s="118">
        <v>252.48</v>
      </c>
      <c r="CP166" s="113">
        <v>256.56</v>
      </c>
      <c r="CQ166" s="113">
        <v>260.64999999999998</v>
      </c>
      <c r="CR166" s="119">
        <v>264.73</v>
      </c>
      <c r="CS166" s="112">
        <v>268.82</v>
      </c>
      <c r="CT166" s="112">
        <v>272.91000000000003</v>
      </c>
      <c r="CU166" s="112">
        <v>276.99</v>
      </c>
      <c r="CV166" s="112">
        <v>281.08</v>
      </c>
      <c r="CW166" s="112">
        <v>285.17</v>
      </c>
      <c r="CX166" s="112">
        <v>289.25</v>
      </c>
      <c r="CY166" s="112">
        <v>293.33999999999997</v>
      </c>
      <c r="CZ166" s="112">
        <v>297.42</v>
      </c>
      <c r="DA166" s="112">
        <v>301.51</v>
      </c>
      <c r="DB166" s="112">
        <v>305.60000000000002</v>
      </c>
      <c r="DC166" s="112">
        <v>309.68</v>
      </c>
      <c r="DD166" s="112">
        <v>313.77</v>
      </c>
      <c r="DE166" s="112">
        <v>317.86</v>
      </c>
      <c r="DF166" s="112">
        <v>321.94</v>
      </c>
      <c r="DG166" s="112">
        <v>326.02999999999997</v>
      </c>
      <c r="DH166" s="112">
        <v>330.11</v>
      </c>
      <c r="DI166" s="112">
        <v>334.2</v>
      </c>
      <c r="DJ166" s="112">
        <v>338.29</v>
      </c>
      <c r="DK166" s="112">
        <v>342.37</v>
      </c>
      <c r="DL166" s="112">
        <v>346.46</v>
      </c>
      <c r="DM166" s="112">
        <v>350.55</v>
      </c>
      <c r="DN166" s="112">
        <v>354.63</v>
      </c>
      <c r="DO166" s="112">
        <v>358.72</v>
      </c>
      <c r="DP166" s="112">
        <v>362.81</v>
      </c>
      <c r="DQ166" s="112">
        <v>366.89</v>
      </c>
      <c r="DR166" s="112"/>
      <c r="DS166" s="112"/>
      <c r="DT166" s="112"/>
      <c r="DU166" s="112"/>
      <c r="DV166" s="112"/>
      <c r="DW166" s="112"/>
    </row>
    <row r="167" spans="2:127" ht="18" customHeight="1">
      <c r="B167" s="103">
        <f t="shared" si="18"/>
        <v>160</v>
      </c>
      <c r="C167" s="81" t="str">
        <f t="shared" si="14"/>
        <v>400.57</v>
      </c>
      <c r="D167" s="85">
        <f t="shared" si="17"/>
        <v>560.79999999999995</v>
      </c>
      <c r="E167" s="83"/>
      <c r="F167" s="81" t="str">
        <f t="shared" si="15"/>
        <v>249.45</v>
      </c>
      <c r="G167" s="85">
        <f t="shared" si="16"/>
        <v>349.23</v>
      </c>
      <c r="H167" s="83"/>
      <c r="I167" s="120">
        <v>160</v>
      </c>
      <c r="J167" s="105">
        <v>313.20999999999998</v>
      </c>
      <c r="K167" s="105">
        <v>319.04000000000002</v>
      </c>
      <c r="L167" s="105">
        <v>324.86</v>
      </c>
      <c r="M167" s="105">
        <v>330.69</v>
      </c>
      <c r="N167" s="105">
        <v>336.51</v>
      </c>
      <c r="O167" s="106">
        <v>342.33</v>
      </c>
      <c r="P167" s="106">
        <v>348.16</v>
      </c>
      <c r="Q167" s="106">
        <v>353.98</v>
      </c>
      <c r="R167" s="107">
        <v>359.81</v>
      </c>
      <c r="S167" s="108">
        <v>365.63</v>
      </c>
      <c r="T167" s="108">
        <v>371.45</v>
      </c>
      <c r="U167" s="107">
        <v>377.28</v>
      </c>
      <c r="V167" s="107">
        <v>383.1</v>
      </c>
      <c r="W167" s="107">
        <v>388.93</v>
      </c>
      <c r="X167" s="109">
        <v>394.75</v>
      </c>
      <c r="Y167" s="110">
        <v>400.57</v>
      </c>
      <c r="Z167" s="111">
        <v>406.4</v>
      </c>
      <c r="AA167" s="111">
        <v>412.22</v>
      </c>
      <c r="AB167" s="111">
        <v>418.05</v>
      </c>
      <c r="AC167" s="111">
        <v>423.87</v>
      </c>
      <c r="AD167" s="111">
        <v>429.69</v>
      </c>
      <c r="AE167" s="95">
        <v>354.35</v>
      </c>
      <c r="AF167" s="95">
        <v>360.17</v>
      </c>
      <c r="AG167" s="95">
        <v>366</v>
      </c>
      <c r="AH167" s="95">
        <v>371.82</v>
      </c>
      <c r="AI167" s="113">
        <v>377.65</v>
      </c>
      <c r="AJ167" s="113">
        <v>383.47</v>
      </c>
      <c r="AK167" s="113">
        <v>389.29</v>
      </c>
      <c r="AL167" s="113">
        <v>395.12</v>
      </c>
      <c r="AM167" s="113">
        <v>400.94</v>
      </c>
      <c r="AN167" s="114">
        <v>406.77</v>
      </c>
      <c r="AO167" s="112">
        <v>412.59</v>
      </c>
      <c r="AP167" s="112">
        <v>418.41</v>
      </c>
      <c r="AQ167" s="112">
        <v>424.24</v>
      </c>
      <c r="AR167" s="112">
        <v>430.06</v>
      </c>
      <c r="AS167" s="95">
        <v>435.89</v>
      </c>
      <c r="AT167" s="112">
        <v>441.71</v>
      </c>
      <c r="AU167" s="112">
        <v>447.53</v>
      </c>
      <c r="AV167" s="95">
        <v>453.36</v>
      </c>
      <c r="AW167" s="95">
        <v>459.18</v>
      </c>
      <c r="AX167" s="95">
        <v>465.01</v>
      </c>
      <c r="AY167" s="95">
        <v>470.83</v>
      </c>
      <c r="AZ167" s="95">
        <v>476.65</v>
      </c>
      <c r="BA167" s="112">
        <v>482.48</v>
      </c>
      <c r="BB167" s="95">
        <v>488.3</v>
      </c>
      <c r="BC167" s="95">
        <v>494.13</v>
      </c>
      <c r="BD167" s="95">
        <v>499.95</v>
      </c>
      <c r="BE167" s="95">
        <v>505.77</v>
      </c>
      <c r="BF167" s="95">
        <v>511.6</v>
      </c>
      <c r="BG167" s="95">
        <v>517.41999999999996</v>
      </c>
      <c r="BH167" s="95">
        <v>523.25</v>
      </c>
      <c r="BI167" s="95">
        <v>529.07000000000005</v>
      </c>
      <c r="BJ167" s="95">
        <v>534.89</v>
      </c>
      <c r="BK167" s="95">
        <v>540.72</v>
      </c>
      <c r="BL167" s="95">
        <v>546.54</v>
      </c>
      <c r="BM167" s="95"/>
      <c r="BN167" s="115">
        <v>160</v>
      </c>
      <c r="BO167" s="105">
        <v>187.77</v>
      </c>
      <c r="BP167" s="105">
        <v>191.88</v>
      </c>
      <c r="BQ167" s="105">
        <v>195.99</v>
      </c>
      <c r="BR167" s="105">
        <v>200.1</v>
      </c>
      <c r="BS167" s="105">
        <v>204.22</v>
      </c>
      <c r="BT167" s="106">
        <v>208.33</v>
      </c>
      <c r="BU167" s="106">
        <v>212.44</v>
      </c>
      <c r="BV167" s="106">
        <v>216.55</v>
      </c>
      <c r="BW167" s="107">
        <v>220.66</v>
      </c>
      <c r="BX167" s="108">
        <v>224.78</v>
      </c>
      <c r="BY167" s="108">
        <v>228.89</v>
      </c>
      <c r="BZ167" s="107">
        <v>233</v>
      </c>
      <c r="CA167" s="107">
        <v>237.11</v>
      </c>
      <c r="CB167" s="116">
        <v>241.22</v>
      </c>
      <c r="CC167" s="109">
        <v>245.34</v>
      </c>
      <c r="CD167" s="110">
        <v>249.45</v>
      </c>
      <c r="CE167" s="111">
        <v>253.56</v>
      </c>
      <c r="CF167" s="111">
        <v>257.67</v>
      </c>
      <c r="CG167" s="111">
        <v>261.77999999999997</v>
      </c>
      <c r="CH167" s="111">
        <v>265.89999999999998</v>
      </c>
      <c r="CI167" s="111">
        <v>270.01</v>
      </c>
      <c r="CJ167" s="112">
        <v>233.5</v>
      </c>
      <c r="CK167" s="112">
        <v>237.61</v>
      </c>
      <c r="CL167" s="112">
        <v>241.72</v>
      </c>
      <c r="CM167" s="112">
        <v>245.84</v>
      </c>
      <c r="CN167" s="117">
        <v>249.95</v>
      </c>
      <c r="CO167" s="118">
        <v>254.06</v>
      </c>
      <c r="CP167" s="113">
        <v>258.17</v>
      </c>
      <c r="CQ167" s="113">
        <v>262.27999999999997</v>
      </c>
      <c r="CR167" s="119">
        <v>266.39999999999998</v>
      </c>
      <c r="CS167" s="112">
        <v>270.51</v>
      </c>
      <c r="CT167" s="112">
        <v>274.62</v>
      </c>
      <c r="CU167" s="112">
        <v>278.73</v>
      </c>
      <c r="CV167" s="112">
        <v>282.83999999999997</v>
      </c>
      <c r="CW167" s="112">
        <v>286.95999999999998</v>
      </c>
      <c r="CX167" s="112">
        <v>291.07</v>
      </c>
      <c r="CY167" s="112">
        <v>295.18</v>
      </c>
      <c r="CZ167" s="112">
        <v>299.29000000000002</v>
      </c>
      <c r="DA167" s="112">
        <v>303.39999999999998</v>
      </c>
      <c r="DB167" s="112">
        <v>307.52</v>
      </c>
      <c r="DC167" s="112">
        <v>311.63</v>
      </c>
      <c r="DD167" s="112">
        <v>315.74</v>
      </c>
      <c r="DE167" s="112">
        <v>319.85000000000002</v>
      </c>
      <c r="DF167" s="112">
        <v>323.95999999999998</v>
      </c>
      <c r="DG167" s="112">
        <v>328.08</v>
      </c>
      <c r="DH167" s="112">
        <v>332.19</v>
      </c>
      <c r="DI167" s="112">
        <v>336.3</v>
      </c>
      <c r="DJ167" s="112">
        <v>340.41</v>
      </c>
      <c r="DK167" s="112">
        <v>344.52</v>
      </c>
      <c r="DL167" s="112">
        <v>348.64</v>
      </c>
      <c r="DM167" s="112">
        <v>352.75</v>
      </c>
      <c r="DN167" s="112">
        <v>356.86</v>
      </c>
      <c r="DO167" s="112">
        <v>360.97</v>
      </c>
      <c r="DP167" s="112">
        <v>365.08</v>
      </c>
      <c r="DQ167" s="112">
        <v>369.2</v>
      </c>
      <c r="DR167" s="112"/>
      <c r="DS167" s="112"/>
      <c r="DT167" s="112"/>
      <c r="DU167" s="112"/>
      <c r="DV167" s="112"/>
      <c r="DW167" s="112"/>
    </row>
    <row r="168" spans="2:127" ht="18" customHeight="1">
      <c r="B168" s="103">
        <f t="shared" si="18"/>
        <v>161</v>
      </c>
      <c r="C168" s="81" t="str">
        <f t="shared" ref="C168:C199" si="19">IF($F$3=40.5,AI168,IF($F$3=41.5,AJ168,IF($F$3=42.5,AK168,IF($F$3=43.5,AM168,IF($F$3=44.5,AM168,IF($F$3=45.5,AN168,IF($F$3=46.5,AO168,)))))))&amp;
IF($F$3=47.5,AP168,IF($F$3=48.5,AQ168,IF($F$3=49.5,AR168,IF($F$3=50.5,AS168,IF($F$3=51.5,AT168,IF($F$3=52.5,AU168,IF($F$3=53.5,AV168,)))))))&amp;
IF($F$3=54.5,AW168,IF($F$3=55.5,AX168,IF($F$3=56.5,AY168,IF($F$3=57.5,AZ168,IF($F$3=15.5,J168,IF($F$3=16.5,K168,IF($F$3=17.5,L168,)))))))&amp;
IF($F$3=18.5,M168,IF($F$3=19.5,N168,IF($F$3=20.5,O168,IF($F$3=21.5,P168,IF($F$3=22.5,Q168,IF($F$3=23.5,R168,IF($F$3=24.5,S168,)))))))&amp;IF($F$3=25.5,T168,IF($F$3=26.5,U168,IF($F$3=39.5,AH168,)))&amp;IF($F$3=31.5,Z168,IF($F$3=32.5,AA168,IF($F$3=33.5,AB168,IF($F$3=34.5,AC168,IF($F$3=35.5,AD168,)))))&amp;IF($F$3=36.5,AE168,IF($F$3=37.5,AF168,IF($F$3=38.5,AG168,)))&amp;IF($F$3=27.5,V168,IF($F$3=28.5,W168,IF($F$3=29.5,X168,IF($F$3=30.5,Y168,))))</f>
        <v>403.06</v>
      </c>
      <c r="D168" s="85">
        <f t="shared" si="17"/>
        <v>564.28</v>
      </c>
      <c r="E168" s="83"/>
      <c r="F168" s="81" t="str">
        <f t="shared" ref="F168:F199" si="20">IF($F$3=40.5,CN168,IF($F$3=41.5,CO168,IF($F$3=42.5,CP168,IF($F$3=43.5,CR168,IF($F$3=44.5,CR168,IF($F$3=45.5,CS168,IF($F$3=46.5,CT168,)))))))&amp;
IF($F$3=47.5,CU168,IF($F$3=48.5,CV168,IF($F$3=49.5,CW168,IF($F$3=50.5,CX168,IF($F$3=51.5,CY168,IF($F$3=52.5,CZ168,IF($F$3=53.5,DA168,)))))))&amp;
IF($F$3=54.5,DB168,IF($F$3=55.5,DC168,IF($F$3=56.5,DD168,IF($F$3=57.5,DE168,IF($F$3=15.5,BO168,IF($F$3=16.5,BP168,IF($F$3=17.5,BQ168,)))))))&amp;
IF($F$3=18.5,BR168,IF($F$3=19.5,BS168,IF($F$3=20.5,BT168,IF($F$3=21.5,BU168,IF($F$3=22.5,BV168,IF($F$3=23.5,BW168,IF($F$3=24.5,BX168,)))))))&amp;IF($F$3=25.5,BY168,IF($F$3=26.5,BZ168,IF($F$3=39.5,CM168,)))&amp;IF($F$3=31.5,CE168,IF($F$3=32.5,CF168,IF($F$3=33.5,CG168,IF($F$3=34.5,CH168,IF($F$3=35.5,CI168,)))))&amp;IF($F$3=36.5,CJ168,IF($F$3=37.5,CK168,IF($F$3=38.5,CL168,)))&amp;IF($F$3=27.5,CA168,IF($F$3=28.5,CB168,IF($F$3=29.5,CC168,IF($F$3=30.5,CD168,))))</f>
        <v>251</v>
      </c>
      <c r="G168" s="85">
        <f t="shared" si="16"/>
        <v>351.4</v>
      </c>
      <c r="H168" s="83"/>
      <c r="I168" s="120">
        <v>161</v>
      </c>
      <c r="J168" s="105">
        <v>315.14999999999998</v>
      </c>
      <c r="K168" s="105">
        <v>321.01</v>
      </c>
      <c r="L168" s="105">
        <v>326.87</v>
      </c>
      <c r="M168" s="105">
        <v>332.73</v>
      </c>
      <c r="N168" s="105">
        <v>338.59</v>
      </c>
      <c r="O168" s="106">
        <v>344.45</v>
      </c>
      <c r="P168" s="106">
        <v>350.32</v>
      </c>
      <c r="Q168" s="106">
        <v>356.18</v>
      </c>
      <c r="R168" s="107">
        <v>362.04</v>
      </c>
      <c r="S168" s="108">
        <v>367.9</v>
      </c>
      <c r="T168" s="108">
        <v>373.76</v>
      </c>
      <c r="U168" s="107">
        <v>379.62</v>
      </c>
      <c r="V168" s="107">
        <v>385.48</v>
      </c>
      <c r="W168" s="107">
        <v>391.34</v>
      </c>
      <c r="X168" s="109">
        <v>397.2</v>
      </c>
      <c r="Y168" s="110">
        <v>403.06</v>
      </c>
      <c r="Z168" s="111">
        <v>408.92</v>
      </c>
      <c r="AA168" s="111">
        <v>414.78</v>
      </c>
      <c r="AB168" s="111">
        <v>420.64</v>
      </c>
      <c r="AC168" s="111">
        <v>426.5</v>
      </c>
      <c r="AD168" s="111">
        <v>432.36</v>
      </c>
      <c r="AE168" s="112">
        <v>356.55</v>
      </c>
      <c r="AF168" s="112">
        <v>362.41</v>
      </c>
      <c r="AG168" s="112">
        <v>368.27</v>
      </c>
      <c r="AH168" s="112">
        <v>374.13</v>
      </c>
      <c r="AI168" s="113">
        <v>380</v>
      </c>
      <c r="AJ168" s="113">
        <v>385.86</v>
      </c>
      <c r="AK168" s="113">
        <v>391.72</v>
      </c>
      <c r="AL168" s="113">
        <v>397.58</v>
      </c>
      <c r="AM168" s="113">
        <v>403.44</v>
      </c>
      <c r="AN168" s="114">
        <v>409.3</v>
      </c>
      <c r="AO168" s="112">
        <v>415.16</v>
      </c>
      <c r="AP168" s="112">
        <v>421.02</v>
      </c>
      <c r="AQ168" s="95">
        <v>426.88</v>
      </c>
      <c r="AR168" s="112">
        <v>432.74</v>
      </c>
      <c r="AS168" s="112">
        <v>438.6</v>
      </c>
      <c r="AT168" s="112">
        <v>444.46</v>
      </c>
      <c r="AU168" s="95">
        <v>450.32</v>
      </c>
      <c r="AV168" s="112">
        <v>456.18</v>
      </c>
      <c r="AW168" s="112">
        <v>462.04</v>
      </c>
      <c r="AX168" s="112">
        <v>467.9</v>
      </c>
      <c r="AY168" s="112">
        <v>473.76</v>
      </c>
      <c r="AZ168" s="112">
        <v>479.62</v>
      </c>
      <c r="BA168" s="112">
        <v>485.48</v>
      </c>
      <c r="BB168" s="112">
        <v>491.34</v>
      </c>
      <c r="BC168" s="112">
        <v>497.2</v>
      </c>
      <c r="BD168" s="112">
        <v>503.06</v>
      </c>
      <c r="BE168" s="112">
        <v>508.92</v>
      </c>
      <c r="BF168" s="112">
        <v>514.78</v>
      </c>
      <c r="BG168" s="112">
        <v>520.64</v>
      </c>
      <c r="BH168" s="112">
        <v>526.51</v>
      </c>
      <c r="BI168" s="112">
        <v>532.37</v>
      </c>
      <c r="BJ168" s="112">
        <v>538.23</v>
      </c>
      <c r="BK168" s="112">
        <v>544.09</v>
      </c>
      <c r="BL168" s="112">
        <v>549.95000000000005</v>
      </c>
      <c r="BM168" s="112"/>
      <c r="BN168" s="115">
        <v>161</v>
      </c>
      <c r="BO168" s="105">
        <v>188.94</v>
      </c>
      <c r="BP168" s="105">
        <v>193.08</v>
      </c>
      <c r="BQ168" s="105">
        <v>197.21</v>
      </c>
      <c r="BR168" s="105">
        <v>201.35</v>
      </c>
      <c r="BS168" s="105">
        <v>205.49</v>
      </c>
      <c r="BT168" s="106">
        <v>209.63</v>
      </c>
      <c r="BU168" s="106">
        <v>213.76</v>
      </c>
      <c r="BV168" s="106">
        <v>217.9</v>
      </c>
      <c r="BW168" s="107">
        <v>222.04</v>
      </c>
      <c r="BX168" s="108">
        <v>226.18</v>
      </c>
      <c r="BY168" s="108">
        <v>230.31</v>
      </c>
      <c r="BZ168" s="107">
        <v>234.45</v>
      </c>
      <c r="CA168" s="107">
        <v>238.59</v>
      </c>
      <c r="CB168" s="116">
        <v>242.73</v>
      </c>
      <c r="CC168" s="109">
        <v>246.87</v>
      </c>
      <c r="CD168" s="110">
        <v>251</v>
      </c>
      <c r="CE168" s="111">
        <v>255.14</v>
      </c>
      <c r="CF168" s="111">
        <v>259.27999999999997</v>
      </c>
      <c r="CG168" s="111">
        <v>263.42</v>
      </c>
      <c r="CH168" s="111">
        <v>267.55</v>
      </c>
      <c r="CI168" s="111">
        <v>271.69</v>
      </c>
      <c r="CJ168" s="112">
        <v>234.96</v>
      </c>
      <c r="CK168" s="112">
        <v>239.09</v>
      </c>
      <c r="CL168" s="112">
        <v>243.23</v>
      </c>
      <c r="CM168" s="112">
        <v>247.37</v>
      </c>
      <c r="CN168" s="117">
        <v>251.51</v>
      </c>
      <c r="CO168" s="118">
        <v>255.65</v>
      </c>
      <c r="CP168" s="113">
        <v>259.77999999999997</v>
      </c>
      <c r="CQ168" s="113">
        <v>263.92</v>
      </c>
      <c r="CR168" s="119">
        <v>268.06</v>
      </c>
      <c r="CS168" s="112">
        <v>272.2</v>
      </c>
      <c r="CT168" s="112">
        <v>276.33</v>
      </c>
      <c r="CU168" s="112">
        <v>280.47000000000003</v>
      </c>
      <c r="CV168" s="112">
        <v>284.61</v>
      </c>
      <c r="CW168" s="112">
        <v>288.75</v>
      </c>
      <c r="CX168" s="112">
        <v>292.88</v>
      </c>
      <c r="CY168" s="112">
        <v>297.02</v>
      </c>
      <c r="CZ168" s="112">
        <v>301.16000000000003</v>
      </c>
      <c r="DA168" s="112">
        <v>305.3</v>
      </c>
      <c r="DB168" s="112">
        <v>309.44</v>
      </c>
      <c r="DC168" s="112">
        <v>313.57</v>
      </c>
      <c r="DD168" s="112">
        <v>317.70999999999998</v>
      </c>
      <c r="DE168" s="112">
        <v>321.85000000000002</v>
      </c>
      <c r="DF168" s="112">
        <v>325.99</v>
      </c>
      <c r="DG168" s="112">
        <v>330.12</v>
      </c>
      <c r="DH168" s="112">
        <v>334.26</v>
      </c>
      <c r="DI168" s="112">
        <v>338.4</v>
      </c>
      <c r="DJ168" s="112">
        <v>342.54</v>
      </c>
      <c r="DK168" s="112">
        <v>346.68</v>
      </c>
      <c r="DL168" s="112">
        <v>350.81</v>
      </c>
      <c r="DM168" s="112">
        <v>354.95</v>
      </c>
      <c r="DN168" s="112">
        <v>359.09</v>
      </c>
      <c r="DO168" s="112">
        <v>363.23</v>
      </c>
      <c r="DP168" s="112">
        <v>367.36</v>
      </c>
      <c r="DQ168" s="112">
        <v>371.5</v>
      </c>
      <c r="DR168" s="112"/>
      <c r="DS168" s="112"/>
      <c r="DT168" s="112"/>
      <c r="DU168" s="112"/>
      <c r="DV168" s="112"/>
      <c r="DW168" s="112"/>
    </row>
    <row r="169" spans="2:127" ht="18" customHeight="1">
      <c r="B169" s="103">
        <f t="shared" si="18"/>
        <v>162</v>
      </c>
      <c r="C169" s="81" t="str">
        <f t="shared" si="19"/>
        <v>405.55</v>
      </c>
      <c r="D169" s="85">
        <f t="shared" si="17"/>
        <v>567.77</v>
      </c>
      <c r="E169" s="83"/>
      <c r="F169" s="81" t="str">
        <f t="shared" si="20"/>
        <v>252.56</v>
      </c>
      <c r="G169" s="85">
        <f t="shared" si="16"/>
        <v>353.58</v>
      </c>
      <c r="H169" s="83"/>
      <c r="I169" s="120">
        <v>162</v>
      </c>
      <c r="J169" s="105">
        <v>317.10000000000002</v>
      </c>
      <c r="K169" s="105">
        <v>322.99</v>
      </c>
      <c r="L169" s="105">
        <v>328.89</v>
      </c>
      <c r="M169" s="105">
        <v>334.79</v>
      </c>
      <c r="N169" s="105">
        <v>340.68</v>
      </c>
      <c r="O169" s="106">
        <v>346.58</v>
      </c>
      <c r="P169" s="106">
        <v>352.48</v>
      </c>
      <c r="Q169" s="106">
        <v>358.37</v>
      </c>
      <c r="R169" s="107">
        <v>364.27</v>
      </c>
      <c r="S169" s="108">
        <v>370.17</v>
      </c>
      <c r="T169" s="108">
        <v>376.06</v>
      </c>
      <c r="U169" s="107">
        <v>381.96</v>
      </c>
      <c r="V169" s="107">
        <v>387.86</v>
      </c>
      <c r="W169" s="107">
        <v>393.76</v>
      </c>
      <c r="X169" s="109">
        <v>399.65</v>
      </c>
      <c r="Y169" s="110">
        <v>405.55</v>
      </c>
      <c r="Z169" s="111">
        <v>411.45</v>
      </c>
      <c r="AA169" s="111">
        <v>417.34</v>
      </c>
      <c r="AB169" s="111">
        <v>423.24</v>
      </c>
      <c r="AC169" s="111">
        <v>429.14</v>
      </c>
      <c r="AD169" s="111">
        <v>435.03</v>
      </c>
      <c r="AE169" s="112">
        <v>358.76</v>
      </c>
      <c r="AF169" s="112">
        <v>364.66</v>
      </c>
      <c r="AG169" s="112">
        <v>370.55</v>
      </c>
      <c r="AH169" s="112">
        <v>376.45</v>
      </c>
      <c r="AI169" s="113">
        <v>382.35</v>
      </c>
      <c r="AJ169" s="113">
        <v>388.24</v>
      </c>
      <c r="AK169" s="113">
        <v>394.14</v>
      </c>
      <c r="AL169" s="113">
        <v>400.04</v>
      </c>
      <c r="AM169" s="113">
        <v>405.93</v>
      </c>
      <c r="AN169" s="114">
        <v>411.83</v>
      </c>
      <c r="AO169" s="112">
        <v>417.73</v>
      </c>
      <c r="AP169" s="112">
        <v>423.63</v>
      </c>
      <c r="AQ169" s="112">
        <v>429.52</v>
      </c>
      <c r="AR169" s="112">
        <v>435.42</v>
      </c>
      <c r="AS169" s="112">
        <v>441.32</v>
      </c>
      <c r="AT169" s="112">
        <v>447.21</v>
      </c>
      <c r="AU169" s="112">
        <v>453.11</v>
      </c>
      <c r="AV169" s="112">
        <v>459.01</v>
      </c>
      <c r="AW169" s="112">
        <v>464.9</v>
      </c>
      <c r="AX169" s="112">
        <v>470.8</v>
      </c>
      <c r="AY169" s="112">
        <v>476.7</v>
      </c>
      <c r="AZ169" s="112">
        <v>482.59</v>
      </c>
      <c r="BA169" s="95">
        <v>488.49</v>
      </c>
      <c r="BB169" s="112">
        <v>494.39</v>
      </c>
      <c r="BC169" s="112">
        <v>500.28</v>
      </c>
      <c r="BD169" s="112">
        <v>506.18</v>
      </c>
      <c r="BE169" s="112">
        <v>512.08000000000004</v>
      </c>
      <c r="BF169" s="112">
        <v>517.97</v>
      </c>
      <c r="BG169" s="112">
        <v>523.87</v>
      </c>
      <c r="BH169" s="112">
        <v>529.77</v>
      </c>
      <c r="BI169" s="112">
        <v>535.66</v>
      </c>
      <c r="BJ169" s="112">
        <v>541.55999999999995</v>
      </c>
      <c r="BK169" s="112">
        <v>547.46</v>
      </c>
      <c r="BL169" s="112">
        <v>553.35</v>
      </c>
      <c r="BM169" s="112"/>
      <c r="BN169" s="115">
        <v>162</v>
      </c>
      <c r="BO169" s="105">
        <v>190.11</v>
      </c>
      <c r="BP169" s="105">
        <v>194.27</v>
      </c>
      <c r="BQ169" s="105">
        <v>198.44</v>
      </c>
      <c r="BR169" s="105">
        <v>202.6</v>
      </c>
      <c r="BS169" s="105">
        <v>206.76</v>
      </c>
      <c r="BT169" s="106">
        <v>210.93</v>
      </c>
      <c r="BU169" s="106">
        <v>215.09</v>
      </c>
      <c r="BV169" s="106">
        <v>219.25</v>
      </c>
      <c r="BW169" s="107">
        <v>223.42</v>
      </c>
      <c r="BX169" s="108">
        <v>227.58</v>
      </c>
      <c r="BY169" s="108">
        <v>231.74</v>
      </c>
      <c r="BZ169" s="107">
        <v>235.91</v>
      </c>
      <c r="CA169" s="107">
        <v>240.07</v>
      </c>
      <c r="CB169" s="116">
        <v>244.23</v>
      </c>
      <c r="CC169" s="109">
        <v>248.4</v>
      </c>
      <c r="CD169" s="110">
        <v>252.56</v>
      </c>
      <c r="CE169" s="111">
        <v>256.72000000000003</v>
      </c>
      <c r="CF169" s="111">
        <v>260.89</v>
      </c>
      <c r="CG169" s="111">
        <v>265.05</v>
      </c>
      <c r="CH169" s="111">
        <v>269.20999999999998</v>
      </c>
      <c r="CI169" s="111">
        <v>273.38</v>
      </c>
      <c r="CJ169" s="112">
        <v>236.42</v>
      </c>
      <c r="CK169" s="112">
        <v>240.58</v>
      </c>
      <c r="CL169" s="112">
        <v>244.74</v>
      </c>
      <c r="CM169" s="112">
        <v>248.91</v>
      </c>
      <c r="CN169" s="117">
        <v>253.07</v>
      </c>
      <c r="CO169" s="118">
        <v>257.23</v>
      </c>
      <c r="CP169" s="113">
        <v>261.39999999999998</v>
      </c>
      <c r="CQ169" s="113">
        <v>265.56</v>
      </c>
      <c r="CR169" s="119">
        <v>269.72000000000003</v>
      </c>
      <c r="CS169" s="112">
        <v>273.89</v>
      </c>
      <c r="CT169" s="112">
        <v>278.05</v>
      </c>
      <c r="CU169" s="112">
        <v>282.20999999999998</v>
      </c>
      <c r="CV169" s="112">
        <v>286.38</v>
      </c>
      <c r="CW169" s="112">
        <v>290.54000000000002</v>
      </c>
      <c r="CX169" s="112">
        <v>294.7</v>
      </c>
      <c r="CY169" s="112">
        <v>298.87</v>
      </c>
      <c r="CZ169" s="112">
        <v>303.02999999999997</v>
      </c>
      <c r="DA169" s="112">
        <v>307.19</v>
      </c>
      <c r="DB169" s="112">
        <v>311.36</v>
      </c>
      <c r="DC169" s="112">
        <v>315.52</v>
      </c>
      <c r="DD169" s="112">
        <v>319.68</v>
      </c>
      <c r="DE169" s="112">
        <v>323.85000000000002</v>
      </c>
      <c r="DF169" s="112">
        <v>328.01</v>
      </c>
      <c r="DG169" s="112">
        <v>332.17</v>
      </c>
      <c r="DH169" s="112">
        <v>336.34</v>
      </c>
      <c r="DI169" s="112">
        <v>340.5</v>
      </c>
      <c r="DJ169" s="112">
        <v>344.66</v>
      </c>
      <c r="DK169" s="112">
        <v>348.83</v>
      </c>
      <c r="DL169" s="112">
        <v>352.99</v>
      </c>
      <c r="DM169" s="112">
        <v>357.15</v>
      </c>
      <c r="DN169" s="112">
        <v>361.32</v>
      </c>
      <c r="DO169" s="112">
        <v>365.48</v>
      </c>
      <c r="DP169" s="112">
        <v>369.64</v>
      </c>
      <c r="DQ169" s="112">
        <v>373.81</v>
      </c>
      <c r="DR169" s="112"/>
      <c r="DS169" s="112"/>
      <c r="DT169" s="112"/>
      <c r="DU169" s="112"/>
      <c r="DV169" s="112"/>
      <c r="DW169" s="112"/>
    </row>
    <row r="170" spans="2:127" ht="18" customHeight="1">
      <c r="B170" s="103">
        <f t="shared" si="18"/>
        <v>163</v>
      </c>
      <c r="C170" s="81" t="str">
        <f t="shared" si="19"/>
        <v>408.04</v>
      </c>
      <c r="D170" s="85">
        <f t="shared" si="17"/>
        <v>571.26</v>
      </c>
      <c r="E170" s="83"/>
      <c r="F170" s="81" t="str">
        <f t="shared" si="20"/>
        <v>254.12</v>
      </c>
      <c r="G170" s="85">
        <f t="shared" si="16"/>
        <v>355.77</v>
      </c>
      <c r="H170" s="83"/>
      <c r="I170" s="120">
        <v>163</v>
      </c>
      <c r="J170" s="105">
        <v>319.05</v>
      </c>
      <c r="K170" s="105">
        <v>324.98</v>
      </c>
      <c r="L170" s="105">
        <v>330.91</v>
      </c>
      <c r="M170" s="105">
        <v>336.85</v>
      </c>
      <c r="N170" s="105">
        <v>342.78</v>
      </c>
      <c r="O170" s="106">
        <v>348.71</v>
      </c>
      <c r="P170" s="106">
        <v>354.65</v>
      </c>
      <c r="Q170" s="106">
        <v>360.58</v>
      </c>
      <c r="R170" s="107">
        <v>366.51</v>
      </c>
      <c r="S170" s="108">
        <v>372.44</v>
      </c>
      <c r="T170" s="108">
        <v>378.38</v>
      </c>
      <c r="U170" s="107">
        <v>384.31</v>
      </c>
      <c r="V170" s="107">
        <v>390.24</v>
      </c>
      <c r="W170" s="107">
        <v>396.18</v>
      </c>
      <c r="X170" s="109">
        <v>402.11</v>
      </c>
      <c r="Y170" s="110">
        <v>408.04</v>
      </c>
      <c r="Z170" s="111">
        <v>413.98</v>
      </c>
      <c r="AA170" s="111">
        <v>419.91</v>
      </c>
      <c r="AB170" s="111">
        <v>425.84</v>
      </c>
      <c r="AC170" s="111">
        <v>431.78</v>
      </c>
      <c r="AD170" s="111">
        <v>437.71</v>
      </c>
      <c r="AE170" s="95">
        <v>360.97</v>
      </c>
      <c r="AF170" s="95">
        <v>366.9</v>
      </c>
      <c r="AG170" s="95">
        <v>372.84</v>
      </c>
      <c r="AH170" s="95">
        <v>378.77</v>
      </c>
      <c r="AI170" s="113">
        <v>384.7</v>
      </c>
      <c r="AJ170" s="113">
        <v>390.64</v>
      </c>
      <c r="AK170" s="113">
        <v>396.57</v>
      </c>
      <c r="AL170" s="113">
        <v>402.5</v>
      </c>
      <c r="AM170" s="113">
        <v>408.44</v>
      </c>
      <c r="AN170" s="114">
        <v>414.37</v>
      </c>
      <c r="AO170" s="112">
        <v>420.3</v>
      </c>
      <c r="AP170" s="112">
        <v>426.24</v>
      </c>
      <c r="AQ170" s="95">
        <v>432.17</v>
      </c>
      <c r="AR170" s="112">
        <v>438.1</v>
      </c>
      <c r="AS170" s="95">
        <v>444.03</v>
      </c>
      <c r="AT170" s="112">
        <v>449.97</v>
      </c>
      <c r="AU170" s="112">
        <v>455.9</v>
      </c>
      <c r="AV170" s="95">
        <v>461.83</v>
      </c>
      <c r="AW170" s="95">
        <v>467.77</v>
      </c>
      <c r="AX170" s="95">
        <v>473.7</v>
      </c>
      <c r="AY170" s="95">
        <v>479.63</v>
      </c>
      <c r="AZ170" s="95">
        <v>485.57</v>
      </c>
      <c r="BA170" s="112">
        <v>491.5</v>
      </c>
      <c r="BB170" s="95">
        <v>497.43</v>
      </c>
      <c r="BC170" s="95">
        <v>503.37</v>
      </c>
      <c r="BD170" s="95">
        <v>509.3</v>
      </c>
      <c r="BE170" s="95">
        <v>515.23</v>
      </c>
      <c r="BF170" s="95">
        <v>521.16999999999996</v>
      </c>
      <c r="BG170" s="95">
        <v>527.1</v>
      </c>
      <c r="BH170" s="95">
        <v>533.03</v>
      </c>
      <c r="BI170" s="95">
        <v>538.97</v>
      </c>
      <c r="BJ170" s="95">
        <v>544.9</v>
      </c>
      <c r="BK170" s="95">
        <v>550.83000000000004</v>
      </c>
      <c r="BL170" s="95">
        <v>556.77</v>
      </c>
      <c r="BM170" s="95"/>
      <c r="BN170" s="115">
        <v>163</v>
      </c>
      <c r="BO170" s="105">
        <v>191.28</v>
      </c>
      <c r="BP170" s="105">
        <v>195.47</v>
      </c>
      <c r="BQ170" s="105">
        <v>199.66</v>
      </c>
      <c r="BR170" s="105">
        <v>203.85</v>
      </c>
      <c r="BS170" s="105">
        <v>208.04</v>
      </c>
      <c r="BT170" s="106">
        <v>212.23</v>
      </c>
      <c r="BU170" s="106">
        <v>216.42</v>
      </c>
      <c r="BV170" s="106">
        <v>220.61</v>
      </c>
      <c r="BW170" s="107">
        <v>224.79</v>
      </c>
      <c r="BX170" s="108">
        <v>228.98</v>
      </c>
      <c r="BY170" s="108">
        <v>233.17</v>
      </c>
      <c r="BZ170" s="107">
        <v>237.36</v>
      </c>
      <c r="CA170" s="107">
        <v>241.55</v>
      </c>
      <c r="CB170" s="116">
        <v>245.74</v>
      </c>
      <c r="CC170" s="109">
        <v>249.93</v>
      </c>
      <c r="CD170" s="110">
        <v>254.12</v>
      </c>
      <c r="CE170" s="111">
        <v>258.31</v>
      </c>
      <c r="CF170" s="111">
        <v>262.5</v>
      </c>
      <c r="CG170" s="111">
        <v>266.69</v>
      </c>
      <c r="CH170" s="111">
        <v>270.88</v>
      </c>
      <c r="CI170" s="111">
        <v>275.06</v>
      </c>
      <c r="CJ170" s="112">
        <v>237.87</v>
      </c>
      <c r="CK170" s="112">
        <v>242.06</v>
      </c>
      <c r="CL170" s="112">
        <v>246.25</v>
      </c>
      <c r="CM170" s="112">
        <v>250.44</v>
      </c>
      <c r="CN170" s="117">
        <v>254.63</v>
      </c>
      <c r="CO170" s="118">
        <v>258.82</v>
      </c>
      <c r="CP170" s="113">
        <v>263.10000000000002</v>
      </c>
      <c r="CQ170" s="113">
        <v>267.2</v>
      </c>
      <c r="CR170" s="119">
        <v>271.39</v>
      </c>
      <c r="CS170" s="112">
        <v>275.58</v>
      </c>
      <c r="CT170" s="112">
        <v>279.77</v>
      </c>
      <c r="CU170" s="112">
        <v>283.95</v>
      </c>
      <c r="CV170" s="112">
        <v>288.14</v>
      </c>
      <c r="CW170" s="112">
        <v>292.33</v>
      </c>
      <c r="CX170" s="112">
        <v>296.52</v>
      </c>
      <c r="CY170" s="112">
        <v>300.70999999999998</v>
      </c>
      <c r="CZ170" s="112">
        <v>304.89999999999998</v>
      </c>
      <c r="DA170" s="112">
        <v>309.08999999999997</v>
      </c>
      <c r="DB170" s="112">
        <v>313.27999999999997</v>
      </c>
      <c r="DC170" s="112">
        <v>317.47000000000003</v>
      </c>
      <c r="DD170" s="112">
        <v>321.66000000000003</v>
      </c>
      <c r="DE170" s="112">
        <v>325.85000000000002</v>
      </c>
      <c r="DF170" s="112">
        <v>330.03</v>
      </c>
      <c r="DG170" s="112">
        <v>334.22</v>
      </c>
      <c r="DH170" s="112">
        <v>338.41</v>
      </c>
      <c r="DI170" s="112">
        <v>342.6</v>
      </c>
      <c r="DJ170" s="112">
        <v>346.79</v>
      </c>
      <c r="DK170" s="112">
        <v>350.98</v>
      </c>
      <c r="DL170" s="112">
        <v>355.17</v>
      </c>
      <c r="DM170" s="112">
        <v>359.36</v>
      </c>
      <c r="DN170" s="112">
        <v>363.55</v>
      </c>
      <c r="DO170" s="112">
        <v>367.74</v>
      </c>
      <c r="DP170" s="112">
        <v>371.93</v>
      </c>
      <c r="DQ170" s="112">
        <v>376.11</v>
      </c>
      <c r="DR170" s="112"/>
      <c r="DS170" s="112"/>
      <c r="DT170" s="112"/>
      <c r="DU170" s="112"/>
      <c r="DV170" s="112"/>
      <c r="DW170" s="112"/>
    </row>
    <row r="171" spans="2:127" ht="18" customHeight="1">
      <c r="B171" s="103">
        <f t="shared" si="18"/>
        <v>164</v>
      </c>
      <c r="C171" s="81" t="str">
        <f t="shared" si="19"/>
        <v>410.54</v>
      </c>
      <c r="D171" s="85">
        <f t="shared" si="17"/>
        <v>574.76</v>
      </c>
      <c r="E171" s="83"/>
      <c r="F171" s="81" t="str">
        <f t="shared" si="20"/>
        <v>255.68</v>
      </c>
      <c r="G171" s="85">
        <f t="shared" si="16"/>
        <v>357.95</v>
      </c>
      <c r="H171" s="83"/>
      <c r="I171" s="120">
        <v>164</v>
      </c>
      <c r="J171" s="105">
        <v>321</v>
      </c>
      <c r="K171" s="105">
        <v>326.97000000000003</v>
      </c>
      <c r="L171" s="105">
        <v>332.94</v>
      </c>
      <c r="M171" s="105">
        <v>338.91</v>
      </c>
      <c r="N171" s="105">
        <v>344.88</v>
      </c>
      <c r="O171" s="106">
        <v>350.85</v>
      </c>
      <c r="P171" s="106">
        <v>356.82</v>
      </c>
      <c r="Q171" s="106">
        <v>362.79</v>
      </c>
      <c r="R171" s="107">
        <v>368.76</v>
      </c>
      <c r="S171" s="108">
        <v>374.73</v>
      </c>
      <c r="T171" s="108">
        <v>380.7</v>
      </c>
      <c r="U171" s="107">
        <v>386.67</v>
      </c>
      <c r="V171" s="107">
        <v>392.64</v>
      </c>
      <c r="W171" s="107">
        <v>398.61</v>
      </c>
      <c r="X171" s="109">
        <v>404.57</v>
      </c>
      <c r="Y171" s="110">
        <v>410.54</v>
      </c>
      <c r="Z171" s="111">
        <v>416.51</v>
      </c>
      <c r="AA171" s="111">
        <v>422.48</v>
      </c>
      <c r="AB171" s="111">
        <v>428.45</v>
      </c>
      <c r="AC171" s="111">
        <v>434.42</v>
      </c>
      <c r="AD171" s="111">
        <v>440.39</v>
      </c>
      <c r="AE171" s="112">
        <v>363.18</v>
      </c>
      <c r="AF171" s="112">
        <v>369.15</v>
      </c>
      <c r="AG171" s="112">
        <v>375.12</v>
      </c>
      <c r="AH171" s="112">
        <v>381.09</v>
      </c>
      <c r="AI171" s="113">
        <v>387.06</v>
      </c>
      <c r="AJ171" s="113">
        <v>393.03</v>
      </c>
      <c r="AK171" s="113">
        <v>399</v>
      </c>
      <c r="AL171" s="113">
        <v>404.97</v>
      </c>
      <c r="AM171" s="113">
        <v>410.94</v>
      </c>
      <c r="AN171" s="114">
        <v>416.91</v>
      </c>
      <c r="AO171" s="112">
        <v>422.88</v>
      </c>
      <c r="AP171" s="112">
        <v>428.85</v>
      </c>
      <c r="AQ171" s="112">
        <v>434.82</v>
      </c>
      <c r="AR171" s="112">
        <v>440.79</v>
      </c>
      <c r="AS171" s="112">
        <v>446.76</v>
      </c>
      <c r="AT171" s="112">
        <v>452.73</v>
      </c>
      <c r="AU171" s="95">
        <v>458.7</v>
      </c>
      <c r="AV171" s="112">
        <v>464.67</v>
      </c>
      <c r="AW171" s="112">
        <v>470.64</v>
      </c>
      <c r="AX171" s="112">
        <v>476.61</v>
      </c>
      <c r="AY171" s="112">
        <v>482.58</v>
      </c>
      <c r="AZ171" s="112">
        <v>488.54</v>
      </c>
      <c r="BA171" s="112">
        <v>494.51</v>
      </c>
      <c r="BB171" s="112">
        <v>500.48</v>
      </c>
      <c r="BC171" s="112">
        <v>506.45</v>
      </c>
      <c r="BD171" s="112">
        <v>512.41999999999996</v>
      </c>
      <c r="BE171" s="112">
        <v>518.39</v>
      </c>
      <c r="BF171" s="112">
        <v>524.36</v>
      </c>
      <c r="BG171" s="112">
        <v>530.33000000000004</v>
      </c>
      <c r="BH171" s="112">
        <v>536.29999999999995</v>
      </c>
      <c r="BI171" s="112">
        <v>542.27</v>
      </c>
      <c r="BJ171" s="112">
        <v>548.24</v>
      </c>
      <c r="BK171" s="112">
        <v>554.21</v>
      </c>
      <c r="BL171" s="112">
        <v>560.17999999999995</v>
      </c>
      <c r="BM171" s="112"/>
      <c r="BN171" s="115">
        <v>164</v>
      </c>
      <c r="BO171" s="105">
        <v>192.46</v>
      </c>
      <c r="BP171" s="105">
        <v>196.67</v>
      </c>
      <c r="BQ171" s="105">
        <v>200.89</v>
      </c>
      <c r="BR171" s="105">
        <v>205.1</v>
      </c>
      <c r="BS171" s="105">
        <v>209.32</v>
      </c>
      <c r="BT171" s="106">
        <v>213.53</v>
      </c>
      <c r="BU171" s="106">
        <v>217.75</v>
      </c>
      <c r="BV171" s="106">
        <v>221.96</v>
      </c>
      <c r="BW171" s="107">
        <v>226.17</v>
      </c>
      <c r="BX171" s="108">
        <v>230.39</v>
      </c>
      <c r="BY171" s="108">
        <v>234.6</v>
      </c>
      <c r="BZ171" s="107">
        <v>238.82</v>
      </c>
      <c r="CA171" s="107">
        <v>243.03</v>
      </c>
      <c r="CB171" s="116">
        <v>247.25</v>
      </c>
      <c r="CC171" s="109">
        <v>251.46</v>
      </c>
      <c r="CD171" s="110">
        <v>255.68</v>
      </c>
      <c r="CE171" s="111">
        <v>259.89</v>
      </c>
      <c r="CF171" s="111">
        <v>264.11</v>
      </c>
      <c r="CG171" s="111">
        <v>268.32</v>
      </c>
      <c r="CH171" s="111">
        <v>272.54000000000002</v>
      </c>
      <c r="CI171" s="111">
        <v>276.75</v>
      </c>
      <c r="CJ171" s="112">
        <v>239.33</v>
      </c>
      <c r="CK171" s="112">
        <v>243.55</v>
      </c>
      <c r="CL171" s="112">
        <v>247.76</v>
      </c>
      <c r="CM171" s="112">
        <v>251.98</v>
      </c>
      <c r="CN171" s="117">
        <v>256.19</v>
      </c>
      <c r="CO171" s="118">
        <v>260.41000000000003</v>
      </c>
      <c r="CP171" s="113">
        <v>264.62</v>
      </c>
      <c r="CQ171" s="113">
        <v>268.83999999999997</v>
      </c>
      <c r="CR171" s="119">
        <v>273.05</v>
      </c>
      <c r="CS171" s="112">
        <v>277.27</v>
      </c>
      <c r="CT171" s="112">
        <v>281.48</v>
      </c>
      <c r="CU171" s="112">
        <v>285.7</v>
      </c>
      <c r="CV171" s="112">
        <v>289.91000000000003</v>
      </c>
      <c r="CW171" s="112">
        <v>294.13</v>
      </c>
      <c r="CX171" s="112">
        <v>298.33999999999997</v>
      </c>
      <c r="CY171" s="112">
        <v>302.56</v>
      </c>
      <c r="CZ171" s="112">
        <v>306.77</v>
      </c>
      <c r="DA171" s="112">
        <v>310.99</v>
      </c>
      <c r="DB171" s="112">
        <v>315.2</v>
      </c>
      <c r="DC171" s="112">
        <v>319.42</v>
      </c>
      <c r="DD171" s="112">
        <v>323.63</v>
      </c>
      <c r="DE171" s="112">
        <v>327.84</v>
      </c>
      <c r="DF171" s="112">
        <v>332.06</v>
      </c>
      <c r="DG171" s="112">
        <v>336.27</v>
      </c>
      <c r="DH171" s="112">
        <v>340.49</v>
      </c>
      <c r="DI171" s="112">
        <v>344.7</v>
      </c>
      <c r="DJ171" s="112">
        <v>348.92</v>
      </c>
      <c r="DK171" s="112">
        <v>353.13</v>
      </c>
      <c r="DL171" s="112">
        <v>357.35</v>
      </c>
      <c r="DM171" s="112">
        <v>361.56</v>
      </c>
      <c r="DN171" s="112">
        <v>365.78</v>
      </c>
      <c r="DO171" s="112">
        <v>369.99</v>
      </c>
      <c r="DP171" s="112">
        <v>374.21</v>
      </c>
      <c r="DQ171" s="112">
        <v>378.42</v>
      </c>
      <c r="DR171" s="112"/>
      <c r="DS171" s="112"/>
      <c r="DT171" s="112"/>
      <c r="DU171" s="112"/>
      <c r="DV171" s="112"/>
      <c r="DW171" s="112"/>
    </row>
    <row r="172" spans="2:127" ht="18" customHeight="1">
      <c r="B172" s="103">
        <f t="shared" si="18"/>
        <v>165</v>
      </c>
      <c r="C172" s="81" t="str">
        <f t="shared" si="19"/>
        <v>413.05</v>
      </c>
      <c r="D172" s="85">
        <f t="shared" si="17"/>
        <v>578.27</v>
      </c>
      <c r="E172" s="83"/>
      <c r="F172" s="81" t="str">
        <f t="shared" si="20"/>
        <v>257.24</v>
      </c>
      <c r="G172" s="85">
        <f t="shared" si="16"/>
        <v>360.14</v>
      </c>
      <c r="H172" s="83"/>
      <c r="I172" s="120">
        <v>165</v>
      </c>
      <c r="J172" s="105">
        <v>322.95999999999998</v>
      </c>
      <c r="K172" s="105">
        <v>328.97</v>
      </c>
      <c r="L172" s="105">
        <v>334.97</v>
      </c>
      <c r="M172" s="105">
        <v>340.98</v>
      </c>
      <c r="N172" s="105">
        <v>346.98</v>
      </c>
      <c r="O172" s="106">
        <v>352.99</v>
      </c>
      <c r="P172" s="106">
        <v>359</v>
      </c>
      <c r="Q172" s="106">
        <v>365</v>
      </c>
      <c r="R172" s="107">
        <v>371.01</v>
      </c>
      <c r="S172" s="108">
        <v>377.01</v>
      </c>
      <c r="T172" s="108">
        <v>383.02</v>
      </c>
      <c r="U172" s="107">
        <v>389.03</v>
      </c>
      <c r="V172" s="107">
        <v>395.03</v>
      </c>
      <c r="W172" s="107">
        <v>401.04</v>
      </c>
      <c r="X172" s="109">
        <v>407.04</v>
      </c>
      <c r="Y172" s="110">
        <v>413.05</v>
      </c>
      <c r="Z172" s="111">
        <v>419.06</v>
      </c>
      <c r="AA172" s="111">
        <v>425.06</v>
      </c>
      <c r="AB172" s="111">
        <v>431.07</v>
      </c>
      <c r="AC172" s="111">
        <v>437.07</v>
      </c>
      <c r="AD172" s="111">
        <v>443.08</v>
      </c>
      <c r="AE172" s="112">
        <v>365.4</v>
      </c>
      <c r="AF172" s="112">
        <v>371.41</v>
      </c>
      <c r="AG172" s="112">
        <v>377.41</v>
      </c>
      <c r="AH172" s="112">
        <v>383.42</v>
      </c>
      <c r="AI172" s="113">
        <v>389.42</v>
      </c>
      <c r="AJ172" s="113">
        <v>395.43</v>
      </c>
      <c r="AK172" s="113">
        <v>401.44</v>
      </c>
      <c r="AL172" s="113">
        <v>407.44</v>
      </c>
      <c r="AM172" s="113">
        <v>413.45</v>
      </c>
      <c r="AN172" s="114">
        <v>419.45</v>
      </c>
      <c r="AO172" s="112">
        <v>425.46</v>
      </c>
      <c r="AP172" s="112">
        <v>431.47</v>
      </c>
      <c r="AQ172" s="95">
        <v>437.47</v>
      </c>
      <c r="AR172" s="112">
        <v>443.48</v>
      </c>
      <c r="AS172" s="112">
        <v>449.48</v>
      </c>
      <c r="AT172" s="112">
        <v>455.49</v>
      </c>
      <c r="AU172" s="112">
        <v>461.5</v>
      </c>
      <c r="AV172" s="112">
        <v>467.5</v>
      </c>
      <c r="AW172" s="112">
        <v>473.51</v>
      </c>
      <c r="AX172" s="112">
        <v>479.51</v>
      </c>
      <c r="AY172" s="112">
        <v>485.52</v>
      </c>
      <c r="AZ172" s="112">
        <v>491.53</v>
      </c>
      <c r="BA172" s="95">
        <v>497.53</v>
      </c>
      <c r="BB172" s="112">
        <v>503.54</v>
      </c>
      <c r="BC172" s="112">
        <v>509.54</v>
      </c>
      <c r="BD172" s="112">
        <v>515.54999999999995</v>
      </c>
      <c r="BE172" s="112">
        <v>521.55999999999995</v>
      </c>
      <c r="BF172" s="112">
        <v>527.55999999999995</v>
      </c>
      <c r="BG172" s="112">
        <v>533.57000000000005</v>
      </c>
      <c r="BH172" s="112">
        <v>539.57000000000005</v>
      </c>
      <c r="BI172" s="112">
        <v>545.58000000000004</v>
      </c>
      <c r="BJ172" s="112">
        <v>551.59</v>
      </c>
      <c r="BK172" s="112">
        <v>557.59</v>
      </c>
      <c r="BL172" s="112">
        <v>563.6</v>
      </c>
      <c r="BM172" s="112"/>
      <c r="BN172" s="115">
        <v>165</v>
      </c>
      <c r="BO172" s="105">
        <v>193.63</v>
      </c>
      <c r="BP172" s="105">
        <v>197.87</v>
      </c>
      <c r="BQ172" s="105">
        <v>202.11</v>
      </c>
      <c r="BR172" s="105">
        <v>206.35</v>
      </c>
      <c r="BS172" s="105">
        <v>210.59</v>
      </c>
      <c r="BT172" s="106">
        <v>214.83</v>
      </c>
      <c r="BU172" s="106">
        <v>219.08</v>
      </c>
      <c r="BV172" s="106">
        <v>223.32</v>
      </c>
      <c r="BW172" s="107">
        <v>227.56</v>
      </c>
      <c r="BX172" s="108">
        <v>231.8</v>
      </c>
      <c r="BY172" s="108">
        <v>236.04</v>
      </c>
      <c r="BZ172" s="107">
        <v>240.28</v>
      </c>
      <c r="CA172" s="107">
        <v>244.52</v>
      </c>
      <c r="CB172" s="116">
        <v>248.76</v>
      </c>
      <c r="CC172" s="109">
        <v>253</v>
      </c>
      <c r="CD172" s="110">
        <v>257.24</v>
      </c>
      <c r="CE172" s="111">
        <v>261.48</v>
      </c>
      <c r="CF172" s="111">
        <v>265.72000000000003</v>
      </c>
      <c r="CG172" s="111">
        <v>269.95999999999998</v>
      </c>
      <c r="CH172" s="111">
        <v>274.2</v>
      </c>
      <c r="CI172" s="111">
        <v>278.44</v>
      </c>
      <c r="CJ172" s="112">
        <v>240.79</v>
      </c>
      <c r="CK172" s="112">
        <v>245.04</v>
      </c>
      <c r="CL172" s="112">
        <v>249.28</v>
      </c>
      <c r="CM172" s="112">
        <v>253.52</v>
      </c>
      <c r="CN172" s="117">
        <v>257.76</v>
      </c>
      <c r="CO172" s="118">
        <v>262</v>
      </c>
      <c r="CP172" s="113">
        <v>266.24</v>
      </c>
      <c r="CQ172" s="113">
        <v>270.48</v>
      </c>
      <c r="CR172" s="119">
        <v>274.72000000000003</v>
      </c>
      <c r="CS172" s="112">
        <v>278.95999999999998</v>
      </c>
      <c r="CT172" s="112">
        <v>283.2</v>
      </c>
      <c r="CU172" s="112">
        <v>287.44</v>
      </c>
      <c r="CV172" s="112">
        <v>291.68</v>
      </c>
      <c r="CW172" s="112">
        <v>295.92</v>
      </c>
      <c r="CX172" s="112">
        <v>300.16000000000003</v>
      </c>
      <c r="CY172" s="112">
        <v>304.39999999999998</v>
      </c>
      <c r="CZ172" s="112">
        <v>308.64</v>
      </c>
      <c r="DA172" s="112">
        <v>312.88</v>
      </c>
      <c r="DB172" s="112">
        <v>317.12</v>
      </c>
      <c r="DC172" s="112">
        <v>321.36</v>
      </c>
      <c r="DD172" s="112">
        <v>325.60000000000002</v>
      </c>
      <c r="DE172" s="112">
        <v>329.85</v>
      </c>
      <c r="DF172" s="112">
        <v>334.09</v>
      </c>
      <c r="DG172" s="112">
        <v>338.33</v>
      </c>
      <c r="DH172" s="112">
        <v>342.57</v>
      </c>
      <c r="DI172" s="112">
        <v>346.81</v>
      </c>
      <c r="DJ172" s="112">
        <v>351.05</v>
      </c>
      <c r="DK172" s="112">
        <v>355.29</v>
      </c>
      <c r="DL172" s="112">
        <v>359.53</v>
      </c>
      <c r="DM172" s="112">
        <v>363.77</v>
      </c>
      <c r="DN172" s="112">
        <v>368.01</v>
      </c>
      <c r="DO172" s="112">
        <v>372.25</v>
      </c>
      <c r="DP172" s="112">
        <v>376.49</v>
      </c>
      <c r="DQ172" s="112">
        <v>380.73</v>
      </c>
      <c r="DR172" s="112"/>
      <c r="DS172" s="112"/>
      <c r="DT172" s="112"/>
      <c r="DU172" s="112"/>
      <c r="DV172" s="112"/>
      <c r="DW172" s="112"/>
    </row>
    <row r="173" spans="2:127" ht="18" customHeight="1">
      <c r="B173" s="103">
        <f t="shared" si="18"/>
        <v>166</v>
      </c>
      <c r="C173" s="81" t="str">
        <f t="shared" si="19"/>
        <v>415.56</v>
      </c>
      <c r="D173" s="85">
        <f t="shared" si="17"/>
        <v>581.78</v>
      </c>
      <c r="E173" s="83"/>
      <c r="F173" s="81" t="str">
        <f t="shared" si="20"/>
        <v>258.8</v>
      </c>
      <c r="G173" s="85">
        <f t="shared" si="16"/>
        <v>362.32</v>
      </c>
      <c r="H173" s="83"/>
      <c r="I173" s="120">
        <v>166</v>
      </c>
      <c r="J173" s="105">
        <v>324.93</v>
      </c>
      <c r="K173" s="105">
        <v>330.97</v>
      </c>
      <c r="L173" s="105">
        <v>337.01</v>
      </c>
      <c r="M173" s="105">
        <v>343.05</v>
      </c>
      <c r="N173" s="105">
        <v>349.1</v>
      </c>
      <c r="O173" s="106">
        <v>355.14</v>
      </c>
      <c r="P173" s="106">
        <v>361.18</v>
      </c>
      <c r="Q173" s="106">
        <v>367.22</v>
      </c>
      <c r="R173" s="107">
        <v>373.27</v>
      </c>
      <c r="S173" s="108">
        <v>379.31</v>
      </c>
      <c r="T173" s="108">
        <v>385.35</v>
      </c>
      <c r="U173" s="107">
        <v>391.39</v>
      </c>
      <c r="V173" s="107">
        <v>397.44</v>
      </c>
      <c r="W173" s="107">
        <v>403.48</v>
      </c>
      <c r="X173" s="109">
        <v>409.52</v>
      </c>
      <c r="Y173" s="110">
        <v>415.56</v>
      </c>
      <c r="Z173" s="111">
        <v>421.6</v>
      </c>
      <c r="AA173" s="111">
        <v>427.65</v>
      </c>
      <c r="AB173" s="111">
        <v>433.69</v>
      </c>
      <c r="AC173" s="111">
        <v>439.73</v>
      </c>
      <c r="AD173" s="111">
        <v>445.77</v>
      </c>
      <c r="AE173" s="95">
        <v>367.62</v>
      </c>
      <c r="AF173" s="95">
        <v>373.66</v>
      </c>
      <c r="AG173" s="95">
        <v>379.7</v>
      </c>
      <c r="AH173" s="95">
        <v>385.75</v>
      </c>
      <c r="AI173" s="113">
        <v>391.79</v>
      </c>
      <c r="AJ173" s="113">
        <v>397.83</v>
      </c>
      <c r="AK173" s="113">
        <v>403.87</v>
      </c>
      <c r="AL173" s="113">
        <v>409.92</v>
      </c>
      <c r="AM173" s="113">
        <v>415.96</v>
      </c>
      <c r="AN173" s="114">
        <v>422</v>
      </c>
      <c r="AO173" s="112">
        <v>428.04</v>
      </c>
      <c r="AP173" s="112">
        <v>434.08</v>
      </c>
      <c r="AQ173" s="112">
        <v>440.13</v>
      </c>
      <c r="AR173" s="112">
        <v>446.17</v>
      </c>
      <c r="AS173" s="95">
        <v>452.21</v>
      </c>
      <c r="AT173" s="112">
        <v>458.25</v>
      </c>
      <c r="AU173" s="112">
        <v>464.3</v>
      </c>
      <c r="AV173" s="95">
        <v>470.34</v>
      </c>
      <c r="AW173" s="95">
        <v>476.38</v>
      </c>
      <c r="AX173" s="95">
        <v>482.42</v>
      </c>
      <c r="AY173" s="95">
        <v>488.47</v>
      </c>
      <c r="AZ173" s="95">
        <v>494.51</v>
      </c>
      <c r="BA173" s="112">
        <v>500.55</v>
      </c>
      <c r="BB173" s="95">
        <v>506.59</v>
      </c>
      <c r="BC173" s="95">
        <v>512.64</v>
      </c>
      <c r="BD173" s="95">
        <v>518.67999999999995</v>
      </c>
      <c r="BE173" s="95">
        <v>524.72</v>
      </c>
      <c r="BF173" s="95">
        <v>530.76</v>
      </c>
      <c r="BG173" s="95">
        <v>536.80999999999995</v>
      </c>
      <c r="BH173" s="95">
        <v>542.85</v>
      </c>
      <c r="BI173" s="95">
        <v>548.89</v>
      </c>
      <c r="BJ173" s="95">
        <v>554.92999999999995</v>
      </c>
      <c r="BK173" s="95">
        <v>560.98</v>
      </c>
      <c r="BL173" s="95">
        <v>567.02</v>
      </c>
      <c r="BM173" s="95"/>
      <c r="BN173" s="115">
        <v>166</v>
      </c>
      <c r="BO173" s="105">
        <v>194.84</v>
      </c>
      <c r="BP173" s="105">
        <v>199.08</v>
      </c>
      <c r="BQ173" s="105">
        <v>203.34</v>
      </c>
      <c r="BR173" s="105">
        <v>207.61</v>
      </c>
      <c r="BS173" s="105">
        <v>211.87</v>
      </c>
      <c r="BT173" s="106">
        <v>216.14</v>
      </c>
      <c r="BU173" s="106">
        <v>220.41</v>
      </c>
      <c r="BV173" s="106">
        <v>224.67</v>
      </c>
      <c r="BW173" s="107">
        <v>228.94</v>
      </c>
      <c r="BX173" s="108">
        <v>233.21</v>
      </c>
      <c r="BY173" s="108">
        <v>237.47</v>
      </c>
      <c r="BZ173" s="107">
        <v>241.74</v>
      </c>
      <c r="CA173" s="107">
        <v>246</v>
      </c>
      <c r="CB173" s="116">
        <v>250.27</v>
      </c>
      <c r="CC173" s="109">
        <v>254.54</v>
      </c>
      <c r="CD173" s="110">
        <v>258.8</v>
      </c>
      <c r="CE173" s="111">
        <v>263.07</v>
      </c>
      <c r="CF173" s="111">
        <v>267.33</v>
      </c>
      <c r="CG173" s="111">
        <v>271.60000000000002</v>
      </c>
      <c r="CH173" s="111">
        <v>275.87</v>
      </c>
      <c r="CI173" s="111">
        <v>280.13</v>
      </c>
      <c r="CJ173" s="112">
        <v>242.26</v>
      </c>
      <c r="CK173" s="112">
        <v>246.52</v>
      </c>
      <c r="CL173" s="112">
        <v>250.79</v>
      </c>
      <c r="CM173" s="112">
        <v>255.05</v>
      </c>
      <c r="CN173" s="117">
        <v>259.32</v>
      </c>
      <c r="CO173" s="118">
        <v>263.58999999999997</v>
      </c>
      <c r="CP173" s="113">
        <v>267.85000000000002</v>
      </c>
      <c r="CQ173" s="113">
        <v>272.12</v>
      </c>
      <c r="CR173" s="119">
        <v>276.39</v>
      </c>
      <c r="CS173" s="112">
        <v>280.64999999999998</v>
      </c>
      <c r="CT173" s="112">
        <v>284.92</v>
      </c>
      <c r="CU173" s="112">
        <v>289.18</v>
      </c>
      <c r="CV173" s="112">
        <v>293.45</v>
      </c>
      <c r="CW173" s="112">
        <v>297.72000000000003</v>
      </c>
      <c r="CX173" s="112">
        <v>301.98</v>
      </c>
      <c r="CY173" s="112">
        <v>306.25</v>
      </c>
      <c r="CZ173" s="112">
        <v>310.52</v>
      </c>
      <c r="DA173" s="112">
        <v>314.77999999999997</v>
      </c>
      <c r="DB173" s="112">
        <v>319.05</v>
      </c>
      <c r="DC173" s="112">
        <v>323.31</v>
      </c>
      <c r="DD173" s="112">
        <v>327.58</v>
      </c>
      <c r="DE173" s="112">
        <v>331.85</v>
      </c>
      <c r="DF173" s="112">
        <v>336.11</v>
      </c>
      <c r="DG173" s="112">
        <v>340.38</v>
      </c>
      <c r="DH173" s="112">
        <v>344.65</v>
      </c>
      <c r="DI173" s="112">
        <v>348.91</v>
      </c>
      <c r="DJ173" s="112">
        <v>353.18</v>
      </c>
      <c r="DK173" s="112">
        <v>357.44</v>
      </c>
      <c r="DL173" s="112">
        <v>361.71</v>
      </c>
      <c r="DM173" s="112">
        <v>365.98</v>
      </c>
      <c r="DN173" s="112">
        <v>370.24</v>
      </c>
      <c r="DO173" s="112">
        <v>374.51</v>
      </c>
      <c r="DP173" s="112">
        <v>378.77</v>
      </c>
      <c r="DQ173" s="112">
        <v>383.04</v>
      </c>
      <c r="DR173" s="112"/>
      <c r="DS173" s="112"/>
      <c r="DT173" s="112"/>
      <c r="DU173" s="112"/>
      <c r="DV173" s="112"/>
      <c r="DW173" s="112"/>
    </row>
    <row r="174" spans="2:127" ht="18" customHeight="1">
      <c r="B174" s="103">
        <f t="shared" si="18"/>
        <v>167</v>
      </c>
      <c r="C174" s="81" t="str">
        <f t="shared" si="19"/>
        <v>418.08</v>
      </c>
      <c r="D174" s="85">
        <f t="shared" si="17"/>
        <v>585.30999999999995</v>
      </c>
      <c r="E174" s="83"/>
      <c r="F174" s="81" t="str">
        <f t="shared" si="20"/>
        <v>260.37</v>
      </c>
      <c r="G174" s="85">
        <f t="shared" si="16"/>
        <v>364.52</v>
      </c>
      <c r="H174" s="83"/>
      <c r="I174" s="120">
        <v>167</v>
      </c>
      <c r="J174" s="105">
        <v>326.89999999999998</v>
      </c>
      <c r="K174" s="105">
        <v>332.98</v>
      </c>
      <c r="L174" s="105">
        <v>339.06</v>
      </c>
      <c r="M174" s="105">
        <v>345.13</v>
      </c>
      <c r="N174" s="105">
        <v>351.21</v>
      </c>
      <c r="O174" s="106">
        <v>357.29</v>
      </c>
      <c r="P174" s="106">
        <v>363.37</v>
      </c>
      <c r="Q174" s="106">
        <v>369.45</v>
      </c>
      <c r="R174" s="107">
        <v>375.53</v>
      </c>
      <c r="S174" s="108">
        <v>381.61</v>
      </c>
      <c r="T174" s="108">
        <v>387.69</v>
      </c>
      <c r="U174" s="107">
        <v>393.76</v>
      </c>
      <c r="V174" s="107">
        <v>399.84</v>
      </c>
      <c r="W174" s="107">
        <v>405.92</v>
      </c>
      <c r="X174" s="109">
        <v>412</v>
      </c>
      <c r="Y174" s="110">
        <v>418.08</v>
      </c>
      <c r="Z174" s="111">
        <v>424.16</v>
      </c>
      <c r="AA174" s="111">
        <v>430.24</v>
      </c>
      <c r="AB174" s="111">
        <v>436.32</v>
      </c>
      <c r="AC174" s="111">
        <v>442.39</v>
      </c>
      <c r="AD174" s="111">
        <v>448.47</v>
      </c>
      <c r="AE174" s="112">
        <v>369.84</v>
      </c>
      <c r="AF174" s="112">
        <v>375.92</v>
      </c>
      <c r="AG174" s="112">
        <v>382</v>
      </c>
      <c r="AH174" s="112">
        <v>388.08</v>
      </c>
      <c r="AI174" s="113">
        <v>394.16</v>
      </c>
      <c r="AJ174" s="113">
        <v>400.24</v>
      </c>
      <c r="AK174" s="113">
        <v>406.31</v>
      </c>
      <c r="AL174" s="113">
        <v>412.39</v>
      </c>
      <c r="AM174" s="113">
        <v>418.47</v>
      </c>
      <c r="AN174" s="114">
        <v>424.55</v>
      </c>
      <c r="AO174" s="112">
        <v>430.63</v>
      </c>
      <c r="AP174" s="112">
        <v>436.71</v>
      </c>
      <c r="AQ174" s="95">
        <v>442.79</v>
      </c>
      <c r="AR174" s="112">
        <v>448.87</v>
      </c>
      <c r="AS174" s="112">
        <v>454.94</v>
      </c>
      <c r="AT174" s="112">
        <v>461.02</v>
      </c>
      <c r="AU174" s="95">
        <v>467.1</v>
      </c>
      <c r="AV174" s="112">
        <v>473.18</v>
      </c>
      <c r="AW174" s="112">
        <v>479.26</v>
      </c>
      <c r="AX174" s="112">
        <v>485.34</v>
      </c>
      <c r="AY174" s="112">
        <v>491.42</v>
      </c>
      <c r="AZ174" s="112">
        <v>497.5</v>
      </c>
      <c r="BA174" s="112">
        <v>503.57</v>
      </c>
      <c r="BB174" s="112">
        <v>509.65</v>
      </c>
      <c r="BC174" s="112">
        <v>515.73</v>
      </c>
      <c r="BD174" s="112">
        <v>521.80999999999995</v>
      </c>
      <c r="BE174" s="112">
        <v>527.89</v>
      </c>
      <c r="BF174" s="112">
        <v>533.97</v>
      </c>
      <c r="BG174" s="112">
        <v>540.04999999999995</v>
      </c>
      <c r="BH174" s="112">
        <v>546.13</v>
      </c>
      <c r="BI174" s="112">
        <v>552.21</v>
      </c>
      <c r="BJ174" s="112">
        <v>558.28</v>
      </c>
      <c r="BK174" s="112">
        <v>564.36</v>
      </c>
      <c r="BL174" s="112">
        <v>570.44000000000005</v>
      </c>
      <c r="BM174" s="112"/>
      <c r="BN174" s="115">
        <v>167</v>
      </c>
      <c r="BO174" s="105">
        <v>195.99</v>
      </c>
      <c r="BP174" s="105">
        <v>200.28</v>
      </c>
      <c r="BQ174" s="105">
        <v>204.57</v>
      </c>
      <c r="BR174" s="105">
        <v>208.86</v>
      </c>
      <c r="BS174" s="105">
        <v>213.16</v>
      </c>
      <c r="BT174" s="106">
        <v>217.45</v>
      </c>
      <c r="BU174" s="106">
        <v>221.74</v>
      </c>
      <c r="BV174" s="106">
        <v>226.03</v>
      </c>
      <c r="BW174" s="107">
        <v>230.32</v>
      </c>
      <c r="BX174" s="108">
        <v>234.62</v>
      </c>
      <c r="BY174" s="108">
        <v>238.91</v>
      </c>
      <c r="BZ174" s="107">
        <v>243.2</v>
      </c>
      <c r="CA174" s="107">
        <v>247.49</v>
      </c>
      <c r="CB174" s="116">
        <v>251.78</v>
      </c>
      <c r="CC174" s="109">
        <v>256.07</v>
      </c>
      <c r="CD174" s="110">
        <v>260.37</v>
      </c>
      <c r="CE174" s="111">
        <v>264.66000000000003</v>
      </c>
      <c r="CF174" s="111">
        <v>268.95</v>
      </c>
      <c r="CG174" s="111">
        <v>273.24</v>
      </c>
      <c r="CH174" s="111">
        <v>277.52999999999997</v>
      </c>
      <c r="CI174" s="111">
        <v>281.83</v>
      </c>
      <c r="CJ174" s="112">
        <v>243.72</v>
      </c>
      <c r="CK174" s="112">
        <v>248.01</v>
      </c>
      <c r="CL174" s="112">
        <v>252.3</v>
      </c>
      <c r="CM174" s="112">
        <v>256.58999999999997</v>
      </c>
      <c r="CN174" s="117">
        <v>260.89</v>
      </c>
      <c r="CO174" s="118">
        <v>265.18</v>
      </c>
      <c r="CP174" s="113">
        <v>269.47000000000003</v>
      </c>
      <c r="CQ174" s="113">
        <v>273.76</v>
      </c>
      <c r="CR174" s="119">
        <v>278.05</v>
      </c>
      <c r="CS174" s="112">
        <v>282.35000000000002</v>
      </c>
      <c r="CT174" s="112">
        <v>286.64</v>
      </c>
      <c r="CU174" s="112">
        <v>290.93</v>
      </c>
      <c r="CV174" s="112">
        <v>295.22000000000003</v>
      </c>
      <c r="CW174" s="112">
        <v>299.51</v>
      </c>
      <c r="CX174" s="112">
        <v>303.81</v>
      </c>
      <c r="CY174" s="112">
        <v>308.10000000000002</v>
      </c>
      <c r="CZ174" s="112">
        <v>312.39</v>
      </c>
      <c r="DA174" s="112">
        <v>316.68</v>
      </c>
      <c r="DB174" s="112">
        <v>320.97000000000003</v>
      </c>
      <c r="DC174" s="112">
        <v>325.26</v>
      </c>
      <c r="DD174" s="112">
        <v>329.56</v>
      </c>
      <c r="DE174" s="112">
        <v>333.85</v>
      </c>
      <c r="DF174" s="112">
        <v>338.14</v>
      </c>
      <c r="DG174" s="112">
        <v>342.43</v>
      </c>
      <c r="DH174" s="112">
        <v>346.72</v>
      </c>
      <c r="DI174" s="112">
        <v>351.02</v>
      </c>
      <c r="DJ174" s="112">
        <v>355.31</v>
      </c>
      <c r="DK174" s="112">
        <v>359.6</v>
      </c>
      <c r="DL174" s="112">
        <v>363.89</v>
      </c>
      <c r="DM174" s="112">
        <v>368.18</v>
      </c>
      <c r="DN174" s="112">
        <v>372.48</v>
      </c>
      <c r="DO174" s="112">
        <v>376.77</v>
      </c>
      <c r="DP174" s="112">
        <v>381.06</v>
      </c>
      <c r="DQ174" s="112">
        <v>385.35</v>
      </c>
      <c r="DR174" s="112"/>
      <c r="DS174" s="112"/>
      <c r="DT174" s="112"/>
      <c r="DU174" s="112"/>
      <c r="DV174" s="112"/>
      <c r="DW174" s="112"/>
    </row>
    <row r="175" spans="2:127" ht="18" customHeight="1">
      <c r="B175" s="103">
        <f t="shared" si="18"/>
        <v>168</v>
      </c>
      <c r="C175" s="81" t="str">
        <f t="shared" si="19"/>
        <v>420.6</v>
      </c>
      <c r="D175" s="85">
        <f t="shared" si="17"/>
        <v>588.84</v>
      </c>
      <c r="E175" s="83"/>
      <c r="F175" s="81" t="str">
        <f t="shared" si="20"/>
        <v>261.93</v>
      </c>
      <c r="G175" s="85">
        <f t="shared" si="16"/>
        <v>366.7</v>
      </c>
      <c r="H175" s="83"/>
      <c r="I175" s="120">
        <v>168</v>
      </c>
      <c r="J175" s="105">
        <v>328.87</v>
      </c>
      <c r="K175" s="105">
        <v>334.99</v>
      </c>
      <c r="L175" s="105">
        <v>341.11</v>
      </c>
      <c r="M175" s="105">
        <v>347.22</v>
      </c>
      <c r="N175" s="105">
        <v>353.34</v>
      </c>
      <c r="O175" s="106">
        <v>359.45</v>
      </c>
      <c r="P175" s="106">
        <v>365.57</v>
      </c>
      <c r="Q175" s="106">
        <v>371.68</v>
      </c>
      <c r="R175" s="107">
        <v>377.8</v>
      </c>
      <c r="S175" s="108">
        <v>383.91</v>
      </c>
      <c r="T175" s="108">
        <v>390.03</v>
      </c>
      <c r="U175" s="107">
        <v>396.14</v>
      </c>
      <c r="V175" s="107">
        <v>402.26</v>
      </c>
      <c r="W175" s="107">
        <v>408.37</v>
      </c>
      <c r="X175" s="109">
        <v>414.49</v>
      </c>
      <c r="Y175" s="110">
        <v>420.6</v>
      </c>
      <c r="Z175" s="111">
        <v>426.72</v>
      </c>
      <c r="AA175" s="111">
        <v>432.83</v>
      </c>
      <c r="AB175" s="111">
        <v>438.95</v>
      </c>
      <c r="AC175" s="111">
        <v>445.06</v>
      </c>
      <c r="AD175" s="111">
        <v>451.18</v>
      </c>
      <c r="AE175" s="112">
        <v>372.07</v>
      </c>
      <c r="AF175" s="112">
        <v>378.18</v>
      </c>
      <c r="AG175" s="112">
        <v>384.3</v>
      </c>
      <c r="AH175" s="112">
        <v>390.41</v>
      </c>
      <c r="AI175" s="113">
        <v>396.53</v>
      </c>
      <c r="AJ175" s="113">
        <v>402.64</v>
      </c>
      <c r="AK175" s="113">
        <v>408.76</v>
      </c>
      <c r="AL175" s="113">
        <v>414.87</v>
      </c>
      <c r="AM175" s="113">
        <v>420.99</v>
      </c>
      <c r="AN175" s="114">
        <v>427.1</v>
      </c>
      <c r="AO175" s="112">
        <v>433.22</v>
      </c>
      <c r="AP175" s="112">
        <v>439.33</v>
      </c>
      <c r="AQ175" s="112">
        <v>445.45</v>
      </c>
      <c r="AR175" s="112">
        <v>451.56</v>
      </c>
      <c r="AS175" s="112">
        <v>457.68</v>
      </c>
      <c r="AT175" s="112">
        <v>463.8</v>
      </c>
      <c r="AU175" s="112">
        <v>469.91</v>
      </c>
      <c r="AV175" s="112">
        <v>476.03</v>
      </c>
      <c r="AW175" s="112">
        <v>482.14</v>
      </c>
      <c r="AX175" s="112">
        <v>488.26</v>
      </c>
      <c r="AY175" s="112">
        <v>494.37</v>
      </c>
      <c r="AZ175" s="112">
        <v>500.49</v>
      </c>
      <c r="BA175" s="95">
        <v>506.6</v>
      </c>
      <c r="BB175" s="112">
        <v>512.72</v>
      </c>
      <c r="BC175" s="112">
        <v>518.83000000000004</v>
      </c>
      <c r="BD175" s="112">
        <v>524.95000000000005</v>
      </c>
      <c r="BE175" s="112">
        <v>531.05999999999995</v>
      </c>
      <c r="BF175" s="112">
        <v>537.17999999999995</v>
      </c>
      <c r="BG175" s="112">
        <v>543.29</v>
      </c>
      <c r="BH175" s="112">
        <v>549.41</v>
      </c>
      <c r="BI175" s="112">
        <v>555.52</v>
      </c>
      <c r="BJ175" s="112">
        <v>561.64</v>
      </c>
      <c r="BK175" s="112">
        <v>567.75</v>
      </c>
      <c r="BL175" s="112">
        <v>573.87</v>
      </c>
      <c r="BM175" s="112"/>
      <c r="BN175" s="115">
        <v>168</v>
      </c>
      <c r="BO175" s="105">
        <v>197.17</v>
      </c>
      <c r="BP175" s="105">
        <v>201.49</v>
      </c>
      <c r="BQ175" s="105">
        <v>205.8</v>
      </c>
      <c r="BR175" s="105">
        <v>210.12</v>
      </c>
      <c r="BS175" s="105">
        <v>214.44</v>
      </c>
      <c r="BT175" s="106">
        <v>218.76</v>
      </c>
      <c r="BU175" s="106">
        <v>223.07</v>
      </c>
      <c r="BV175" s="106">
        <v>227.39</v>
      </c>
      <c r="BW175" s="107">
        <v>231.71</v>
      </c>
      <c r="BX175" s="108">
        <v>236.03</v>
      </c>
      <c r="BY175" s="108">
        <v>240.34</v>
      </c>
      <c r="BZ175" s="107">
        <v>244.66</v>
      </c>
      <c r="CA175" s="107">
        <v>248.98</v>
      </c>
      <c r="CB175" s="116">
        <v>253.3</v>
      </c>
      <c r="CC175" s="109">
        <v>257.61</v>
      </c>
      <c r="CD175" s="110">
        <v>261.93</v>
      </c>
      <c r="CE175" s="111">
        <v>266.25</v>
      </c>
      <c r="CF175" s="111">
        <v>270.57</v>
      </c>
      <c r="CG175" s="111">
        <v>274.89</v>
      </c>
      <c r="CH175" s="111">
        <v>279.2</v>
      </c>
      <c r="CI175" s="111">
        <v>283.52</v>
      </c>
      <c r="CJ175" s="112">
        <v>245.18</v>
      </c>
      <c r="CK175" s="112">
        <v>249.5</v>
      </c>
      <c r="CL175" s="112">
        <v>253.82</v>
      </c>
      <c r="CM175" s="112">
        <v>258.14</v>
      </c>
      <c r="CN175" s="117">
        <v>262.45</v>
      </c>
      <c r="CO175" s="118">
        <v>266.77</v>
      </c>
      <c r="CP175" s="113">
        <v>271.08999999999997</v>
      </c>
      <c r="CQ175" s="113">
        <v>275.41000000000003</v>
      </c>
      <c r="CR175" s="119">
        <v>279.72000000000003</v>
      </c>
      <c r="CS175" s="112">
        <v>284.04000000000002</v>
      </c>
      <c r="CT175" s="112">
        <v>288.36</v>
      </c>
      <c r="CU175" s="112">
        <v>292.68</v>
      </c>
      <c r="CV175" s="112">
        <v>296.99</v>
      </c>
      <c r="CW175" s="112">
        <v>301.31</v>
      </c>
      <c r="CX175" s="112">
        <v>305.63</v>
      </c>
      <c r="CY175" s="112">
        <v>309.95</v>
      </c>
      <c r="CZ175" s="112">
        <v>314.26</v>
      </c>
      <c r="DA175" s="112">
        <v>318.58</v>
      </c>
      <c r="DB175" s="112">
        <v>322.89999999999998</v>
      </c>
      <c r="DC175" s="112">
        <v>327.22000000000003</v>
      </c>
      <c r="DD175" s="112">
        <v>331.53</v>
      </c>
      <c r="DE175" s="112">
        <v>335.85</v>
      </c>
      <c r="DF175" s="112">
        <v>340.17</v>
      </c>
      <c r="DG175" s="112">
        <v>344.49</v>
      </c>
      <c r="DH175" s="112">
        <v>348.8</v>
      </c>
      <c r="DI175" s="112">
        <v>353.12</v>
      </c>
      <c r="DJ175" s="112">
        <v>357.44</v>
      </c>
      <c r="DK175" s="112">
        <v>361.76</v>
      </c>
      <c r="DL175" s="112">
        <v>366.08</v>
      </c>
      <c r="DM175" s="112">
        <v>370.39</v>
      </c>
      <c r="DN175" s="112">
        <v>374.71</v>
      </c>
      <c r="DO175" s="112">
        <v>379.03</v>
      </c>
      <c r="DP175" s="112">
        <v>383.35</v>
      </c>
      <c r="DQ175" s="112">
        <v>387.66</v>
      </c>
      <c r="DR175" s="112"/>
      <c r="DS175" s="112"/>
      <c r="DT175" s="112"/>
      <c r="DU175" s="112"/>
      <c r="DV175" s="112"/>
      <c r="DW175" s="112"/>
    </row>
    <row r="176" spans="2:127" ht="18" customHeight="1">
      <c r="B176" s="103">
        <f t="shared" si="18"/>
        <v>169</v>
      </c>
      <c r="C176" s="81" t="str">
        <f t="shared" si="19"/>
        <v>422.66</v>
      </c>
      <c r="D176" s="85">
        <f t="shared" si="17"/>
        <v>591.72</v>
      </c>
      <c r="E176" s="83"/>
      <c r="F176" s="81" t="str">
        <f t="shared" si="20"/>
        <v>263.5</v>
      </c>
      <c r="G176" s="85">
        <f t="shared" si="16"/>
        <v>368.9</v>
      </c>
      <c r="H176" s="83"/>
      <c r="I176" s="120">
        <v>169</v>
      </c>
      <c r="J176" s="105">
        <v>330.38</v>
      </c>
      <c r="K176" s="105">
        <v>336.53</v>
      </c>
      <c r="L176" s="105">
        <v>642.69000000000005</v>
      </c>
      <c r="M176" s="105">
        <v>348.84</v>
      </c>
      <c r="N176" s="105">
        <v>354.99</v>
      </c>
      <c r="O176" s="106">
        <v>361.14</v>
      </c>
      <c r="P176" s="106">
        <v>367.29</v>
      </c>
      <c r="Q176" s="106">
        <v>373.44</v>
      </c>
      <c r="R176" s="107">
        <v>379.59</v>
      </c>
      <c r="S176" s="108">
        <v>385.75</v>
      </c>
      <c r="T176" s="108">
        <v>391.9</v>
      </c>
      <c r="U176" s="107">
        <v>398.05</v>
      </c>
      <c r="V176" s="107">
        <v>404.2</v>
      </c>
      <c r="W176" s="107">
        <v>410.35</v>
      </c>
      <c r="X176" s="109">
        <v>416.5</v>
      </c>
      <c r="Y176" s="110">
        <v>422.66</v>
      </c>
      <c r="Z176" s="111">
        <v>428.81</v>
      </c>
      <c r="AA176" s="111">
        <v>434.96</v>
      </c>
      <c r="AB176" s="111">
        <v>441.11</v>
      </c>
      <c r="AC176" s="111">
        <v>447.26</v>
      </c>
      <c r="AD176" s="111">
        <v>453.41</v>
      </c>
      <c r="AE176" s="95">
        <v>374.02</v>
      </c>
      <c r="AF176" s="95">
        <v>380.17</v>
      </c>
      <c r="AG176" s="95">
        <v>386.32</v>
      </c>
      <c r="AH176" s="95">
        <v>392.47</v>
      </c>
      <c r="AI176" s="113">
        <v>398.63</v>
      </c>
      <c r="AJ176" s="113">
        <v>404.78</v>
      </c>
      <c r="AK176" s="113">
        <v>410.93</v>
      </c>
      <c r="AL176" s="113">
        <v>417.08</v>
      </c>
      <c r="AM176" s="113">
        <v>423.23</v>
      </c>
      <c r="AN176" s="114">
        <v>429.38</v>
      </c>
      <c r="AO176" s="112">
        <v>435.54</v>
      </c>
      <c r="AP176" s="112">
        <v>441.69</v>
      </c>
      <c r="AQ176" s="95">
        <v>447.84</v>
      </c>
      <c r="AR176" s="112">
        <v>453.99</v>
      </c>
      <c r="AS176" s="95">
        <v>460.14</v>
      </c>
      <c r="AT176" s="112">
        <v>466.29</v>
      </c>
      <c r="AU176" s="112">
        <v>472.44</v>
      </c>
      <c r="AV176" s="95">
        <v>478.6</v>
      </c>
      <c r="AW176" s="95">
        <v>484.75</v>
      </c>
      <c r="AX176" s="95">
        <v>490.9</v>
      </c>
      <c r="AY176" s="95">
        <v>497.05</v>
      </c>
      <c r="AZ176" s="95">
        <v>503.2</v>
      </c>
      <c r="BA176" s="112">
        <v>509.35</v>
      </c>
      <c r="BB176" s="95">
        <v>515.51</v>
      </c>
      <c r="BC176" s="95">
        <v>521.66</v>
      </c>
      <c r="BD176" s="95">
        <v>527.80999999999995</v>
      </c>
      <c r="BE176" s="95">
        <v>533.96</v>
      </c>
      <c r="BF176" s="95">
        <v>540.11</v>
      </c>
      <c r="BG176" s="95">
        <v>546.26</v>
      </c>
      <c r="BH176" s="95">
        <v>552.41999999999996</v>
      </c>
      <c r="BI176" s="95">
        <v>558.57000000000005</v>
      </c>
      <c r="BJ176" s="95">
        <v>564.72</v>
      </c>
      <c r="BK176" s="95">
        <v>570.87</v>
      </c>
      <c r="BL176" s="95">
        <v>577.02</v>
      </c>
      <c r="BM176" s="95"/>
      <c r="BN176" s="115">
        <v>169</v>
      </c>
      <c r="BO176" s="105">
        <v>198.35</v>
      </c>
      <c r="BP176" s="105">
        <v>202.69</v>
      </c>
      <c r="BQ176" s="105">
        <v>207.04</v>
      </c>
      <c r="BR176" s="105">
        <v>211.38</v>
      </c>
      <c r="BS176" s="105">
        <v>21572</v>
      </c>
      <c r="BT176" s="106">
        <v>220.07</v>
      </c>
      <c r="BU176" s="106">
        <v>224.41</v>
      </c>
      <c r="BV176" s="106">
        <v>228.75</v>
      </c>
      <c r="BW176" s="107">
        <v>233.1</v>
      </c>
      <c r="BX176" s="108">
        <v>237.44</v>
      </c>
      <c r="BY176" s="108">
        <v>241.78</v>
      </c>
      <c r="BZ176" s="107">
        <v>246.13</v>
      </c>
      <c r="CA176" s="107">
        <v>250.47</v>
      </c>
      <c r="CB176" s="116">
        <v>254.81</v>
      </c>
      <c r="CC176" s="109">
        <v>259.16000000000003</v>
      </c>
      <c r="CD176" s="110">
        <v>263.5</v>
      </c>
      <c r="CE176" s="111">
        <v>267.83999999999997</v>
      </c>
      <c r="CF176" s="111">
        <v>272.19</v>
      </c>
      <c r="CG176" s="111">
        <v>276.52999999999997</v>
      </c>
      <c r="CH176" s="111">
        <v>280.87</v>
      </c>
      <c r="CI176" s="111">
        <v>285.22000000000003</v>
      </c>
      <c r="CJ176" s="112">
        <v>246.65</v>
      </c>
      <c r="CK176" s="112">
        <v>250.99</v>
      </c>
      <c r="CL176" s="112">
        <v>255.33</v>
      </c>
      <c r="CM176" s="112">
        <v>259.68</v>
      </c>
      <c r="CN176" s="117">
        <v>264.02</v>
      </c>
      <c r="CO176" s="118">
        <v>268.36</v>
      </c>
      <c r="CP176" s="113">
        <v>272.70999999999998</v>
      </c>
      <c r="CQ176" s="113">
        <v>277.05</v>
      </c>
      <c r="CR176" s="119">
        <v>281.39</v>
      </c>
      <c r="CS176" s="112">
        <v>285.74</v>
      </c>
      <c r="CT176" s="112">
        <v>290.08</v>
      </c>
      <c r="CU176" s="112">
        <v>294.42</v>
      </c>
      <c r="CV176" s="112">
        <v>298.77</v>
      </c>
      <c r="CW176" s="112">
        <v>303.11</v>
      </c>
      <c r="CX176" s="112">
        <v>307.45</v>
      </c>
      <c r="CY176" s="112">
        <v>311.8</v>
      </c>
      <c r="CZ176" s="112">
        <v>316.14</v>
      </c>
      <c r="DA176" s="112">
        <v>320.48</v>
      </c>
      <c r="DB176" s="112">
        <v>324.83</v>
      </c>
      <c r="DC176" s="112">
        <v>329.17</v>
      </c>
      <c r="DD176" s="112">
        <v>333.51</v>
      </c>
      <c r="DE176" s="112">
        <v>337.86</v>
      </c>
      <c r="DF176" s="112">
        <v>342.2</v>
      </c>
      <c r="DG176" s="112">
        <v>346.54</v>
      </c>
      <c r="DH176" s="112">
        <v>350.89</v>
      </c>
      <c r="DI176" s="112">
        <v>355.23</v>
      </c>
      <c r="DJ176" s="112">
        <v>359.57</v>
      </c>
      <c r="DK176" s="112">
        <v>363.92</v>
      </c>
      <c r="DL176" s="112">
        <v>368.26</v>
      </c>
      <c r="DM176" s="112">
        <v>372.6</v>
      </c>
      <c r="DN176" s="112">
        <v>376.95</v>
      </c>
      <c r="DO176" s="112">
        <v>381.29</v>
      </c>
      <c r="DP176" s="112">
        <v>385.63</v>
      </c>
      <c r="DQ176" s="112">
        <v>389.98</v>
      </c>
      <c r="DR176" s="112"/>
      <c r="DS176" s="112"/>
      <c r="DT176" s="112"/>
      <c r="DU176" s="112"/>
      <c r="DV176" s="112"/>
      <c r="DW176" s="112"/>
    </row>
    <row r="177" spans="2:127" ht="18" customHeight="1">
      <c r="B177" s="103">
        <f t="shared" si="18"/>
        <v>170</v>
      </c>
      <c r="C177" s="81" t="str">
        <f t="shared" si="19"/>
        <v>425.19</v>
      </c>
      <c r="D177" s="85">
        <f t="shared" si="17"/>
        <v>595.27</v>
      </c>
      <c r="E177" s="83"/>
      <c r="F177" s="81" t="str">
        <f t="shared" si="20"/>
        <v>265.07</v>
      </c>
      <c r="G177" s="85">
        <f t="shared" si="16"/>
        <v>371.1</v>
      </c>
      <c r="H177" s="83"/>
      <c r="I177" s="120">
        <v>170</v>
      </c>
      <c r="J177" s="105">
        <v>332.37</v>
      </c>
      <c r="K177" s="105">
        <v>338.55</v>
      </c>
      <c r="L177" s="105">
        <v>344.74</v>
      </c>
      <c r="M177" s="105">
        <v>350.9</v>
      </c>
      <c r="N177" s="105">
        <v>357.12</v>
      </c>
      <c r="O177" s="106">
        <v>363.31</v>
      </c>
      <c r="P177" s="106">
        <v>369.49</v>
      </c>
      <c r="Q177" s="106">
        <v>375.68</v>
      </c>
      <c r="R177" s="107">
        <v>381.87</v>
      </c>
      <c r="S177" s="108">
        <v>388.06</v>
      </c>
      <c r="T177" s="108">
        <v>394.25</v>
      </c>
      <c r="U177" s="107">
        <v>400.43</v>
      </c>
      <c r="V177" s="107">
        <v>406.62</v>
      </c>
      <c r="W177" s="107">
        <v>412.81</v>
      </c>
      <c r="X177" s="109">
        <v>419</v>
      </c>
      <c r="Y177" s="110">
        <v>425.19</v>
      </c>
      <c r="Z177" s="111">
        <v>431.37</v>
      </c>
      <c r="AA177" s="111">
        <v>437.56</v>
      </c>
      <c r="AB177" s="111">
        <v>443.75</v>
      </c>
      <c r="AC177" s="111">
        <v>449.94</v>
      </c>
      <c r="AD177" s="111">
        <v>456.13</v>
      </c>
      <c r="AE177" s="112">
        <v>376.25</v>
      </c>
      <c r="AF177" s="112">
        <v>382.44</v>
      </c>
      <c r="AG177" s="112">
        <v>388.62</v>
      </c>
      <c r="AH177" s="112">
        <v>394.81</v>
      </c>
      <c r="AI177" s="113">
        <v>401</v>
      </c>
      <c r="AJ177" s="113">
        <v>407.19</v>
      </c>
      <c r="AK177" s="113">
        <v>413.38</v>
      </c>
      <c r="AL177" s="113">
        <v>419.56</v>
      </c>
      <c r="AM177" s="113">
        <v>425.75</v>
      </c>
      <c r="AN177" s="114">
        <v>431.94</v>
      </c>
      <c r="AO177" s="112">
        <v>438.13</v>
      </c>
      <c r="AP177" s="112">
        <v>444.32</v>
      </c>
      <c r="AQ177" s="112">
        <v>450.5</v>
      </c>
      <c r="AR177" s="112">
        <v>456.69</v>
      </c>
      <c r="AS177" s="112">
        <v>462.88</v>
      </c>
      <c r="AT177" s="112">
        <v>469.07</v>
      </c>
      <c r="AU177" s="95">
        <v>475.26</v>
      </c>
      <c r="AV177" s="112">
        <v>481.44</v>
      </c>
      <c r="AW177" s="112">
        <v>487.63</v>
      </c>
      <c r="AX177" s="112">
        <v>493.82</v>
      </c>
      <c r="AY177" s="112">
        <v>500.01</v>
      </c>
      <c r="AZ177" s="112">
        <v>506.2</v>
      </c>
      <c r="BA177" s="112">
        <v>512.38</v>
      </c>
      <c r="BB177" s="112">
        <v>518.57000000000005</v>
      </c>
      <c r="BC177" s="112">
        <v>524.76</v>
      </c>
      <c r="BD177" s="112">
        <v>530.95000000000005</v>
      </c>
      <c r="BE177" s="112">
        <v>537.14</v>
      </c>
      <c r="BF177" s="112">
        <v>543.32000000000005</v>
      </c>
      <c r="BG177" s="112">
        <v>549.51</v>
      </c>
      <c r="BH177" s="112">
        <v>555.70000000000005</v>
      </c>
      <c r="BI177" s="112">
        <v>561.89</v>
      </c>
      <c r="BJ177" s="112">
        <v>568.08000000000004</v>
      </c>
      <c r="BK177" s="112">
        <v>574.26</v>
      </c>
      <c r="BL177" s="112">
        <v>580.45000000000005</v>
      </c>
      <c r="BM177" s="112"/>
      <c r="BN177" s="115">
        <v>170</v>
      </c>
      <c r="BO177" s="105">
        <v>199.53</v>
      </c>
      <c r="BP177" s="105">
        <v>203.9</v>
      </c>
      <c r="BQ177" s="105">
        <v>208.27</v>
      </c>
      <c r="BR177" s="105">
        <v>212.64</v>
      </c>
      <c r="BS177" s="105">
        <v>217.01</v>
      </c>
      <c r="BT177" s="106">
        <v>221.38</v>
      </c>
      <c r="BU177" s="106">
        <v>225.75</v>
      </c>
      <c r="BV177" s="106">
        <v>230.12</v>
      </c>
      <c r="BW177" s="107">
        <v>234.49</v>
      </c>
      <c r="BX177" s="108">
        <v>238.85</v>
      </c>
      <c r="BY177" s="108">
        <v>243.22</v>
      </c>
      <c r="BZ177" s="107">
        <v>247.59</v>
      </c>
      <c r="CA177" s="107">
        <v>251.96</v>
      </c>
      <c r="CB177" s="116">
        <v>256.33</v>
      </c>
      <c r="CC177" s="109">
        <v>260.7</v>
      </c>
      <c r="CD177" s="110">
        <v>265.07</v>
      </c>
      <c r="CE177" s="111">
        <v>269.44</v>
      </c>
      <c r="CF177" s="111">
        <v>273.81</v>
      </c>
      <c r="CG177" s="111">
        <v>278.18</v>
      </c>
      <c r="CH177" s="111">
        <v>282.54000000000002</v>
      </c>
      <c r="CI177" s="111">
        <v>286.91000000000003</v>
      </c>
      <c r="CJ177" s="112">
        <v>248.11</v>
      </c>
      <c r="CK177" s="112">
        <v>252.48</v>
      </c>
      <c r="CL177" s="112">
        <v>256.85000000000002</v>
      </c>
      <c r="CM177" s="112">
        <v>261.22000000000003</v>
      </c>
      <c r="CN177" s="117">
        <v>265.58999999999997</v>
      </c>
      <c r="CO177" s="118">
        <v>269.95999999999998</v>
      </c>
      <c r="CP177" s="113">
        <v>274.33</v>
      </c>
      <c r="CQ177" s="113">
        <v>278.7</v>
      </c>
      <c r="CR177" s="119">
        <v>283.06</v>
      </c>
      <c r="CS177" s="112">
        <v>287.43</v>
      </c>
      <c r="CT177" s="112">
        <v>291.8</v>
      </c>
      <c r="CU177" s="112">
        <v>296.17</v>
      </c>
      <c r="CV177" s="112">
        <v>300.54000000000002</v>
      </c>
      <c r="CW177" s="112">
        <v>304.91000000000003</v>
      </c>
      <c r="CX177" s="112">
        <v>309.27999999999997</v>
      </c>
      <c r="CY177" s="112">
        <v>313.64999999999998</v>
      </c>
      <c r="CZ177" s="112">
        <v>318.02</v>
      </c>
      <c r="DA177" s="112">
        <v>322.39</v>
      </c>
      <c r="DB177" s="112">
        <v>326.75</v>
      </c>
      <c r="DC177" s="112">
        <v>331.12</v>
      </c>
      <c r="DD177" s="112">
        <v>335.49</v>
      </c>
      <c r="DE177" s="112">
        <v>339.86</v>
      </c>
      <c r="DF177" s="112">
        <v>344.23</v>
      </c>
      <c r="DG177" s="112">
        <v>348.6</v>
      </c>
      <c r="DH177" s="112">
        <v>352.97</v>
      </c>
      <c r="DI177" s="112">
        <v>357.34</v>
      </c>
      <c r="DJ177" s="112">
        <v>361.71</v>
      </c>
      <c r="DK177" s="112">
        <v>366.08</v>
      </c>
      <c r="DL177" s="112">
        <v>370.44</v>
      </c>
      <c r="DM177" s="112">
        <v>374.81</v>
      </c>
      <c r="DN177" s="112">
        <v>379.18</v>
      </c>
      <c r="DO177" s="112">
        <v>383.55</v>
      </c>
      <c r="DP177" s="112">
        <v>387.92</v>
      </c>
      <c r="DQ177" s="112">
        <v>392.29</v>
      </c>
      <c r="DR177" s="112"/>
      <c r="DS177" s="112"/>
      <c r="DT177" s="112"/>
      <c r="DU177" s="112"/>
      <c r="DV177" s="112"/>
      <c r="DW177" s="112"/>
    </row>
    <row r="178" spans="2:127" ht="18" customHeight="1">
      <c r="B178" s="103">
        <f t="shared" si="18"/>
        <v>171</v>
      </c>
      <c r="C178" s="81" t="str">
        <f t="shared" si="19"/>
        <v>427.72</v>
      </c>
      <c r="D178" s="85">
        <f t="shared" si="17"/>
        <v>598.80999999999995</v>
      </c>
      <c r="E178" s="83"/>
      <c r="F178" s="81" t="str">
        <f t="shared" si="20"/>
        <v>266.64</v>
      </c>
      <c r="G178" s="85">
        <f t="shared" si="16"/>
        <v>373.3</v>
      </c>
      <c r="H178" s="83"/>
      <c r="I178" s="120">
        <v>171</v>
      </c>
      <c r="J178" s="105">
        <v>334.35</v>
      </c>
      <c r="K178" s="105">
        <v>340.58</v>
      </c>
      <c r="L178" s="105">
        <v>346.8</v>
      </c>
      <c r="M178" s="105">
        <v>353.03</v>
      </c>
      <c r="N178" s="105">
        <v>359.25</v>
      </c>
      <c r="O178" s="106">
        <v>365.48</v>
      </c>
      <c r="P178" s="106">
        <v>371.7</v>
      </c>
      <c r="Q178" s="106">
        <v>377.93</v>
      </c>
      <c r="R178" s="107">
        <v>384.15</v>
      </c>
      <c r="S178" s="108">
        <v>390.37</v>
      </c>
      <c r="T178" s="108">
        <v>396.6</v>
      </c>
      <c r="U178" s="107">
        <v>402.82</v>
      </c>
      <c r="V178" s="107">
        <v>409.05</v>
      </c>
      <c r="W178" s="107">
        <v>415.27</v>
      </c>
      <c r="X178" s="109">
        <v>421.5</v>
      </c>
      <c r="Y178" s="110">
        <v>427.72</v>
      </c>
      <c r="Z178" s="111">
        <v>433.94</v>
      </c>
      <c r="AA178" s="111">
        <v>440.17</v>
      </c>
      <c r="AB178" s="111">
        <v>446.39</v>
      </c>
      <c r="AC178" s="111">
        <v>452.62</v>
      </c>
      <c r="AD178" s="111">
        <v>458.84</v>
      </c>
      <c r="AE178" s="112">
        <v>378.48</v>
      </c>
      <c r="AF178" s="112">
        <v>384.71</v>
      </c>
      <c r="AG178" s="112">
        <v>390.93</v>
      </c>
      <c r="AH178" s="112">
        <v>397.16</v>
      </c>
      <c r="AI178" s="113">
        <v>403.38</v>
      </c>
      <c r="AJ178" s="113">
        <v>409.6</v>
      </c>
      <c r="AK178" s="113">
        <v>415.83</v>
      </c>
      <c r="AL178" s="113">
        <v>422.05</v>
      </c>
      <c r="AM178" s="113">
        <v>428.28</v>
      </c>
      <c r="AN178" s="114">
        <v>434.5</v>
      </c>
      <c r="AO178" s="112">
        <v>440.73</v>
      </c>
      <c r="AP178" s="112">
        <v>446.95</v>
      </c>
      <c r="AQ178" s="95">
        <v>453.17</v>
      </c>
      <c r="AR178" s="112">
        <v>459.4</v>
      </c>
      <c r="AS178" s="112">
        <v>465.62</v>
      </c>
      <c r="AT178" s="112">
        <v>471.85</v>
      </c>
      <c r="AU178" s="112">
        <v>478.07</v>
      </c>
      <c r="AV178" s="112">
        <v>484.3</v>
      </c>
      <c r="AW178" s="112">
        <v>490.52</v>
      </c>
      <c r="AX178" s="112">
        <v>496.75</v>
      </c>
      <c r="AY178" s="112">
        <v>502.97</v>
      </c>
      <c r="AZ178" s="112">
        <v>509.19</v>
      </c>
      <c r="BA178" s="95">
        <v>515.41999999999996</v>
      </c>
      <c r="BB178" s="112">
        <v>521.64</v>
      </c>
      <c r="BC178" s="112">
        <v>276.87</v>
      </c>
      <c r="BD178" s="112">
        <v>534.09</v>
      </c>
      <c r="BE178" s="112">
        <v>540.32000000000005</v>
      </c>
      <c r="BF178" s="112">
        <v>546.54</v>
      </c>
      <c r="BG178" s="112">
        <v>552.77</v>
      </c>
      <c r="BH178" s="112">
        <v>558.99</v>
      </c>
      <c r="BI178" s="112">
        <v>565.21</v>
      </c>
      <c r="BJ178" s="112">
        <v>571.44000000000005</v>
      </c>
      <c r="BK178" s="112">
        <v>577.66</v>
      </c>
      <c r="BL178" s="112">
        <v>583.89</v>
      </c>
      <c r="BM178" s="112"/>
      <c r="BN178" s="115">
        <v>171</v>
      </c>
      <c r="BO178" s="105">
        <v>200.72</v>
      </c>
      <c r="BP178" s="105">
        <v>250.11</v>
      </c>
      <c r="BQ178" s="105">
        <v>209.51</v>
      </c>
      <c r="BR178" s="105">
        <v>213.9</v>
      </c>
      <c r="BS178" s="105">
        <v>218.3</v>
      </c>
      <c r="BT178" s="106">
        <v>222.69</v>
      </c>
      <c r="BU178" s="106">
        <v>227.09</v>
      </c>
      <c r="BV178" s="106">
        <v>231.48</v>
      </c>
      <c r="BW178" s="107">
        <v>235.88</v>
      </c>
      <c r="BX178" s="108">
        <v>240.27</v>
      </c>
      <c r="BY178" s="108">
        <v>244.67</v>
      </c>
      <c r="BZ178" s="107">
        <v>249.06</v>
      </c>
      <c r="CA178" s="107">
        <v>253.46</v>
      </c>
      <c r="CB178" s="116">
        <v>257.85000000000002</v>
      </c>
      <c r="CC178" s="109">
        <v>262.24</v>
      </c>
      <c r="CD178" s="110">
        <v>266.64</v>
      </c>
      <c r="CE178" s="111">
        <v>271.02999999999997</v>
      </c>
      <c r="CF178" s="111">
        <v>275.43</v>
      </c>
      <c r="CG178" s="111">
        <v>279.82</v>
      </c>
      <c r="CH178" s="111">
        <v>284.22000000000003</v>
      </c>
      <c r="CI178" s="111">
        <v>288.61</v>
      </c>
      <c r="CJ178" s="112">
        <v>249.58</v>
      </c>
      <c r="CK178" s="112">
        <v>253.97</v>
      </c>
      <c r="CL178" s="112">
        <v>258.37</v>
      </c>
      <c r="CM178" s="112">
        <v>262.76</v>
      </c>
      <c r="CN178" s="117">
        <v>267.16000000000003</v>
      </c>
      <c r="CO178" s="118">
        <v>271.55</v>
      </c>
      <c r="CP178" s="113">
        <v>275.95</v>
      </c>
      <c r="CQ178" s="113">
        <v>280.33999999999997</v>
      </c>
      <c r="CR178" s="119">
        <v>284.74</v>
      </c>
      <c r="CS178" s="112">
        <v>289.13</v>
      </c>
      <c r="CT178" s="112">
        <v>293.52999999999997</v>
      </c>
      <c r="CU178" s="112">
        <v>297.92</v>
      </c>
      <c r="CV178" s="112">
        <v>302.32</v>
      </c>
      <c r="CW178" s="112">
        <v>306.70999999999998</v>
      </c>
      <c r="CX178" s="112">
        <v>311.10000000000002</v>
      </c>
      <c r="CY178" s="112">
        <v>315.5</v>
      </c>
      <c r="CZ178" s="112">
        <v>319.89</v>
      </c>
      <c r="DA178" s="112">
        <v>324.29000000000002</v>
      </c>
      <c r="DB178" s="112">
        <v>328.68</v>
      </c>
      <c r="DC178" s="112">
        <v>333.08</v>
      </c>
      <c r="DD178" s="112">
        <v>337.47</v>
      </c>
      <c r="DE178" s="112">
        <v>341.87</v>
      </c>
      <c r="DF178" s="112">
        <v>346.26</v>
      </c>
      <c r="DG178" s="112">
        <v>350.66</v>
      </c>
      <c r="DH178" s="112">
        <v>355.05</v>
      </c>
      <c r="DI178" s="112">
        <v>359.45</v>
      </c>
      <c r="DJ178" s="112">
        <v>363.84</v>
      </c>
      <c r="DK178" s="112">
        <v>368.24</v>
      </c>
      <c r="DL178" s="112">
        <v>372.63</v>
      </c>
      <c r="DM178" s="112">
        <v>377.03</v>
      </c>
      <c r="DN178" s="112">
        <v>381.42</v>
      </c>
      <c r="DO178" s="112">
        <v>385.81</v>
      </c>
      <c r="DP178" s="112">
        <v>390.21</v>
      </c>
      <c r="DQ178" s="112">
        <v>394.6</v>
      </c>
      <c r="DR178" s="112"/>
      <c r="DS178" s="112"/>
      <c r="DT178" s="112"/>
      <c r="DU178" s="112"/>
      <c r="DV178" s="112"/>
      <c r="DW178" s="112"/>
    </row>
    <row r="179" spans="2:127" ht="18" customHeight="1">
      <c r="B179" s="103">
        <f t="shared" si="18"/>
        <v>172</v>
      </c>
      <c r="C179" s="81" t="str">
        <f t="shared" si="19"/>
        <v>430.26</v>
      </c>
      <c r="D179" s="85">
        <f t="shared" si="17"/>
        <v>602.36</v>
      </c>
      <c r="E179" s="83"/>
      <c r="F179" s="81" t="str">
        <f t="shared" si="20"/>
        <v>268.21</v>
      </c>
      <c r="G179" s="85">
        <f t="shared" si="16"/>
        <v>375.49</v>
      </c>
      <c r="H179" s="83"/>
      <c r="I179" s="120">
        <v>172</v>
      </c>
      <c r="J179" s="105">
        <v>336.35</v>
      </c>
      <c r="K179" s="105">
        <v>342.61</v>
      </c>
      <c r="L179" s="105">
        <v>348.87</v>
      </c>
      <c r="M179" s="105">
        <v>355.13</v>
      </c>
      <c r="N179" s="105">
        <v>361.39</v>
      </c>
      <c r="O179" s="106">
        <v>367.65</v>
      </c>
      <c r="P179" s="106">
        <v>373.91</v>
      </c>
      <c r="Q179" s="106">
        <v>380.18</v>
      </c>
      <c r="R179" s="107">
        <v>386.44</v>
      </c>
      <c r="S179" s="108">
        <v>392.7</v>
      </c>
      <c r="T179" s="108">
        <v>398.96</v>
      </c>
      <c r="U179" s="107">
        <v>405.22</v>
      </c>
      <c r="V179" s="107">
        <v>411.48</v>
      </c>
      <c r="W179" s="107">
        <v>417.74</v>
      </c>
      <c r="X179" s="109" t="s">
        <v>256</v>
      </c>
      <c r="Y179" s="110">
        <v>430.26</v>
      </c>
      <c r="Z179" s="111">
        <v>436.52</v>
      </c>
      <c r="AA179" s="111">
        <v>442.78</v>
      </c>
      <c r="AB179" s="111">
        <v>449.04</v>
      </c>
      <c r="AC179" s="111">
        <v>455.3</v>
      </c>
      <c r="AD179" s="111">
        <v>461.57</v>
      </c>
      <c r="AE179" s="95">
        <v>380.72</v>
      </c>
      <c r="AF179" s="95">
        <v>386.98</v>
      </c>
      <c r="AG179" s="95">
        <v>393.24</v>
      </c>
      <c r="AH179" s="95">
        <v>399.5</v>
      </c>
      <c r="AI179" s="113">
        <v>405.76</v>
      </c>
      <c r="AJ179" s="113">
        <v>412.02</v>
      </c>
      <c r="AK179" s="113">
        <v>418.28</v>
      </c>
      <c r="AL179" s="113">
        <v>424.54</v>
      </c>
      <c r="AM179" s="113">
        <v>430.8</v>
      </c>
      <c r="AN179" s="114">
        <v>437.07</v>
      </c>
      <c r="AO179" s="112">
        <v>443.33</v>
      </c>
      <c r="AP179" s="112">
        <v>449.59</v>
      </c>
      <c r="AQ179" s="112">
        <v>455.85</v>
      </c>
      <c r="AR179" s="112">
        <v>462.11</v>
      </c>
      <c r="AS179" s="95">
        <v>468.37</v>
      </c>
      <c r="AT179" s="112">
        <v>474.63</v>
      </c>
      <c r="AU179" s="112">
        <v>480.89</v>
      </c>
      <c r="AV179" s="95">
        <v>487.15</v>
      </c>
      <c r="AW179" s="95">
        <v>493.41</v>
      </c>
      <c r="AX179" s="95">
        <v>499.67</v>
      </c>
      <c r="AY179" s="95">
        <v>505.93</v>
      </c>
      <c r="AZ179" s="95">
        <v>512.20000000000005</v>
      </c>
      <c r="BA179" s="112">
        <v>518.46</v>
      </c>
      <c r="BB179" s="95">
        <v>524.72</v>
      </c>
      <c r="BC179" s="95">
        <v>530.98</v>
      </c>
      <c r="BD179" s="95">
        <v>537.24</v>
      </c>
      <c r="BE179" s="95">
        <v>543.5</v>
      </c>
      <c r="BF179" s="95">
        <v>549.76</v>
      </c>
      <c r="BG179" s="95">
        <v>556.02</v>
      </c>
      <c r="BH179" s="95">
        <v>562.28</v>
      </c>
      <c r="BI179" s="95">
        <v>568.54</v>
      </c>
      <c r="BJ179" s="95">
        <v>574.79999999999995</v>
      </c>
      <c r="BK179" s="95">
        <v>581.05999999999995</v>
      </c>
      <c r="BL179" s="95">
        <v>587.32000000000005</v>
      </c>
      <c r="BM179" s="95"/>
      <c r="BN179" s="115">
        <v>172</v>
      </c>
      <c r="BO179" s="105">
        <v>201.91</v>
      </c>
      <c r="BP179" s="105">
        <v>206.33</v>
      </c>
      <c r="BQ179" s="105">
        <v>210.75</v>
      </c>
      <c r="BR179" s="105">
        <v>215.17</v>
      </c>
      <c r="BS179" s="105">
        <v>219.59</v>
      </c>
      <c r="BT179" s="106">
        <v>224.01</v>
      </c>
      <c r="BU179" s="106">
        <v>228.43</v>
      </c>
      <c r="BV179" s="106">
        <v>232.85</v>
      </c>
      <c r="BW179" s="107">
        <v>237.27</v>
      </c>
      <c r="BX179" s="108">
        <v>241.69</v>
      </c>
      <c r="BY179" s="108">
        <v>246.11</v>
      </c>
      <c r="BZ179" s="107">
        <v>250.53</v>
      </c>
      <c r="CA179" s="107">
        <v>254.95</v>
      </c>
      <c r="CB179" s="116">
        <v>259.37</v>
      </c>
      <c r="CC179" s="109">
        <v>263.79000000000002</v>
      </c>
      <c r="CD179" s="110">
        <v>268.20999999999998</v>
      </c>
      <c r="CE179" s="111">
        <v>272.63</v>
      </c>
      <c r="CF179" s="111">
        <v>277.05</v>
      </c>
      <c r="CG179" s="111">
        <v>281.47000000000003</v>
      </c>
      <c r="CH179" s="111">
        <v>285.89</v>
      </c>
      <c r="CI179" s="111">
        <v>290.31</v>
      </c>
      <c r="CJ179" s="112">
        <v>251.05</v>
      </c>
      <c r="CK179" s="112">
        <v>255.47</v>
      </c>
      <c r="CL179" s="112">
        <v>259.89</v>
      </c>
      <c r="CM179" s="112">
        <v>264.31</v>
      </c>
      <c r="CN179" s="117">
        <v>268.73</v>
      </c>
      <c r="CO179" s="118">
        <v>273.14999999999998</v>
      </c>
      <c r="CP179" s="113">
        <v>277.57</v>
      </c>
      <c r="CQ179" s="113">
        <v>281.99</v>
      </c>
      <c r="CR179" s="119">
        <v>286.41000000000003</v>
      </c>
      <c r="CS179" s="112">
        <v>290.83</v>
      </c>
      <c r="CT179" s="112">
        <v>295.25</v>
      </c>
      <c r="CU179" s="112">
        <v>299.67</v>
      </c>
      <c r="CV179" s="112">
        <v>304.08999999999997</v>
      </c>
      <c r="CW179" s="112">
        <v>308.51</v>
      </c>
      <c r="CX179" s="112">
        <v>312.93</v>
      </c>
      <c r="CY179" s="112">
        <v>317.35000000000002</v>
      </c>
      <c r="CZ179" s="112">
        <v>321.77</v>
      </c>
      <c r="DA179" s="112">
        <v>326.19</v>
      </c>
      <c r="DB179" s="112">
        <v>330.61</v>
      </c>
      <c r="DC179" s="112">
        <v>335.03</v>
      </c>
      <c r="DD179" s="112">
        <v>339.45</v>
      </c>
      <c r="DE179" s="112">
        <v>343.88</v>
      </c>
      <c r="DF179" s="112">
        <v>348.3</v>
      </c>
      <c r="DG179" s="112">
        <v>352.72</v>
      </c>
      <c r="DH179" s="112">
        <v>357.14</v>
      </c>
      <c r="DI179" s="112">
        <v>361.56</v>
      </c>
      <c r="DJ179" s="112">
        <v>365.98</v>
      </c>
      <c r="DK179" s="112">
        <v>370.4</v>
      </c>
      <c r="DL179" s="112">
        <v>374.82</v>
      </c>
      <c r="DM179" s="112">
        <v>379.24</v>
      </c>
      <c r="DN179" s="112">
        <v>383.66</v>
      </c>
      <c r="DO179" s="112">
        <v>388.08</v>
      </c>
      <c r="DP179" s="112">
        <v>392.5</v>
      </c>
      <c r="DQ179" s="112">
        <v>396.92</v>
      </c>
      <c r="DR179" s="112"/>
      <c r="DS179" s="112"/>
      <c r="DT179" s="112"/>
      <c r="DU179" s="112"/>
      <c r="DV179" s="112"/>
      <c r="DW179" s="112"/>
    </row>
    <row r="180" spans="2:127" ht="18" customHeight="1">
      <c r="B180" s="103">
        <f t="shared" si="18"/>
        <v>173</v>
      </c>
      <c r="C180" s="81" t="str">
        <f t="shared" si="19"/>
        <v>432.81</v>
      </c>
      <c r="D180" s="85">
        <f t="shared" si="17"/>
        <v>605.92999999999995</v>
      </c>
      <c r="E180" s="83"/>
      <c r="F180" s="81" t="str">
        <f t="shared" si="20"/>
        <v>269.65</v>
      </c>
      <c r="G180" s="85">
        <f t="shared" si="16"/>
        <v>377.51</v>
      </c>
      <c r="H180" s="83"/>
      <c r="I180" s="120">
        <v>173</v>
      </c>
      <c r="J180" s="105">
        <v>338.35</v>
      </c>
      <c r="K180" s="105">
        <v>344.65</v>
      </c>
      <c r="L180" s="105">
        <v>350.95</v>
      </c>
      <c r="M180" s="105">
        <v>357.24</v>
      </c>
      <c r="N180" s="105">
        <v>363.54</v>
      </c>
      <c r="O180" s="106">
        <v>369.84</v>
      </c>
      <c r="P180" s="106">
        <v>376.13</v>
      </c>
      <c r="Q180" s="106">
        <v>382.43</v>
      </c>
      <c r="R180" s="107">
        <v>388.73</v>
      </c>
      <c r="S180" s="108">
        <v>395.03</v>
      </c>
      <c r="T180" s="108">
        <v>401.32</v>
      </c>
      <c r="U180" s="107">
        <v>407.62</v>
      </c>
      <c r="V180" s="107">
        <v>413.92</v>
      </c>
      <c r="W180" s="107">
        <v>420.21</v>
      </c>
      <c r="X180" s="109">
        <v>426.51</v>
      </c>
      <c r="Y180" s="110">
        <v>432.81</v>
      </c>
      <c r="Z180" s="111">
        <v>439.11</v>
      </c>
      <c r="AA180" s="111">
        <v>445.4</v>
      </c>
      <c r="AB180" s="111">
        <v>451.7</v>
      </c>
      <c r="AC180" s="111">
        <v>458</v>
      </c>
      <c r="AD180" s="111">
        <v>464.29</v>
      </c>
      <c r="AE180" s="112">
        <v>382.96</v>
      </c>
      <c r="AF180" s="112">
        <v>389.26</v>
      </c>
      <c r="AG180" s="112">
        <v>395.55</v>
      </c>
      <c r="AH180" s="112">
        <v>401.85</v>
      </c>
      <c r="AI180" s="113">
        <v>408.15</v>
      </c>
      <c r="AJ180" s="113">
        <v>414.44</v>
      </c>
      <c r="AK180" s="113">
        <v>420.74</v>
      </c>
      <c r="AL180" s="113">
        <v>427.04</v>
      </c>
      <c r="AM180" s="113">
        <v>433.34</v>
      </c>
      <c r="AN180" s="114">
        <v>439.63</v>
      </c>
      <c r="AO180" s="112">
        <v>445.93</v>
      </c>
      <c r="AP180" s="112">
        <v>452.23</v>
      </c>
      <c r="AQ180" s="95">
        <v>458.53</v>
      </c>
      <c r="AR180" s="112">
        <v>464.82</v>
      </c>
      <c r="AS180" s="112">
        <v>471.12</v>
      </c>
      <c r="AT180" s="112">
        <v>477.42</v>
      </c>
      <c r="AU180" s="95">
        <v>483.71</v>
      </c>
      <c r="AV180" s="112">
        <v>490.01</v>
      </c>
      <c r="AW180" s="112">
        <v>496.31</v>
      </c>
      <c r="AX180" s="112">
        <v>500.61</v>
      </c>
      <c r="AY180" s="112">
        <v>508.9</v>
      </c>
      <c r="AZ180" s="112">
        <v>515.20000000000005</v>
      </c>
      <c r="BA180" s="112">
        <v>521.5</v>
      </c>
      <c r="BB180" s="112">
        <v>527.79</v>
      </c>
      <c r="BC180" s="112">
        <v>534.09</v>
      </c>
      <c r="BD180" s="112">
        <v>540.39</v>
      </c>
      <c r="BE180" s="112">
        <v>546.69000000000005</v>
      </c>
      <c r="BF180" s="112">
        <v>552.98</v>
      </c>
      <c r="BG180" s="112">
        <v>559.28</v>
      </c>
      <c r="BH180" s="112">
        <v>565.58000000000004</v>
      </c>
      <c r="BI180" s="112">
        <v>571.87</v>
      </c>
      <c r="BJ180" s="112">
        <v>578.16999999999996</v>
      </c>
      <c r="BK180" s="112">
        <v>584.47</v>
      </c>
      <c r="BL180" s="112">
        <v>590.77</v>
      </c>
      <c r="BM180" s="112"/>
      <c r="BN180" s="115">
        <v>173</v>
      </c>
      <c r="BO180" s="105">
        <v>202.96</v>
      </c>
      <c r="BP180" s="105">
        <v>207.41</v>
      </c>
      <c r="BQ180" s="105">
        <v>211.85</v>
      </c>
      <c r="BR180" s="105">
        <v>216.3</v>
      </c>
      <c r="BS180" s="105">
        <v>220.74</v>
      </c>
      <c r="BT180" s="106">
        <v>225.19</v>
      </c>
      <c r="BU180" s="106">
        <v>229.64</v>
      </c>
      <c r="BV180" s="106">
        <v>234.08</v>
      </c>
      <c r="BW180" s="107">
        <v>238.53</v>
      </c>
      <c r="BX180" s="108">
        <v>242.98</v>
      </c>
      <c r="BY180" s="108">
        <v>247.42</v>
      </c>
      <c r="BZ180" s="107">
        <v>251.87</v>
      </c>
      <c r="CA180" s="107">
        <v>256.31</v>
      </c>
      <c r="CB180" s="116">
        <v>260.76</v>
      </c>
      <c r="CC180" s="109">
        <v>265.20999999999998</v>
      </c>
      <c r="CD180" s="110">
        <v>269.64999999999998</v>
      </c>
      <c r="CE180" s="111">
        <v>274.10000000000002</v>
      </c>
      <c r="CF180" s="111">
        <v>278.55</v>
      </c>
      <c r="CG180" s="111">
        <v>282.99</v>
      </c>
      <c r="CH180" s="111">
        <v>287.44</v>
      </c>
      <c r="CI180" s="111">
        <v>291.88</v>
      </c>
      <c r="CJ180" s="112">
        <v>252.43</v>
      </c>
      <c r="CK180" s="112">
        <v>256.88</v>
      </c>
      <c r="CL180" s="112">
        <v>261.33</v>
      </c>
      <c r="CM180" s="112">
        <v>265.77</v>
      </c>
      <c r="CN180" s="117">
        <v>270.22000000000003</v>
      </c>
      <c r="CO180" s="118">
        <v>274.66000000000003</v>
      </c>
      <c r="CP180" s="113">
        <v>279.11</v>
      </c>
      <c r="CQ180" s="113">
        <v>283.56</v>
      </c>
      <c r="CR180" s="119">
        <v>288</v>
      </c>
      <c r="CS180" s="112">
        <v>292.45</v>
      </c>
      <c r="CT180" s="112">
        <v>296.89</v>
      </c>
      <c r="CU180" s="112">
        <v>301.33999999999997</v>
      </c>
      <c r="CV180" s="112">
        <v>305.79000000000002</v>
      </c>
      <c r="CW180" s="112">
        <v>310.23</v>
      </c>
      <c r="CX180" s="112">
        <v>314.68</v>
      </c>
      <c r="CY180" s="112">
        <v>319.12</v>
      </c>
      <c r="CZ180" s="112">
        <v>323.57</v>
      </c>
      <c r="DA180" s="112">
        <v>328.02</v>
      </c>
      <c r="DB180" s="112">
        <v>332.46</v>
      </c>
      <c r="DC180" s="112">
        <v>336.91</v>
      </c>
      <c r="DD180" s="112">
        <v>341.35</v>
      </c>
      <c r="DE180" s="112">
        <v>345.8</v>
      </c>
      <c r="DF180" s="112">
        <v>350.25</v>
      </c>
      <c r="DG180" s="112">
        <v>354.69</v>
      </c>
      <c r="DH180" s="112">
        <v>359.14</v>
      </c>
      <c r="DI180" s="112">
        <v>363.59</v>
      </c>
      <c r="DJ180" s="112">
        <v>368.03</v>
      </c>
      <c r="DK180" s="112">
        <v>372.48</v>
      </c>
      <c r="DL180" s="112">
        <v>376.92</v>
      </c>
      <c r="DM180" s="112">
        <v>381.37</v>
      </c>
      <c r="DN180" s="112">
        <v>385.82</v>
      </c>
      <c r="DO180" s="112">
        <v>390.26</v>
      </c>
      <c r="DP180" s="112">
        <v>394.71</v>
      </c>
      <c r="DQ180" s="112">
        <v>399.15</v>
      </c>
      <c r="DR180" s="112"/>
      <c r="DS180" s="112"/>
      <c r="DT180" s="112"/>
      <c r="DU180" s="112"/>
      <c r="DV180" s="112"/>
      <c r="DW180" s="112"/>
    </row>
    <row r="181" spans="2:127" ht="18" customHeight="1">
      <c r="B181" s="103">
        <f t="shared" si="18"/>
        <v>174</v>
      </c>
      <c r="C181" s="81" t="str">
        <f t="shared" si="19"/>
        <v>435.36</v>
      </c>
      <c r="D181" s="85">
        <f t="shared" si="17"/>
        <v>609.5</v>
      </c>
      <c r="E181" s="83"/>
      <c r="F181" s="81" t="str">
        <f t="shared" si="20"/>
        <v>271.23</v>
      </c>
      <c r="G181" s="85">
        <f t="shared" si="16"/>
        <v>379.72</v>
      </c>
      <c r="H181" s="83"/>
      <c r="I181" s="120">
        <v>174</v>
      </c>
      <c r="J181" s="105">
        <v>340.36</v>
      </c>
      <c r="K181" s="105">
        <v>346.69</v>
      </c>
      <c r="L181" s="105">
        <v>353.03</v>
      </c>
      <c r="M181" s="105">
        <v>259.36</v>
      </c>
      <c r="N181" s="105">
        <v>365.69</v>
      </c>
      <c r="O181" s="106">
        <v>372.03</v>
      </c>
      <c r="P181" s="106">
        <v>378.36</v>
      </c>
      <c r="Q181" s="106">
        <v>384.69</v>
      </c>
      <c r="R181" s="107">
        <v>391.03</v>
      </c>
      <c r="S181" s="108">
        <v>397.36</v>
      </c>
      <c r="T181" s="108">
        <v>403.69</v>
      </c>
      <c r="U181" s="107">
        <v>410.03</v>
      </c>
      <c r="V181" s="107">
        <v>416.36</v>
      </c>
      <c r="W181" s="107">
        <v>422.7</v>
      </c>
      <c r="X181" s="109">
        <v>429.03</v>
      </c>
      <c r="Y181" s="110">
        <v>435.36</v>
      </c>
      <c r="Z181" s="111">
        <v>441.7</v>
      </c>
      <c r="AA181" s="111">
        <v>448.03</v>
      </c>
      <c r="AB181" s="111">
        <v>454.36</v>
      </c>
      <c r="AC181" s="111">
        <v>460.7</v>
      </c>
      <c r="AD181" s="111">
        <v>467.03</v>
      </c>
      <c r="AE181" s="112">
        <v>385.2</v>
      </c>
      <c r="AF181" s="112">
        <v>391.54</v>
      </c>
      <c r="AG181" s="112">
        <v>397.87</v>
      </c>
      <c r="AH181" s="112">
        <v>404.2</v>
      </c>
      <c r="AI181" s="113">
        <v>410.54</v>
      </c>
      <c r="AJ181" s="113">
        <v>416.87</v>
      </c>
      <c r="AK181" s="113">
        <v>423.2</v>
      </c>
      <c r="AL181" s="113">
        <v>429.54</v>
      </c>
      <c r="AM181" s="113">
        <v>435.87</v>
      </c>
      <c r="AN181" s="114">
        <v>442.21</v>
      </c>
      <c r="AO181" s="112">
        <v>448.54</v>
      </c>
      <c r="AP181" s="112">
        <v>454.87</v>
      </c>
      <c r="AQ181" s="112">
        <v>461.21</v>
      </c>
      <c r="AR181" s="112">
        <v>467.54</v>
      </c>
      <c r="AS181" s="112">
        <v>473.87</v>
      </c>
      <c r="AT181" s="112">
        <v>480.21</v>
      </c>
      <c r="AU181" s="112">
        <v>486.54</v>
      </c>
      <c r="AV181" s="112">
        <v>492.87</v>
      </c>
      <c r="AW181" s="112">
        <v>499.21</v>
      </c>
      <c r="AX181" s="112">
        <v>505.54</v>
      </c>
      <c r="AY181" s="112">
        <v>511.87</v>
      </c>
      <c r="AZ181" s="112">
        <v>518.21</v>
      </c>
      <c r="BA181" s="95">
        <v>524.54</v>
      </c>
      <c r="BB181" s="112">
        <v>530.88</v>
      </c>
      <c r="BC181" s="112">
        <v>537.21</v>
      </c>
      <c r="BD181" s="112">
        <v>543.54</v>
      </c>
      <c r="BE181" s="112">
        <v>549.88</v>
      </c>
      <c r="BF181" s="112">
        <v>556.21</v>
      </c>
      <c r="BG181" s="112">
        <v>562.54</v>
      </c>
      <c r="BH181" s="112">
        <v>568.88</v>
      </c>
      <c r="BI181" s="112">
        <v>575.21</v>
      </c>
      <c r="BJ181" s="112">
        <v>581.54</v>
      </c>
      <c r="BK181" s="112">
        <v>587.88</v>
      </c>
      <c r="BL181" s="112">
        <v>594.21</v>
      </c>
      <c r="BM181" s="112"/>
      <c r="BN181" s="115">
        <v>174</v>
      </c>
      <c r="BO181" s="105">
        <v>204.15</v>
      </c>
      <c r="BP181" s="105">
        <v>208.62</v>
      </c>
      <c r="BQ181" s="105">
        <v>213.09</v>
      </c>
      <c r="BR181" s="105">
        <v>217.57</v>
      </c>
      <c r="BS181" s="105">
        <v>222.02</v>
      </c>
      <c r="BT181" s="106">
        <v>226.51</v>
      </c>
      <c r="BU181" s="106">
        <v>230.98</v>
      </c>
      <c r="BV181" s="106">
        <v>235.45</v>
      </c>
      <c r="BW181" s="107">
        <v>239.92</v>
      </c>
      <c r="BX181" s="108">
        <v>244.4</v>
      </c>
      <c r="BY181" s="108">
        <v>248.87</v>
      </c>
      <c r="BZ181" s="107">
        <v>253.34</v>
      </c>
      <c r="CA181" s="107">
        <v>257.81</v>
      </c>
      <c r="CB181" s="116">
        <v>262.27999999999997</v>
      </c>
      <c r="CC181" s="109">
        <v>266.76</v>
      </c>
      <c r="CD181" s="110">
        <v>271.23</v>
      </c>
      <c r="CE181" s="111">
        <v>275.7</v>
      </c>
      <c r="CF181" s="111">
        <v>280.17</v>
      </c>
      <c r="CG181" s="111">
        <v>284.64</v>
      </c>
      <c r="CH181" s="111">
        <v>289.11</v>
      </c>
      <c r="CI181" s="111">
        <v>293.58999999999997</v>
      </c>
      <c r="CJ181" s="112">
        <v>253.9</v>
      </c>
      <c r="CK181" s="112">
        <v>258.37</v>
      </c>
      <c r="CL181" s="112">
        <v>262.85000000000002</v>
      </c>
      <c r="CM181" s="112">
        <v>267.32</v>
      </c>
      <c r="CN181" s="117">
        <v>271.79000000000002</v>
      </c>
      <c r="CO181" s="118">
        <v>276.26</v>
      </c>
      <c r="CP181" s="113">
        <v>280.73</v>
      </c>
      <c r="CQ181" s="113">
        <v>285.2</v>
      </c>
      <c r="CR181" s="119">
        <v>289.68</v>
      </c>
      <c r="CS181" s="112">
        <v>294.14999999999998</v>
      </c>
      <c r="CT181" s="112">
        <v>298.62</v>
      </c>
      <c r="CU181" s="112">
        <v>303.08999999999997</v>
      </c>
      <c r="CV181" s="112">
        <v>307.56</v>
      </c>
      <c r="CW181" s="112">
        <v>312.04000000000002</v>
      </c>
      <c r="CX181" s="112">
        <v>316.51</v>
      </c>
      <c r="CY181" s="112">
        <v>320.98</v>
      </c>
      <c r="CZ181" s="112">
        <v>325.45</v>
      </c>
      <c r="DA181" s="112">
        <v>329.92</v>
      </c>
      <c r="DB181" s="112">
        <v>334.39</v>
      </c>
      <c r="DC181" s="112">
        <v>338.87</v>
      </c>
      <c r="DD181" s="112">
        <v>343.34</v>
      </c>
      <c r="DE181" s="112">
        <v>347.81</v>
      </c>
      <c r="DF181" s="112">
        <v>352.28</v>
      </c>
      <c r="DG181" s="112">
        <v>356.75</v>
      </c>
      <c r="DH181" s="112">
        <v>361.22</v>
      </c>
      <c r="DI181" s="112">
        <v>365.7</v>
      </c>
      <c r="DJ181" s="112">
        <v>370.17</v>
      </c>
      <c r="DK181" s="112">
        <v>374.64</v>
      </c>
      <c r="DL181" s="112">
        <v>379.11</v>
      </c>
      <c r="DM181" s="112">
        <v>383.58</v>
      </c>
      <c r="DN181" s="112">
        <v>388.06</v>
      </c>
      <c r="DO181" s="112">
        <v>392.53</v>
      </c>
      <c r="DP181" s="112">
        <v>397</v>
      </c>
      <c r="DQ181" s="112">
        <v>401.47</v>
      </c>
      <c r="DR181" s="112"/>
      <c r="DS181" s="112"/>
      <c r="DT181" s="112"/>
      <c r="DU181" s="112"/>
      <c r="DV181" s="112"/>
      <c r="DW181" s="112"/>
    </row>
    <row r="182" spans="2:127" ht="18" customHeight="1">
      <c r="B182" s="103">
        <f t="shared" si="18"/>
        <v>175</v>
      </c>
      <c r="C182" s="81" t="str">
        <f t="shared" si="19"/>
        <v>437.92</v>
      </c>
      <c r="D182" s="85">
        <f t="shared" si="17"/>
        <v>613.09</v>
      </c>
      <c r="E182" s="83"/>
      <c r="F182" s="81" t="str">
        <f t="shared" si="20"/>
        <v>272.8</v>
      </c>
      <c r="G182" s="85">
        <f t="shared" si="16"/>
        <v>381.92</v>
      </c>
      <c r="H182" s="83"/>
      <c r="I182" s="120">
        <v>175</v>
      </c>
      <c r="J182" s="105">
        <v>342.37</v>
      </c>
      <c r="K182" s="105">
        <v>348.74</v>
      </c>
      <c r="L182" s="105">
        <v>355.11</v>
      </c>
      <c r="M182" s="105">
        <v>361.48</v>
      </c>
      <c r="N182" s="105">
        <v>367.85</v>
      </c>
      <c r="O182" s="106">
        <v>374.22</v>
      </c>
      <c r="P182" s="106">
        <v>380.59</v>
      </c>
      <c r="Q182" s="106">
        <v>386.96</v>
      </c>
      <c r="R182" s="107">
        <v>393.33</v>
      </c>
      <c r="S182" s="108">
        <v>399.7</v>
      </c>
      <c r="T182" s="108">
        <v>406.07</v>
      </c>
      <c r="U182" s="107">
        <v>412.44</v>
      </c>
      <c r="V182" s="107">
        <v>418.81</v>
      </c>
      <c r="W182" s="107">
        <v>425.18</v>
      </c>
      <c r="X182" s="109">
        <v>431.55</v>
      </c>
      <c r="Y182" s="110">
        <v>437.92</v>
      </c>
      <c r="Z182" s="111">
        <v>444.29</v>
      </c>
      <c r="AA182" s="111">
        <v>450.66</v>
      </c>
      <c r="AB182" s="111">
        <v>457.03</v>
      </c>
      <c r="AC182" s="111">
        <v>463.4</v>
      </c>
      <c r="AD182" s="111">
        <v>469.77</v>
      </c>
      <c r="AE182" s="95">
        <v>387.45</v>
      </c>
      <c r="AF182" s="95">
        <v>393.82</v>
      </c>
      <c r="AG182" s="95">
        <v>400.19</v>
      </c>
      <c r="AH182" s="95">
        <v>406.56</v>
      </c>
      <c r="AI182" s="113">
        <v>412.93</v>
      </c>
      <c r="AJ182" s="113">
        <v>419.3</v>
      </c>
      <c r="AK182" s="113">
        <v>425.67</v>
      </c>
      <c r="AL182" s="113">
        <v>432.04</v>
      </c>
      <c r="AM182" s="113">
        <v>438.41</v>
      </c>
      <c r="AN182" s="114">
        <v>444.78</v>
      </c>
      <c r="AO182" s="112">
        <v>451.15</v>
      </c>
      <c r="AP182" s="112">
        <v>457.52</v>
      </c>
      <c r="AQ182" s="95">
        <v>463.89</v>
      </c>
      <c r="AR182" s="112">
        <v>470.26</v>
      </c>
      <c r="AS182" s="95">
        <v>476.63</v>
      </c>
      <c r="AT182" s="112">
        <v>483</v>
      </c>
      <c r="AU182" s="112">
        <v>489.37</v>
      </c>
      <c r="AV182" s="95">
        <v>495.74</v>
      </c>
      <c r="AW182" s="95">
        <v>502.11</v>
      </c>
      <c r="AX182" s="95">
        <v>508.48</v>
      </c>
      <c r="AY182" s="95">
        <v>514.85</v>
      </c>
      <c r="AZ182" s="95">
        <v>521.22</v>
      </c>
      <c r="BA182" s="112">
        <v>527.59</v>
      </c>
      <c r="BB182" s="95">
        <v>533.96</v>
      </c>
      <c r="BC182" s="95">
        <v>240.33</v>
      </c>
      <c r="BD182" s="95">
        <v>546.70000000000005</v>
      </c>
      <c r="BE182" s="95">
        <v>553.07000000000005</v>
      </c>
      <c r="BF182" s="95">
        <v>559.44000000000005</v>
      </c>
      <c r="BG182" s="95">
        <v>565.80999999999995</v>
      </c>
      <c r="BH182" s="95">
        <v>572.17999999999995</v>
      </c>
      <c r="BI182" s="95">
        <v>578.54999999999995</v>
      </c>
      <c r="BJ182" s="95">
        <v>584.91999999999996</v>
      </c>
      <c r="BK182" s="95">
        <v>591.29</v>
      </c>
      <c r="BL182" s="95">
        <v>597.66</v>
      </c>
      <c r="BM182" s="95"/>
      <c r="BN182" s="115">
        <v>175</v>
      </c>
      <c r="BO182" s="105">
        <v>205.34</v>
      </c>
      <c r="BP182" s="105">
        <v>209.84</v>
      </c>
      <c r="BQ182" s="105">
        <v>214.34</v>
      </c>
      <c r="BR182" s="105">
        <v>218.83</v>
      </c>
      <c r="BS182" s="105">
        <v>223.33</v>
      </c>
      <c r="BT182" s="106">
        <v>227.83</v>
      </c>
      <c r="BU182" s="106">
        <v>232.33</v>
      </c>
      <c r="BV182" s="106">
        <v>236.82</v>
      </c>
      <c r="BW182" s="107">
        <v>241.32</v>
      </c>
      <c r="BX182" s="108">
        <v>245.82</v>
      </c>
      <c r="BY182" s="108">
        <v>250.32</v>
      </c>
      <c r="BZ182" s="107">
        <v>254.81</v>
      </c>
      <c r="CA182" s="107">
        <v>259.31</v>
      </c>
      <c r="CB182" s="116">
        <v>263.81</v>
      </c>
      <c r="CC182" s="109">
        <v>268.31</v>
      </c>
      <c r="CD182" s="110">
        <v>272.8</v>
      </c>
      <c r="CE182" s="111">
        <v>277.3</v>
      </c>
      <c r="CF182" s="111">
        <v>281.8</v>
      </c>
      <c r="CG182" s="111">
        <v>286.3</v>
      </c>
      <c r="CH182" s="111">
        <v>290.79000000000002</v>
      </c>
      <c r="CI182" s="111">
        <v>295.29000000000002</v>
      </c>
      <c r="CJ182" s="112">
        <v>255.37</v>
      </c>
      <c r="CK182" s="112">
        <v>259.87</v>
      </c>
      <c r="CL182" s="112">
        <v>264.37</v>
      </c>
      <c r="CM182" s="112">
        <v>268.86</v>
      </c>
      <c r="CN182" s="117">
        <v>273.36</v>
      </c>
      <c r="CO182" s="118">
        <v>277.86</v>
      </c>
      <c r="CP182" s="113">
        <v>282.36</v>
      </c>
      <c r="CQ182" s="113">
        <v>286.85000000000002</v>
      </c>
      <c r="CR182" s="119">
        <v>291.35000000000002</v>
      </c>
      <c r="CS182" s="112">
        <v>295.85000000000002</v>
      </c>
      <c r="CT182" s="112">
        <v>300.35000000000002</v>
      </c>
      <c r="CU182" s="112">
        <v>304.83999999999997</v>
      </c>
      <c r="CV182" s="112">
        <v>309.33999999999997</v>
      </c>
      <c r="CW182" s="112">
        <v>313.83999999999997</v>
      </c>
      <c r="CX182" s="112">
        <v>318.33999999999997</v>
      </c>
      <c r="CY182" s="112">
        <v>322.83</v>
      </c>
      <c r="CZ182" s="112">
        <v>327.33</v>
      </c>
      <c r="DA182" s="112">
        <v>331.83</v>
      </c>
      <c r="DB182" s="112">
        <v>336.33</v>
      </c>
      <c r="DC182" s="112">
        <v>340.82</v>
      </c>
      <c r="DD182" s="112">
        <v>345.32</v>
      </c>
      <c r="DE182" s="112">
        <v>349.82</v>
      </c>
      <c r="DF182" s="112">
        <v>354.32</v>
      </c>
      <c r="DG182" s="112">
        <v>358.81</v>
      </c>
      <c r="DH182" s="112">
        <v>363.31</v>
      </c>
      <c r="DI182" s="112">
        <v>367.81</v>
      </c>
      <c r="DJ182" s="112">
        <v>372.31</v>
      </c>
      <c r="DK182" s="112">
        <v>376.8</v>
      </c>
      <c r="DL182" s="112">
        <v>381.3</v>
      </c>
      <c r="DM182" s="112">
        <v>385.8</v>
      </c>
      <c r="DN182" s="112">
        <v>390.3</v>
      </c>
      <c r="DO182" s="112">
        <v>394.79</v>
      </c>
      <c r="DP182" s="112">
        <v>399.29</v>
      </c>
      <c r="DQ182" s="112">
        <v>403.79</v>
      </c>
      <c r="DR182" s="112"/>
      <c r="DS182" s="112"/>
      <c r="DT182" s="112"/>
      <c r="DU182" s="112"/>
      <c r="DV182" s="112"/>
      <c r="DW182" s="112"/>
    </row>
    <row r="183" spans="2:127" ht="18" customHeight="1">
      <c r="B183" s="103">
        <f t="shared" si="18"/>
        <v>176</v>
      </c>
      <c r="C183" s="81" t="str">
        <f t="shared" si="19"/>
        <v>440.49</v>
      </c>
      <c r="D183" s="85">
        <f t="shared" si="17"/>
        <v>616.69000000000005</v>
      </c>
      <c r="E183" s="83"/>
      <c r="F183" s="81" t="str">
        <f t="shared" si="20"/>
        <v>274.38</v>
      </c>
      <c r="G183" s="85">
        <f t="shared" si="16"/>
        <v>384.13</v>
      </c>
      <c r="H183" s="83"/>
      <c r="I183" s="120">
        <v>176</v>
      </c>
      <c r="J183" s="105">
        <v>344.39</v>
      </c>
      <c r="K183" s="105">
        <v>350.8</v>
      </c>
      <c r="L183" s="105">
        <v>357.21</v>
      </c>
      <c r="M183" s="105">
        <v>363.61</v>
      </c>
      <c r="N183" s="105">
        <v>370.02</v>
      </c>
      <c r="O183" s="106">
        <v>376.43</v>
      </c>
      <c r="P183" s="106">
        <v>382.83</v>
      </c>
      <c r="Q183" s="106">
        <v>389.24</v>
      </c>
      <c r="R183" s="107">
        <v>395.65</v>
      </c>
      <c r="S183" s="108">
        <v>402.05</v>
      </c>
      <c r="T183" s="108">
        <v>408.46</v>
      </c>
      <c r="U183" s="107">
        <v>414.86</v>
      </c>
      <c r="V183" s="107">
        <v>421.27</v>
      </c>
      <c r="W183" s="107">
        <v>427.68</v>
      </c>
      <c r="X183" s="109">
        <v>434.08</v>
      </c>
      <c r="Y183" s="110">
        <v>440.49</v>
      </c>
      <c r="Z183" s="111">
        <v>446.9</v>
      </c>
      <c r="AA183" s="111">
        <v>453.3</v>
      </c>
      <c r="AB183" s="111">
        <v>459.71</v>
      </c>
      <c r="AC183" s="111">
        <v>466.12</v>
      </c>
      <c r="AD183" s="111">
        <v>472.52</v>
      </c>
      <c r="AE183" s="112">
        <v>389.7</v>
      </c>
      <c r="AF183" s="112">
        <v>396.11</v>
      </c>
      <c r="AG183" s="112">
        <v>402.52</v>
      </c>
      <c r="AH183" s="112">
        <v>408.92</v>
      </c>
      <c r="AI183" s="113">
        <v>415.33</v>
      </c>
      <c r="AJ183" s="113">
        <v>421.73</v>
      </c>
      <c r="AK183" s="113">
        <v>428.14</v>
      </c>
      <c r="AL183" s="113">
        <v>434.55</v>
      </c>
      <c r="AM183" s="113">
        <v>440.95</v>
      </c>
      <c r="AN183" s="114">
        <v>447.36</v>
      </c>
      <c r="AO183" s="112">
        <v>453.77</v>
      </c>
      <c r="AP183" s="112">
        <v>460.17</v>
      </c>
      <c r="AQ183" s="112">
        <v>466.58</v>
      </c>
      <c r="AR183" s="112">
        <v>472.99</v>
      </c>
      <c r="AS183" s="112">
        <v>479.39</v>
      </c>
      <c r="AT183" s="112">
        <v>485.8</v>
      </c>
      <c r="AU183" s="95">
        <v>492.2</v>
      </c>
      <c r="AV183" s="112">
        <v>498.61</v>
      </c>
      <c r="AW183" s="112">
        <v>505.02</v>
      </c>
      <c r="AX183" s="112">
        <v>511.42</v>
      </c>
      <c r="AY183" s="112">
        <v>517.83000000000004</v>
      </c>
      <c r="AZ183" s="112">
        <v>524.24</v>
      </c>
      <c r="BA183" s="112">
        <v>530.64</v>
      </c>
      <c r="BB183" s="112">
        <v>537.04999999999995</v>
      </c>
      <c r="BC183" s="112">
        <v>543.46</v>
      </c>
      <c r="BD183" s="112">
        <v>549.86</v>
      </c>
      <c r="BE183" s="112">
        <v>556.27</v>
      </c>
      <c r="BF183" s="112">
        <v>562.67999999999995</v>
      </c>
      <c r="BG183" s="112">
        <v>569.08000000000004</v>
      </c>
      <c r="BH183" s="112">
        <v>575.49</v>
      </c>
      <c r="BI183" s="112">
        <v>581.89</v>
      </c>
      <c r="BJ183" s="112">
        <v>588.29999999999995</v>
      </c>
      <c r="BK183" s="112">
        <v>594.71</v>
      </c>
      <c r="BL183" s="112">
        <v>601.11</v>
      </c>
      <c r="BM183" s="112"/>
      <c r="BN183" s="115">
        <v>176</v>
      </c>
      <c r="BO183" s="105">
        <v>206.53</v>
      </c>
      <c r="BP183" s="105">
        <v>211.06</v>
      </c>
      <c r="BQ183" s="105">
        <v>215.58</v>
      </c>
      <c r="BR183" s="105">
        <v>220.1</v>
      </c>
      <c r="BS183" s="105">
        <v>224.63</v>
      </c>
      <c r="BT183" s="106">
        <v>229.15</v>
      </c>
      <c r="BU183" s="106">
        <v>233.67</v>
      </c>
      <c r="BV183" s="106">
        <v>238.19</v>
      </c>
      <c r="BW183" s="107">
        <v>242.72</v>
      </c>
      <c r="BX183" s="108">
        <v>247.24</v>
      </c>
      <c r="BY183" s="108">
        <v>251.76</v>
      </c>
      <c r="BZ183" s="107">
        <v>256.29000000000002</v>
      </c>
      <c r="CA183" s="107">
        <v>260.81</v>
      </c>
      <c r="CB183" s="116">
        <v>265.33</v>
      </c>
      <c r="CC183" s="109">
        <v>269.86</v>
      </c>
      <c r="CD183" s="110">
        <v>274.38</v>
      </c>
      <c r="CE183" s="111" t="s">
        <v>257</v>
      </c>
      <c r="CF183" s="111">
        <v>283.43</v>
      </c>
      <c r="CG183" s="111">
        <v>287.95</v>
      </c>
      <c r="CH183" s="111">
        <v>292.47000000000003</v>
      </c>
      <c r="CI183" s="111">
        <v>297</v>
      </c>
      <c r="CJ183" s="112">
        <v>256.83999999999997</v>
      </c>
      <c r="CK183" s="112">
        <v>261.37</v>
      </c>
      <c r="CL183" s="112">
        <v>265.89</v>
      </c>
      <c r="CM183" s="112">
        <v>270.41000000000003</v>
      </c>
      <c r="CN183" s="117">
        <v>274.94</v>
      </c>
      <c r="CO183" s="118">
        <v>279.45999999999998</v>
      </c>
      <c r="CP183" s="113">
        <v>283.98</v>
      </c>
      <c r="CQ183" s="113">
        <v>288.5</v>
      </c>
      <c r="CR183" s="119">
        <v>293.02999999999997</v>
      </c>
      <c r="CS183" s="112">
        <v>297.55</v>
      </c>
      <c r="CT183" s="112">
        <v>302.07</v>
      </c>
      <c r="CU183" s="112">
        <v>306.60000000000002</v>
      </c>
      <c r="CV183" s="112">
        <v>311.12</v>
      </c>
      <c r="CW183" s="112">
        <v>315.64</v>
      </c>
      <c r="CX183" s="112">
        <v>320.17</v>
      </c>
      <c r="CY183" s="112">
        <v>324.69</v>
      </c>
      <c r="CZ183" s="112">
        <v>329.21</v>
      </c>
      <c r="DA183" s="35">
        <v>333.74</v>
      </c>
      <c r="DB183" s="112">
        <v>338.26</v>
      </c>
      <c r="DC183" s="112">
        <v>342.78</v>
      </c>
      <c r="DD183" s="112">
        <v>347.31</v>
      </c>
      <c r="DE183" s="112">
        <v>351.83</v>
      </c>
      <c r="DF183" s="112">
        <v>356.35</v>
      </c>
      <c r="DG183" s="112">
        <v>360.88</v>
      </c>
      <c r="DH183" s="112">
        <v>365.4</v>
      </c>
      <c r="DI183" s="112">
        <v>369.92</v>
      </c>
      <c r="DJ183" s="112">
        <v>374.45</v>
      </c>
      <c r="DK183" s="112">
        <v>378.97</v>
      </c>
      <c r="DL183" s="112">
        <v>383.49</v>
      </c>
      <c r="DM183" s="112">
        <v>388.02</v>
      </c>
      <c r="DN183" s="112">
        <v>392.54</v>
      </c>
      <c r="DO183" s="112">
        <v>397.06</v>
      </c>
      <c r="DP183" s="112">
        <v>401.58</v>
      </c>
      <c r="DQ183" s="112">
        <v>406.11</v>
      </c>
      <c r="DR183" s="112"/>
      <c r="DS183" s="112"/>
      <c r="DT183" s="112"/>
      <c r="DU183" s="112"/>
      <c r="DV183" s="112"/>
      <c r="DW183" s="112"/>
    </row>
    <row r="184" spans="2:127" ht="18" customHeight="1">
      <c r="B184" s="103">
        <f t="shared" si="18"/>
        <v>177</v>
      </c>
      <c r="C184" s="81" t="str">
        <f t="shared" si="19"/>
        <v>443.06</v>
      </c>
      <c r="D184" s="85">
        <f t="shared" si="17"/>
        <v>620.28</v>
      </c>
      <c r="E184" s="83"/>
      <c r="F184" s="81" t="str">
        <f t="shared" si="20"/>
        <v>275.96</v>
      </c>
      <c r="G184" s="85">
        <f t="shared" si="16"/>
        <v>386.34</v>
      </c>
      <c r="H184" s="83"/>
      <c r="I184" s="120">
        <v>177</v>
      </c>
      <c r="J184" s="105">
        <v>346.42</v>
      </c>
      <c r="K184" s="105">
        <v>352.86</v>
      </c>
      <c r="L184" s="105">
        <v>359.31</v>
      </c>
      <c r="M184" s="105">
        <v>365.75</v>
      </c>
      <c r="N184" s="105">
        <v>372.19</v>
      </c>
      <c r="O184" s="106">
        <v>378.64</v>
      </c>
      <c r="P184" s="106">
        <v>385.08</v>
      </c>
      <c r="Q184" s="106">
        <v>391.52</v>
      </c>
      <c r="R184" s="107">
        <v>397.96</v>
      </c>
      <c r="S184" s="108">
        <v>404.41</v>
      </c>
      <c r="T184" s="108">
        <v>410.85</v>
      </c>
      <c r="U184" s="107">
        <v>417.29</v>
      </c>
      <c r="V184" s="107">
        <v>423.74</v>
      </c>
      <c r="W184" s="107">
        <v>430.18</v>
      </c>
      <c r="X184" s="109">
        <v>436.62</v>
      </c>
      <c r="Y184" s="110">
        <v>443.06</v>
      </c>
      <c r="Z184" s="111">
        <v>449.51</v>
      </c>
      <c r="AA184" s="111">
        <v>455.95</v>
      </c>
      <c r="AB184" s="111">
        <v>462.39</v>
      </c>
      <c r="AC184" s="111">
        <v>468.84</v>
      </c>
      <c r="AD184" s="111">
        <v>475.28</v>
      </c>
      <c r="AE184" s="112">
        <v>391.96</v>
      </c>
      <c r="AF184" s="112">
        <v>398.4</v>
      </c>
      <c r="AG184" s="112">
        <v>404.84</v>
      </c>
      <c r="AH184" s="112">
        <v>411.29</v>
      </c>
      <c r="AI184" s="113">
        <v>417.73</v>
      </c>
      <c r="AJ184" s="113">
        <v>424.17</v>
      </c>
      <c r="AK184" s="113">
        <v>430.61</v>
      </c>
      <c r="AL184" s="113">
        <v>437.06</v>
      </c>
      <c r="AM184" s="113">
        <v>443.5</v>
      </c>
      <c r="AN184" s="114">
        <v>449.94</v>
      </c>
      <c r="AO184" s="112">
        <v>456.39</v>
      </c>
      <c r="AP184" s="112">
        <v>462.83</v>
      </c>
      <c r="AQ184" s="95">
        <v>469.27</v>
      </c>
      <c r="AR184" s="112">
        <v>475.71</v>
      </c>
      <c r="AS184" s="112">
        <v>482.16</v>
      </c>
      <c r="AT184" s="112">
        <v>488.6</v>
      </c>
      <c r="AU184" s="112">
        <v>495.04</v>
      </c>
      <c r="AV184" s="112">
        <v>501.49</v>
      </c>
      <c r="AW184" s="112">
        <v>507.93</v>
      </c>
      <c r="AX184" s="112">
        <v>514.37</v>
      </c>
      <c r="AY184" s="112">
        <v>520.80999999999995</v>
      </c>
      <c r="AZ184" s="112">
        <v>527.26</v>
      </c>
      <c r="BA184" s="95">
        <v>533.70000000000005</v>
      </c>
      <c r="BB184" s="112">
        <v>540.14</v>
      </c>
      <c r="BC184" s="112">
        <v>546.59</v>
      </c>
      <c r="BD184" s="112">
        <v>553.03</v>
      </c>
      <c r="BE184" s="112">
        <v>559.47</v>
      </c>
      <c r="BF184" s="112">
        <v>565.91</v>
      </c>
      <c r="BG184" s="112">
        <v>572.36</v>
      </c>
      <c r="BH184" s="112">
        <v>578.79999999999995</v>
      </c>
      <c r="BI184" s="112">
        <v>585.24</v>
      </c>
      <c r="BJ184" s="112">
        <v>591.67999999999995</v>
      </c>
      <c r="BK184" s="112">
        <v>598.13</v>
      </c>
      <c r="BL184" s="112">
        <v>604.57000000000005</v>
      </c>
      <c r="BM184" s="112"/>
      <c r="BN184" s="115">
        <v>177</v>
      </c>
      <c r="BO184" s="105">
        <v>207.73</v>
      </c>
      <c r="BP184" s="105">
        <v>212.28</v>
      </c>
      <c r="BQ184" s="105">
        <v>216.82</v>
      </c>
      <c r="BR184" s="105">
        <v>221.37</v>
      </c>
      <c r="BS184" s="105">
        <v>225.92</v>
      </c>
      <c r="BT184" s="106">
        <v>230.47</v>
      </c>
      <c r="BU184" s="106">
        <v>235.02</v>
      </c>
      <c r="BV184" s="106">
        <v>239.57</v>
      </c>
      <c r="BW184" s="107">
        <v>244.12</v>
      </c>
      <c r="BX184" s="108">
        <v>248.67</v>
      </c>
      <c r="BY184" s="108">
        <v>253.22</v>
      </c>
      <c r="BZ184" s="107">
        <v>257.76</v>
      </c>
      <c r="CA184" s="107">
        <v>262.31</v>
      </c>
      <c r="CB184" s="116">
        <v>266.86</v>
      </c>
      <c r="CC184" s="109">
        <v>271.41000000000003</v>
      </c>
      <c r="CD184" s="110">
        <v>275.95999999999998</v>
      </c>
      <c r="CE184" s="111">
        <v>280.51</v>
      </c>
      <c r="CF184" s="111">
        <v>285.06</v>
      </c>
      <c r="CG184" s="111">
        <v>289.61</v>
      </c>
      <c r="CH184" s="111">
        <v>294.16000000000003</v>
      </c>
      <c r="CI184" s="111">
        <v>298.7</v>
      </c>
      <c r="CJ184" s="112">
        <v>258.31</v>
      </c>
      <c r="CK184" s="112">
        <v>262.86</v>
      </c>
      <c r="CL184" s="112">
        <v>267.41000000000003</v>
      </c>
      <c r="CM184" s="112">
        <v>271.95999999999998</v>
      </c>
      <c r="CN184" s="117">
        <v>276.51</v>
      </c>
      <c r="CO184" s="118">
        <v>281.06</v>
      </c>
      <c r="CP184" s="113">
        <v>285.61</v>
      </c>
      <c r="CQ184" s="113">
        <v>290.16000000000003</v>
      </c>
      <c r="CR184" s="119">
        <v>294.70999999999998</v>
      </c>
      <c r="CS184" s="112">
        <v>299.25</v>
      </c>
      <c r="CT184" s="112">
        <v>303.8</v>
      </c>
      <c r="CU184" s="112">
        <v>308.35000000000002</v>
      </c>
      <c r="CV184" s="112">
        <v>312.89999999999998</v>
      </c>
      <c r="CW184" s="112">
        <v>317.45</v>
      </c>
      <c r="CX184" s="112">
        <v>322</v>
      </c>
      <c r="CY184" s="112">
        <v>326.55</v>
      </c>
      <c r="CZ184" s="112">
        <v>331.1</v>
      </c>
      <c r="DA184" s="112">
        <v>335.65</v>
      </c>
      <c r="DB184" s="112">
        <v>340.19</v>
      </c>
      <c r="DC184" s="112">
        <v>344.74</v>
      </c>
      <c r="DD184" s="112">
        <v>349.29</v>
      </c>
      <c r="DE184" s="112">
        <v>353.84</v>
      </c>
      <c r="DF184" s="112">
        <v>358.39</v>
      </c>
      <c r="DG184" s="112">
        <v>362.94</v>
      </c>
      <c r="DH184" s="112">
        <v>367.49</v>
      </c>
      <c r="DI184" s="112">
        <v>372.04</v>
      </c>
      <c r="DJ184" s="112">
        <v>376.59</v>
      </c>
      <c r="DK184" s="112">
        <v>381.13</v>
      </c>
      <c r="DL184" s="112">
        <v>385.68</v>
      </c>
      <c r="DM184" s="112">
        <v>390.23</v>
      </c>
      <c r="DN184" s="112">
        <v>394.78</v>
      </c>
      <c r="DO184" s="112">
        <v>399.33</v>
      </c>
      <c r="DP184" s="112">
        <v>403.88</v>
      </c>
      <c r="DQ184" s="112">
        <v>408.43</v>
      </c>
      <c r="DR184" s="112"/>
      <c r="DS184" s="112"/>
      <c r="DT184" s="112"/>
      <c r="DU184" s="112"/>
      <c r="DV184" s="112"/>
      <c r="DW184" s="112"/>
    </row>
    <row r="185" spans="2:127" ht="18" customHeight="1">
      <c r="B185" s="103">
        <f t="shared" si="18"/>
        <v>178</v>
      </c>
      <c r="C185" s="81" t="str">
        <f t="shared" si="19"/>
        <v>445.12</v>
      </c>
      <c r="D185" s="85">
        <f t="shared" si="17"/>
        <v>623.16999999999996</v>
      </c>
      <c r="E185" s="83"/>
      <c r="F185" s="81" t="str">
        <f t="shared" si="20"/>
        <v>277.54</v>
      </c>
      <c r="G185" s="85">
        <f t="shared" si="16"/>
        <v>388.56</v>
      </c>
      <c r="H185" s="83"/>
      <c r="I185" s="120">
        <v>178</v>
      </c>
      <c r="J185" s="105">
        <v>347.93</v>
      </c>
      <c r="K185" s="105">
        <v>354.41</v>
      </c>
      <c r="L185" s="105">
        <v>360.87</v>
      </c>
      <c r="M185" s="105">
        <v>367.37</v>
      </c>
      <c r="N185" s="105">
        <v>373.85</v>
      </c>
      <c r="O185" s="106">
        <v>380.33</v>
      </c>
      <c r="P185" s="106">
        <v>386.8</v>
      </c>
      <c r="Q185" s="106">
        <v>393.28</v>
      </c>
      <c r="R185" s="107">
        <v>399.76</v>
      </c>
      <c r="S185" s="108">
        <v>406.24</v>
      </c>
      <c r="T185" s="108">
        <v>412.72</v>
      </c>
      <c r="U185" s="107">
        <v>419.2</v>
      </c>
      <c r="V185" s="107">
        <v>425.68</v>
      </c>
      <c r="W185" s="107">
        <v>432.16</v>
      </c>
      <c r="X185" s="109">
        <v>438.64</v>
      </c>
      <c r="Y185" s="110">
        <v>445.12</v>
      </c>
      <c r="Z185" s="111">
        <v>451.6</v>
      </c>
      <c r="AA185" s="111">
        <v>458.08</v>
      </c>
      <c r="AB185" s="111">
        <v>464.55</v>
      </c>
      <c r="AC185" s="111">
        <v>471.03</v>
      </c>
      <c r="AD185" s="111">
        <v>477.51</v>
      </c>
      <c r="AE185" s="95">
        <v>393.91</v>
      </c>
      <c r="AF185" s="95">
        <v>400.39</v>
      </c>
      <c r="AG185" s="95">
        <v>406.87</v>
      </c>
      <c r="AH185" s="95">
        <v>413.35</v>
      </c>
      <c r="AI185" s="113">
        <v>419.83</v>
      </c>
      <c r="AJ185" s="113">
        <v>426.31</v>
      </c>
      <c r="AK185" s="113">
        <v>432.79</v>
      </c>
      <c r="AL185" s="113">
        <v>439.26</v>
      </c>
      <c r="AM185" s="113">
        <v>445.74</v>
      </c>
      <c r="AN185" s="114">
        <v>452.22</v>
      </c>
      <c r="AO185" s="112">
        <v>458.7</v>
      </c>
      <c r="AP185" s="112">
        <v>465.18</v>
      </c>
      <c r="AQ185" s="112">
        <v>471.66</v>
      </c>
      <c r="AR185" s="112">
        <v>478.14</v>
      </c>
      <c r="AS185" s="95">
        <v>484.62</v>
      </c>
      <c r="AT185" s="112">
        <v>491.1</v>
      </c>
      <c r="AU185" s="112">
        <v>497.58</v>
      </c>
      <c r="AV185" s="95">
        <v>504.06</v>
      </c>
      <c r="AW185" s="95">
        <v>510.54</v>
      </c>
      <c r="AX185" s="95">
        <v>517.01</v>
      </c>
      <c r="AY185" s="95">
        <v>523.49</v>
      </c>
      <c r="AZ185" s="95">
        <v>529.97</v>
      </c>
      <c r="BA185" s="112">
        <v>536.45000000000005</v>
      </c>
      <c r="BB185" s="95">
        <v>542.92999999999995</v>
      </c>
      <c r="BC185" s="95">
        <v>549.41</v>
      </c>
      <c r="BD185" s="95">
        <v>555.89</v>
      </c>
      <c r="BE185" s="95">
        <v>562.37</v>
      </c>
      <c r="BF185" s="95">
        <v>568.85</v>
      </c>
      <c r="BG185" s="95">
        <v>575.33000000000004</v>
      </c>
      <c r="BH185" s="95">
        <v>581.80999999999995</v>
      </c>
      <c r="BI185" s="95">
        <v>588.29</v>
      </c>
      <c r="BJ185" s="95">
        <v>594.77</v>
      </c>
      <c r="BK185" s="95">
        <v>601.24</v>
      </c>
      <c r="BL185" s="95">
        <v>607.72</v>
      </c>
      <c r="BM185" s="95"/>
      <c r="BN185" s="115">
        <v>178</v>
      </c>
      <c r="BO185" s="105">
        <v>208.92</v>
      </c>
      <c r="BP185" s="105">
        <v>213.5</v>
      </c>
      <c r="BQ185" s="105">
        <v>218.07</v>
      </c>
      <c r="BR185" s="105">
        <v>222.65</v>
      </c>
      <c r="BS185" s="105">
        <v>227.22</v>
      </c>
      <c r="BT185" s="106">
        <v>231.79</v>
      </c>
      <c r="BU185" s="106">
        <v>236.37</v>
      </c>
      <c r="BV185" s="106">
        <v>240.94</v>
      </c>
      <c r="BW185" s="107">
        <v>245.52</v>
      </c>
      <c r="BX185" s="108">
        <v>250.09</v>
      </c>
      <c r="BY185" s="108">
        <v>254.67</v>
      </c>
      <c r="BZ185" s="107">
        <v>259.24</v>
      </c>
      <c r="CA185" s="107">
        <v>263.82</v>
      </c>
      <c r="CB185" s="116">
        <v>268.39</v>
      </c>
      <c r="CC185" s="109">
        <v>272.97000000000003</v>
      </c>
      <c r="CD185" s="110">
        <v>277.54000000000002</v>
      </c>
      <c r="CE185" s="111">
        <v>282.12</v>
      </c>
      <c r="CF185" s="111">
        <v>286.69</v>
      </c>
      <c r="CG185" s="111">
        <v>291.26</v>
      </c>
      <c r="CH185" s="111">
        <v>295.83999999999997</v>
      </c>
      <c r="CI185" s="111">
        <v>300.41000000000003</v>
      </c>
      <c r="CJ185" s="112">
        <v>259.79000000000002</v>
      </c>
      <c r="CK185" s="112">
        <v>264.36</v>
      </c>
      <c r="CL185" s="112">
        <v>268.94</v>
      </c>
      <c r="CM185" s="112">
        <v>273.51</v>
      </c>
      <c r="CN185" s="117">
        <v>278.08999999999997</v>
      </c>
      <c r="CO185" s="118">
        <v>282.66000000000003</v>
      </c>
      <c r="CP185" s="113">
        <v>287.24</v>
      </c>
      <c r="CQ185" s="113">
        <v>291.81</v>
      </c>
      <c r="CR185" s="119">
        <v>296.38</v>
      </c>
      <c r="CS185" s="112">
        <v>300.95999999999998</v>
      </c>
      <c r="CT185" s="112">
        <v>305.52999999999997</v>
      </c>
      <c r="CU185" s="112">
        <v>310.11</v>
      </c>
      <c r="CV185" s="112">
        <v>314.68</v>
      </c>
      <c r="CW185" s="112">
        <v>319.26</v>
      </c>
      <c r="CX185" s="112">
        <v>323.83</v>
      </c>
      <c r="CY185" s="112">
        <v>328.41</v>
      </c>
      <c r="CZ185" s="112">
        <v>332.98</v>
      </c>
      <c r="DA185" s="112">
        <v>337.56</v>
      </c>
      <c r="DB185" s="112">
        <v>342.13</v>
      </c>
      <c r="DC185" s="112">
        <v>346.7</v>
      </c>
      <c r="DD185" s="112">
        <v>351.28</v>
      </c>
      <c r="DE185" s="112">
        <v>355.85</v>
      </c>
      <c r="DF185" s="112">
        <v>360.43</v>
      </c>
      <c r="DG185" s="112">
        <v>365</v>
      </c>
      <c r="DH185" s="112">
        <v>369.58</v>
      </c>
      <c r="DI185" s="112">
        <v>374.15</v>
      </c>
      <c r="DJ185" s="112">
        <v>378.73</v>
      </c>
      <c r="DK185" s="112">
        <v>383.3</v>
      </c>
      <c r="DL185" s="112">
        <v>387.88</v>
      </c>
      <c r="DM185" s="112">
        <v>392.45</v>
      </c>
      <c r="DN185" s="112">
        <v>397.03</v>
      </c>
      <c r="DO185" s="112">
        <v>401.6</v>
      </c>
      <c r="DP185" s="112">
        <v>406.17</v>
      </c>
      <c r="DQ185" s="112">
        <v>410.75</v>
      </c>
      <c r="DR185" s="112"/>
      <c r="DS185" s="112"/>
      <c r="DT185" s="112"/>
      <c r="DU185" s="112"/>
      <c r="DV185" s="112"/>
      <c r="DW185" s="112"/>
    </row>
    <row r="186" spans="2:127" ht="18" customHeight="1">
      <c r="B186" s="103">
        <f t="shared" si="18"/>
        <v>179</v>
      </c>
      <c r="C186" s="81" t="str">
        <f t="shared" si="19"/>
        <v>447.7</v>
      </c>
      <c r="D186" s="85">
        <f t="shared" si="17"/>
        <v>626.78</v>
      </c>
      <c r="E186" s="83"/>
      <c r="F186" s="81" t="str">
        <f t="shared" si="20"/>
        <v>278.98</v>
      </c>
      <c r="G186" s="85">
        <f t="shared" si="16"/>
        <v>390.57</v>
      </c>
      <c r="H186" s="83"/>
      <c r="I186" s="120">
        <v>179</v>
      </c>
      <c r="J186" s="105">
        <v>349.96</v>
      </c>
      <c r="K186" s="105">
        <v>256.48</v>
      </c>
      <c r="L186" s="105">
        <v>363</v>
      </c>
      <c r="M186" s="105">
        <v>369.51</v>
      </c>
      <c r="N186" s="105">
        <v>376.03</v>
      </c>
      <c r="O186" s="106">
        <v>382.54</v>
      </c>
      <c r="P186" s="106">
        <v>389.06</v>
      </c>
      <c r="Q186" s="106">
        <v>395.57</v>
      </c>
      <c r="R186" s="107">
        <v>402.09</v>
      </c>
      <c r="S186" s="108">
        <v>408.6</v>
      </c>
      <c r="T186" s="108">
        <v>415.12</v>
      </c>
      <c r="U186" s="107">
        <v>421.64</v>
      </c>
      <c r="V186" s="107">
        <v>428.15</v>
      </c>
      <c r="W186" s="107">
        <v>434.67</v>
      </c>
      <c r="X186" s="109">
        <v>441.18</v>
      </c>
      <c r="Y186" s="110">
        <v>447.7</v>
      </c>
      <c r="Z186" s="111">
        <v>454.21</v>
      </c>
      <c r="AA186" s="111">
        <v>460.73</v>
      </c>
      <c r="AB186" s="111">
        <v>467.24</v>
      </c>
      <c r="AC186" s="111">
        <v>473.76</v>
      </c>
      <c r="AD186" s="111">
        <v>480.28</v>
      </c>
      <c r="AE186" s="112">
        <v>396.17</v>
      </c>
      <c r="AF186" s="112">
        <v>402.69</v>
      </c>
      <c r="AG186" s="112">
        <v>409.2</v>
      </c>
      <c r="AH186" s="112">
        <v>415.72</v>
      </c>
      <c r="AI186" s="113">
        <v>422.23</v>
      </c>
      <c r="AJ186" s="113">
        <v>428.75</v>
      </c>
      <c r="AK186" s="113">
        <v>435.26</v>
      </c>
      <c r="AL186" s="113">
        <v>441.78</v>
      </c>
      <c r="AM186" s="113">
        <v>448.29</v>
      </c>
      <c r="AN186" s="114">
        <v>454.81</v>
      </c>
      <c r="AO186" s="112">
        <v>461.33</v>
      </c>
      <c r="AP186" s="112">
        <v>467.84</v>
      </c>
      <c r="AQ186" s="95">
        <v>474.36</v>
      </c>
      <c r="AR186" s="112">
        <v>480.87</v>
      </c>
      <c r="AS186" s="112">
        <v>487.39</v>
      </c>
      <c r="AT186" s="112">
        <v>493.9</v>
      </c>
      <c r="AU186" s="95">
        <v>500.42</v>
      </c>
      <c r="AV186" s="112">
        <v>506.93</v>
      </c>
      <c r="AW186" s="112">
        <v>513.45000000000005</v>
      </c>
      <c r="AX186" s="112">
        <v>519.97</v>
      </c>
      <c r="AY186" s="112">
        <v>526.48</v>
      </c>
      <c r="AZ186" s="112">
        <v>533</v>
      </c>
      <c r="BA186" s="112">
        <v>539.51</v>
      </c>
      <c r="BB186" s="112">
        <v>546.03</v>
      </c>
      <c r="BC186" s="112">
        <v>552.54</v>
      </c>
      <c r="BD186" s="112">
        <v>559.05999999999995</v>
      </c>
      <c r="BE186" s="112">
        <v>565.58000000000004</v>
      </c>
      <c r="BF186" s="112">
        <v>572.09</v>
      </c>
      <c r="BG186" s="112">
        <v>578.61</v>
      </c>
      <c r="BH186" s="112">
        <v>585.12</v>
      </c>
      <c r="BI186" s="112">
        <v>294.64</v>
      </c>
      <c r="BJ186" s="112">
        <v>598.15</v>
      </c>
      <c r="BK186" s="112">
        <v>604.66999999999996</v>
      </c>
      <c r="BL186" s="112">
        <v>611.17999999999995</v>
      </c>
      <c r="BM186" s="112"/>
      <c r="BN186" s="115">
        <v>179</v>
      </c>
      <c r="BO186" s="105">
        <v>209.98</v>
      </c>
      <c r="BP186" s="105">
        <v>214.58</v>
      </c>
      <c r="BQ186" s="105">
        <v>219.18</v>
      </c>
      <c r="BR186" s="105">
        <v>223.78</v>
      </c>
      <c r="BS186" s="105">
        <v>228.38</v>
      </c>
      <c r="BT186" s="106">
        <v>232.98</v>
      </c>
      <c r="BU186" s="106">
        <v>237.58</v>
      </c>
      <c r="BV186" s="106">
        <v>242.18</v>
      </c>
      <c r="BW186" s="107">
        <v>246.78</v>
      </c>
      <c r="BX186" s="108">
        <v>251.38</v>
      </c>
      <c r="BY186" s="108">
        <v>255.98</v>
      </c>
      <c r="BZ186" s="107">
        <v>260.58</v>
      </c>
      <c r="CA186" s="107">
        <v>265.18</v>
      </c>
      <c r="CB186" s="116">
        <v>269.77999999999997</v>
      </c>
      <c r="CC186" s="109">
        <v>274.38</v>
      </c>
      <c r="CD186" s="110">
        <v>278.98</v>
      </c>
      <c r="CE186" s="111">
        <v>283.58</v>
      </c>
      <c r="CF186" s="111">
        <v>288.18</v>
      </c>
      <c r="CG186" s="111">
        <v>292.77999999999997</v>
      </c>
      <c r="CH186" s="111">
        <v>297.38</v>
      </c>
      <c r="CI186" s="111">
        <v>301.98</v>
      </c>
      <c r="CJ186" s="112">
        <v>261.17</v>
      </c>
      <c r="CK186" s="112">
        <v>265.77</v>
      </c>
      <c r="CL186" s="112">
        <v>270.37</v>
      </c>
      <c r="CM186" s="112">
        <v>274.97000000000003</v>
      </c>
      <c r="CN186" s="117">
        <v>279.57</v>
      </c>
      <c r="CO186" s="118">
        <v>284.18</v>
      </c>
      <c r="CP186" s="113">
        <v>288.77999999999997</v>
      </c>
      <c r="CQ186" s="113">
        <v>293.38</v>
      </c>
      <c r="CR186" s="119">
        <v>297.98</v>
      </c>
      <c r="CS186" s="112">
        <v>302.58</v>
      </c>
      <c r="CT186" s="112">
        <v>307.18</v>
      </c>
      <c r="CU186" s="112">
        <v>311.77999999999997</v>
      </c>
      <c r="CV186" s="112">
        <v>316.38</v>
      </c>
      <c r="CW186" s="112">
        <v>320.98</v>
      </c>
      <c r="CX186" s="112">
        <v>325.58</v>
      </c>
      <c r="CY186" s="112">
        <v>330.18</v>
      </c>
      <c r="CZ186" s="112">
        <v>334.78</v>
      </c>
      <c r="DA186" s="112">
        <v>339.38</v>
      </c>
      <c r="DB186" s="112">
        <v>343.98</v>
      </c>
      <c r="DC186" s="112">
        <v>348.58</v>
      </c>
      <c r="DD186" s="112">
        <v>353.18</v>
      </c>
      <c r="DE186" s="112">
        <v>357.78</v>
      </c>
      <c r="DF186" s="112">
        <v>362.38</v>
      </c>
      <c r="DG186" s="112">
        <v>366.98</v>
      </c>
      <c r="DH186" s="112">
        <v>371.58</v>
      </c>
      <c r="DI186" s="112">
        <v>376.18</v>
      </c>
      <c r="DJ186" s="112">
        <v>380.78</v>
      </c>
      <c r="DK186" s="112">
        <v>385.38</v>
      </c>
      <c r="DL186" s="112">
        <v>389.98</v>
      </c>
      <c r="DM186" s="112">
        <v>394.58</v>
      </c>
      <c r="DN186" s="112">
        <v>399.18</v>
      </c>
      <c r="DO186" s="112">
        <v>403.78</v>
      </c>
      <c r="DP186" s="112">
        <v>408.38</v>
      </c>
      <c r="DQ186" s="112">
        <v>412.98</v>
      </c>
      <c r="DR186" s="112"/>
      <c r="DS186" s="112"/>
      <c r="DT186" s="112"/>
      <c r="DU186" s="112"/>
      <c r="DV186" s="112"/>
      <c r="DW186" s="112"/>
    </row>
    <row r="187" spans="2:127" ht="18" customHeight="1">
      <c r="B187" s="103">
        <f t="shared" si="18"/>
        <v>180</v>
      </c>
      <c r="C187" s="81" t="str">
        <f t="shared" si="19"/>
        <v>450.29</v>
      </c>
      <c r="D187" s="85">
        <f t="shared" si="17"/>
        <v>630.41</v>
      </c>
      <c r="E187" s="83"/>
      <c r="F187" s="81" t="str">
        <f t="shared" si="20"/>
        <v>280.57</v>
      </c>
      <c r="G187" s="85">
        <f t="shared" si="16"/>
        <v>392.8</v>
      </c>
      <c r="H187" s="83"/>
      <c r="I187" s="120">
        <v>180</v>
      </c>
      <c r="J187" s="105">
        <v>352.01</v>
      </c>
      <c r="K187" s="105">
        <v>358.56</v>
      </c>
      <c r="L187" s="105">
        <v>365.11</v>
      </c>
      <c r="M187" s="105">
        <v>371.66</v>
      </c>
      <c r="N187" s="105">
        <v>378.21</v>
      </c>
      <c r="O187" s="106">
        <v>384.77</v>
      </c>
      <c r="P187" s="106">
        <v>391.32</v>
      </c>
      <c r="Q187" s="106">
        <v>397.87</v>
      </c>
      <c r="R187" s="107">
        <v>404.42</v>
      </c>
      <c r="S187" s="108">
        <v>410.97</v>
      </c>
      <c r="T187" s="108">
        <v>417.53</v>
      </c>
      <c r="U187" s="107">
        <v>424.08</v>
      </c>
      <c r="V187" s="107">
        <v>430.63</v>
      </c>
      <c r="W187" s="107">
        <v>437.18</v>
      </c>
      <c r="X187" s="109">
        <v>443.73</v>
      </c>
      <c r="Y187" s="110">
        <v>450.29</v>
      </c>
      <c r="Z187" s="111">
        <v>456.84</v>
      </c>
      <c r="AA187" s="111">
        <v>463.39</v>
      </c>
      <c r="AB187" s="111">
        <v>469.94</v>
      </c>
      <c r="AC187" s="111">
        <v>476.49</v>
      </c>
      <c r="AD187" s="111">
        <v>483.05</v>
      </c>
      <c r="AE187" s="112">
        <v>398.43</v>
      </c>
      <c r="AF187" s="112">
        <v>404.99</v>
      </c>
      <c r="AG187" s="112">
        <v>411.54</v>
      </c>
      <c r="AH187" s="112">
        <v>418.09</v>
      </c>
      <c r="AI187" s="113">
        <v>424.64</v>
      </c>
      <c r="AJ187" s="113">
        <v>431.19</v>
      </c>
      <c r="AK187" s="113">
        <v>437.75</v>
      </c>
      <c r="AL187" s="113">
        <v>444.3</v>
      </c>
      <c r="AM187" s="113">
        <v>450.85</v>
      </c>
      <c r="AN187" s="114">
        <v>457.4</v>
      </c>
      <c r="AO187" s="112">
        <v>463.95</v>
      </c>
      <c r="AP187" s="112">
        <v>470.51</v>
      </c>
      <c r="AQ187" s="112">
        <v>477.06</v>
      </c>
      <c r="AR187" s="112">
        <v>483.61</v>
      </c>
      <c r="AS187" s="112">
        <v>490.16</v>
      </c>
      <c r="AT187" s="112">
        <v>496.71</v>
      </c>
      <c r="AU187" s="112">
        <v>503.27</v>
      </c>
      <c r="AV187" s="112">
        <v>509.82</v>
      </c>
      <c r="AW187" s="112">
        <v>516.37</v>
      </c>
      <c r="AX187" s="112">
        <v>522.91999999999996</v>
      </c>
      <c r="AY187" s="112">
        <v>529.47</v>
      </c>
      <c r="AZ187" s="112">
        <v>536.03</v>
      </c>
      <c r="BA187" s="95">
        <v>542.58000000000004</v>
      </c>
      <c r="BB187" s="112">
        <v>549.13</v>
      </c>
      <c r="BC187" s="112">
        <v>555.67999999999995</v>
      </c>
      <c r="BD187" s="112">
        <v>562.23</v>
      </c>
      <c r="BE187" s="112">
        <v>568.79</v>
      </c>
      <c r="BF187" s="112">
        <v>575.34</v>
      </c>
      <c r="BG187" s="112">
        <v>581.89</v>
      </c>
      <c r="BH187" s="112">
        <v>588.44000000000005</v>
      </c>
      <c r="BI187" s="112">
        <v>594.99</v>
      </c>
      <c r="BJ187" s="112">
        <v>601.54999999999995</v>
      </c>
      <c r="BK187" s="112">
        <v>608.1</v>
      </c>
      <c r="BL187" s="112">
        <v>614.65</v>
      </c>
      <c r="BM187" s="112"/>
      <c r="BN187" s="115">
        <v>180</v>
      </c>
      <c r="BO187" s="105">
        <v>211.18</v>
      </c>
      <c r="BP187" s="105">
        <v>215.8</v>
      </c>
      <c r="BQ187" s="105">
        <v>220.43</v>
      </c>
      <c r="BR187" s="105">
        <v>225.05</v>
      </c>
      <c r="BS187" s="105">
        <v>229.68</v>
      </c>
      <c r="BT187" s="106">
        <v>234.31</v>
      </c>
      <c r="BU187" s="106">
        <v>238.93</v>
      </c>
      <c r="BV187" s="106">
        <v>243.56</v>
      </c>
      <c r="BW187" s="107">
        <v>248.18</v>
      </c>
      <c r="BX187" s="108">
        <v>252.81</v>
      </c>
      <c r="BY187" s="108">
        <v>257.44</v>
      </c>
      <c r="BZ187" s="107">
        <v>262.06</v>
      </c>
      <c r="CA187" s="107">
        <v>266.69</v>
      </c>
      <c r="CB187" s="116">
        <v>271.31</v>
      </c>
      <c r="CC187" s="109">
        <v>275.94</v>
      </c>
      <c r="CD187" s="110">
        <v>280.57</v>
      </c>
      <c r="CE187" s="111">
        <v>285.19</v>
      </c>
      <c r="CF187" s="111">
        <v>289.82</v>
      </c>
      <c r="CG187" s="111">
        <v>294.44</v>
      </c>
      <c r="CH187" s="111">
        <v>299.07</v>
      </c>
      <c r="CI187" s="111">
        <v>303.7</v>
      </c>
      <c r="CJ187" s="112">
        <v>262.64999999999998</v>
      </c>
      <c r="CK187" s="112">
        <v>267.27</v>
      </c>
      <c r="CL187" s="112">
        <v>271.89999999999998</v>
      </c>
      <c r="CM187" s="112">
        <v>276.52999999999997</v>
      </c>
      <c r="CN187" s="117">
        <v>281.14999999999998</v>
      </c>
      <c r="CO187" s="118">
        <v>285.77999999999997</v>
      </c>
      <c r="CP187" s="113">
        <v>290.39999999999998</v>
      </c>
      <c r="CQ187" s="113">
        <v>295.02999999999997</v>
      </c>
      <c r="CR187" s="119">
        <v>299.66000000000003</v>
      </c>
      <c r="CS187" s="112">
        <v>304.27999999999997</v>
      </c>
      <c r="CT187" s="112">
        <v>308.91000000000003</v>
      </c>
      <c r="CU187" s="112">
        <v>313.52999999999997</v>
      </c>
      <c r="CV187" s="112">
        <v>318.16000000000003</v>
      </c>
      <c r="CW187" s="112">
        <v>322.79000000000002</v>
      </c>
      <c r="CX187" s="112">
        <v>327.41000000000003</v>
      </c>
      <c r="CY187" s="112">
        <v>332.04</v>
      </c>
      <c r="CZ187" s="112">
        <v>336.66</v>
      </c>
      <c r="DA187" s="112">
        <v>341.29</v>
      </c>
      <c r="DB187" s="112">
        <v>345.92</v>
      </c>
      <c r="DC187" s="112">
        <v>350.54</v>
      </c>
      <c r="DD187" s="112">
        <v>355.17</v>
      </c>
      <c r="DE187" s="112">
        <v>259.79000000000002</v>
      </c>
      <c r="DF187" s="112">
        <v>364.42</v>
      </c>
      <c r="DG187" s="112">
        <v>369.05</v>
      </c>
      <c r="DH187" s="112">
        <v>373.67</v>
      </c>
      <c r="DI187" s="112">
        <v>378.3</v>
      </c>
      <c r="DJ187" s="112">
        <v>382.92</v>
      </c>
      <c r="DK187" s="112">
        <v>387.55</v>
      </c>
      <c r="DL187" s="112">
        <v>392.18</v>
      </c>
      <c r="DM187" s="112">
        <v>396.8</v>
      </c>
      <c r="DN187" s="112">
        <v>401.43</v>
      </c>
      <c r="DO187" s="112">
        <v>406.05</v>
      </c>
      <c r="DP187" s="112">
        <v>410.68</v>
      </c>
      <c r="DQ187" s="112">
        <v>415.31</v>
      </c>
      <c r="DR187" s="112"/>
      <c r="DS187" s="112"/>
      <c r="DT187" s="112"/>
      <c r="DU187" s="112"/>
      <c r="DV187" s="112"/>
      <c r="DW187" s="112"/>
    </row>
    <row r="188" spans="2:127" ht="18" customHeight="1">
      <c r="B188" s="103">
        <f t="shared" si="18"/>
        <v>181</v>
      </c>
      <c r="C188" s="81" t="str">
        <f t="shared" si="19"/>
        <v>452.88</v>
      </c>
      <c r="D188" s="85">
        <f t="shared" si="17"/>
        <v>634.03</v>
      </c>
      <c r="E188" s="83"/>
      <c r="F188" s="81" t="str">
        <f t="shared" si="20"/>
        <v>282.15</v>
      </c>
      <c r="G188" s="85">
        <f t="shared" si="16"/>
        <v>395.01</v>
      </c>
      <c r="H188" s="83"/>
      <c r="I188" s="120">
        <v>181</v>
      </c>
      <c r="J188" s="105">
        <v>354.05</v>
      </c>
      <c r="K188" s="105">
        <v>360.64</v>
      </c>
      <c r="L188" s="105">
        <v>367.23</v>
      </c>
      <c r="M188" s="105">
        <v>373.82</v>
      </c>
      <c r="N188" s="105">
        <v>380.41</v>
      </c>
      <c r="O188" s="106">
        <v>387</v>
      </c>
      <c r="P188" s="106">
        <v>393.58</v>
      </c>
      <c r="Q188" s="106">
        <v>400.17</v>
      </c>
      <c r="R188" s="107">
        <v>406.76</v>
      </c>
      <c r="S188" s="108">
        <v>413.35</v>
      </c>
      <c r="T188" s="108">
        <v>419.94</v>
      </c>
      <c r="U188" s="107">
        <v>426.53</v>
      </c>
      <c r="V188" s="107">
        <v>433.12</v>
      </c>
      <c r="W188" s="107">
        <v>439.7</v>
      </c>
      <c r="X188" s="109">
        <v>446.29</v>
      </c>
      <c r="Y188" s="110">
        <v>452.88</v>
      </c>
      <c r="Z188" s="111">
        <v>459.47</v>
      </c>
      <c r="AA188" s="111">
        <v>466.06</v>
      </c>
      <c r="AB188" s="111">
        <v>472.65</v>
      </c>
      <c r="AC188" s="111">
        <v>479.23</v>
      </c>
      <c r="AD188" s="111">
        <v>485.82</v>
      </c>
      <c r="AE188" s="95">
        <v>400.7</v>
      </c>
      <c r="AF188" s="95">
        <v>407.29</v>
      </c>
      <c r="AG188" s="95">
        <v>413.88</v>
      </c>
      <c r="AH188" s="95">
        <v>420.47</v>
      </c>
      <c r="AI188" s="113">
        <v>427.05</v>
      </c>
      <c r="AJ188" s="113">
        <v>433.64</v>
      </c>
      <c r="AK188" s="113">
        <v>440.23</v>
      </c>
      <c r="AL188" s="113">
        <v>446.82</v>
      </c>
      <c r="AM188" s="113">
        <v>453.41</v>
      </c>
      <c r="AN188" s="114">
        <v>460</v>
      </c>
      <c r="AO188" s="112">
        <v>466.59</v>
      </c>
      <c r="AP188" s="112">
        <v>473.17</v>
      </c>
      <c r="AQ188" s="95">
        <v>479.76</v>
      </c>
      <c r="AR188" s="112">
        <v>486.35</v>
      </c>
      <c r="AS188" s="95">
        <v>492.94</v>
      </c>
      <c r="AT188" s="112">
        <v>499.53</v>
      </c>
      <c r="AU188" s="112">
        <v>506.12</v>
      </c>
      <c r="AV188" s="95">
        <v>512.70000000000005</v>
      </c>
      <c r="AW188" s="95">
        <v>519.29</v>
      </c>
      <c r="AX188" s="95">
        <v>525.88</v>
      </c>
      <c r="AY188" s="95">
        <v>532.47</v>
      </c>
      <c r="AZ188" s="95">
        <v>539.05999999999995</v>
      </c>
      <c r="BA188" s="112">
        <v>545.65</v>
      </c>
      <c r="BB188" s="95">
        <v>552.23</v>
      </c>
      <c r="BC188" s="95">
        <v>558.82000000000005</v>
      </c>
      <c r="BD188" s="95">
        <v>565.41</v>
      </c>
      <c r="BE188" s="95">
        <v>572</v>
      </c>
      <c r="BF188" s="95">
        <v>578.59</v>
      </c>
      <c r="BG188" s="95">
        <v>585.17999999999995</v>
      </c>
      <c r="BH188" s="95">
        <v>591.76</v>
      </c>
      <c r="BI188" s="95">
        <v>598.35</v>
      </c>
      <c r="BJ188" s="95">
        <v>604.94000000000005</v>
      </c>
      <c r="BK188" s="95">
        <v>611.53</v>
      </c>
      <c r="BL188" s="95">
        <v>618.12</v>
      </c>
      <c r="BM188" s="95"/>
      <c r="BN188" s="115">
        <v>181</v>
      </c>
      <c r="BO188" s="105">
        <v>212.38</v>
      </c>
      <c r="BP188" s="105">
        <v>217.03</v>
      </c>
      <c r="BQ188" s="105">
        <v>221.68</v>
      </c>
      <c r="BR188" s="105">
        <v>226.33</v>
      </c>
      <c r="BS188" s="105">
        <v>230.98</v>
      </c>
      <c r="BT188" s="106">
        <v>235.63</v>
      </c>
      <c r="BU188" s="106">
        <v>240.29</v>
      </c>
      <c r="BV188" s="106">
        <v>244.94</v>
      </c>
      <c r="BW188" s="107">
        <v>249.59</v>
      </c>
      <c r="BX188" s="108">
        <v>254.24</v>
      </c>
      <c r="BY188" s="108">
        <v>258.89</v>
      </c>
      <c r="BZ188" s="107">
        <v>263.54000000000002</v>
      </c>
      <c r="CA188" s="107">
        <v>268.2</v>
      </c>
      <c r="CB188" s="116">
        <v>272.85000000000002</v>
      </c>
      <c r="CC188" s="109">
        <v>277.5</v>
      </c>
      <c r="CD188" s="110">
        <v>282.14999999999998</v>
      </c>
      <c r="CE188" s="111">
        <v>286.8</v>
      </c>
      <c r="CF188" s="111">
        <v>291.45</v>
      </c>
      <c r="CG188" s="111">
        <v>296.11</v>
      </c>
      <c r="CH188" s="111">
        <v>300.76</v>
      </c>
      <c r="CI188" s="111">
        <v>305.41000000000003</v>
      </c>
      <c r="CJ188" s="112">
        <v>264.12</v>
      </c>
      <c r="CK188" s="112">
        <v>268.77999999999997</v>
      </c>
      <c r="CL188" s="112">
        <v>273.43</v>
      </c>
      <c r="CM188" s="112">
        <v>278.08</v>
      </c>
      <c r="CN188" s="117">
        <v>282.73</v>
      </c>
      <c r="CO188" s="118">
        <v>287.38</v>
      </c>
      <c r="CP188" s="113">
        <v>292.02999999999997</v>
      </c>
      <c r="CQ188" s="113">
        <v>296.69</v>
      </c>
      <c r="CR188" s="119">
        <v>301.33999999999997</v>
      </c>
      <c r="CS188" s="112">
        <v>305.99</v>
      </c>
      <c r="CT188" s="112">
        <v>310.64</v>
      </c>
      <c r="CU188" s="112">
        <v>315.29000000000002</v>
      </c>
      <c r="CV188" s="35">
        <v>319.94</v>
      </c>
      <c r="CW188" s="112">
        <v>324.60000000000002</v>
      </c>
      <c r="CX188" s="112">
        <v>329.25</v>
      </c>
      <c r="CY188" s="112">
        <v>333.9</v>
      </c>
      <c r="CZ188" s="112">
        <v>338.55</v>
      </c>
      <c r="DA188" s="112">
        <v>343.2</v>
      </c>
      <c r="DB188" s="112">
        <v>347.85</v>
      </c>
      <c r="DC188" s="112">
        <v>352.51</v>
      </c>
      <c r="DD188" s="112">
        <v>357.16</v>
      </c>
      <c r="DE188" s="112">
        <v>361.81</v>
      </c>
      <c r="DF188" s="112">
        <v>366.46</v>
      </c>
      <c r="DG188" s="112">
        <v>371.11</v>
      </c>
      <c r="DH188" s="112">
        <v>375.76</v>
      </c>
      <c r="DI188" s="112">
        <v>380.42</v>
      </c>
      <c r="DJ188" s="112">
        <v>385.07</v>
      </c>
      <c r="DK188" s="112">
        <v>389.72</v>
      </c>
      <c r="DL188" s="112">
        <v>394.37</v>
      </c>
      <c r="DM188" s="112">
        <v>399.02</v>
      </c>
      <c r="DN188" s="112">
        <v>403.67</v>
      </c>
      <c r="DO188" s="112">
        <v>408.33</v>
      </c>
      <c r="DP188" s="112">
        <v>412.98</v>
      </c>
      <c r="DQ188" s="112">
        <v>417.63</v>
      </c>
      <c r="DR188" s="112"/>
      <c r="DS188" s="112"/>
      <c r="DT188" s="112"/>
      <c r="DU188" s="112"/>
      <c r="DV188" s="112"/>
      <c r="DW188" s="112"/>
    </row>
    <row r="189" spans="2:127" ht="18" customHeight="1">
      <c r="B189" s="103">
        <f t="shared" si="18"/>
        <v>182</v>
      </c>
      <c r="C189" s="81" t="str">
        <f t="shared" si="19"/>
        <v>455.48</v>
      </c>
      <c r="D189" s="85">
        <f t="shared" si="17"/>
        <v>637.66999999999996</v>
      </c>
      <c r="E189" s="83"/>
      <c r="F189" s="81" t="str">
        <f t="shared" si="20"/>
        <v>283.74</v>
      </c>
      <c r="G189" s="85">
        <f t="shared" si="16"/>
        <v>397.24</v>
      </c>
      <c r="H189" s="83"/>
      <c r="I189" s="120">
        <v>182</v>
      </c>
      <c r="J189" s="105">
        <v>356.11</v>
      </c>
      <c r="K189" s="105">
        <v>362.74</v>
      </c>
      <c r="L189" s="105">
        <v>369.36</v>
      </c>
      <c r="M189" s="105">
        <v>375.99</v>
      </c>
      <c r="N189" s="105">
        <v>382.61</v>
      </c>
      <c r="O189" s="106">
        <v>389.23</v>
      </c>
      <c r="P189" s="106">
        <v>395.86</v>
      </c>
      <c r="Q189" s="106">
        <v>402.48</v>
      </c>
      <c r="R189" s="107">
        <v>409.11</v>
      </c>
      <c r="S189" s="108">
        <v>415.73</v>
      </c>
      <c r="T189" s="108">
        <v>422.36</v>
      </c>
      <c r="U189" s="107">
        <v>428.98</v>
      </c>
      <c r="V189" s="107">
        <v>435.61</v>
      </c>
      <c r="W189" s="107">
        <v>442.23</v>
      </c>
      <c r="X189" s="109">
        <v>448.86</v>
      </c>
      <c r="Y189" s="110">
        <v>455.48</v>
      </c>
      <c r="Z189" s="111">
        <v>462.11</v>
      </c>
      <c r="AA189" s="111">
        <v>468.73</v>
      </c>
      <c r="AB189" s="111">
        <v>475.36</v>
      </c>
      <c r="AC189" s="111">
        <v>481.98</v>
      </c>
      <c r="AD189" s="111">
        <v>488.61</v>
      </c>
      <c r="AE189" s="112">
        <v>402.97</v>
      </c>
      <c r="AF189" s="112">
        <v>409.6</v>
      </c>
      <c r="AG189" s="112">
        <v>416.22</v>
      </c>
      <c r="AH189" s="112">
        <v>422.85</v>
      </c>
      <c r="AI189" s="113">
        <v>429.47</v>
      </c>
      <c r="AJ189" s="113">
        <v>436.1</v>
      </c>
      <c r="AK189" s="113">
        <v>442.72</v>
      </c>
      <c r="AL189" s="113">
        <v>449.35</v>
      </c>
      <c r="AM189" s="113">
        <v>455.97</v>
      </c>
      <c r="AN189" s="114">
        <v>462.6</v>
      </c>
      <c r="AO189" s="112">
        <v>469.22</v>
      </c>
      <c r="AP189" s="112">
        <v>475.85</v>
      </c>
      <c r="AQ189" s="112">
        <v>482.47</v>
      </c>
      <c r="AR189" s="112">
        <v>489.1</v>
      </c>
      <c r="AS189" s="112">
        <v>495.72</v>
      </c>
      <c r="AT189" s="112">
        <v>502.35</v>
      </c>
      <c r="AU189" s="95">
        <v>508.97</v>
      </c>
      <c r="AV189" s="112">
        <v>515.6</v>
      </c>
      <c r="AW189" s="112">
        <v>522.22</v>
      </c>
      <c r="AX189" s="112">
        <v>528.84</v>
      </c>
      <c r="AY189" s="112">
        <v>535.47</v>
      </c>
      <c r="AZ189" s="112">
        <v>542.09</v>
      </c>
      <c r="BA189" s="112">
        <v>548.72</v>
      </c>
      <c r="BB189" s="112">
        <v>555.34</v>
      </c>
      <c r="BC189" s="112">
        <v>561.97</v>
      </c>
      <c r="BD189" s="112">
        <v>568.59</v>
      </c>
      <c r="BE189" s="112">
        <v>575.22</v>
      </c>
      <c r="BF189" s="112">
        <v>581.84</v>
      </c>
      <c r="BG189" s="112">
        <v>588.47</v>
      </c>
      <c r="BH189" s="112">
        <v>595.09</v>
      </c>
      <c r="BI189" s="112">
        <v>601.72</v>
      </c>
      <c r="BJ189" s="112">
        <v>608.34</v>
      </c>
      <c r="BK189" s="112">
        <v>614.97</v>
      </c>
      <c r="BL189" s="112">
        <v>621.59</v>
      </c>
      <c r="BM189" s="112"/>
      <c r="BN189" s="115">
        <v>182</v>
      </c>
      <c r="BO189" s="105">
        <v>213.58</v>
      </c>
      <c r="BP189" s="105">
        <v>218.25</v>
      </c>
      <c r="BQ189" s="105">
        <v>222.923</v>
      </c>
      <c r="BR189" s="105">
        <v>227.64099999999999</v>
      </c>
      <c r="BS189" s="105">
        <v>232.29</v>
      </c>
      <c r="BT189" s="106">
        <v>236.96</v>
      </c>
      <c r="BU189" s="106">
        <v>241.64</v>
      </c>
      <c r="BV189" s="106">
        <v>246.32</v>
      </c>
      <c r="BW189" s="107">
        <v>251</v>
      </c>
      <c r="BX189" s="108">
        <v>255.67</v>
      </c>
      <c r="BY189" s="108">
        <v>260.35000000000002</v>
      </c>
      <c r="BZ189" s="107">
        <v>265.02999999999997</v>
      </c>
      <c r="CA189" s="107">
        <v>269.70999999999998</v>
      </c>
      <c r="CB189" s="116">
        <v>274.38</v>
      </c>
      <c r="CC189" s="109">
        <v>279.06</v>
      </c>
      <c r="CD189" s="110">
        <v>283.74</v>
      </c>
      <c r="CE189" s="111">
        <v>288.41000000000003</v>
      </c>
      <c r="CF189" s="111">
        <v>293.08999999999997</v>
      </c>
      <c r="CG189" s="111">
        <v>297.77</v>
      </c>
      <c r="CH189" s="111">
        <v>302.45</v>
      </c>
      <c r="CI189" s="111">
        <v>307.12</v>
      </c>
      <c r="CJ189" s="112">
        <v>265.60000000000002</v>
      </c>
      <c r="CK189" s="112">
        <v>270.27999999999997</v>
      </c>
      <c r="CL189" s="112">
        <v>274.95999999999998</v>
      </c>
      <c r="CM189" s="112">
        <v>279.63</v>
      </c>
      <c r="CN189" s="117">
        <v>284.31</v>
      </c>
      <c r="CO189" s="118">
        <v>288.99</v>
      </c>
      <c r="CP189" s="113">
        <v>293.66000000000003</v>
      </c>
      <c r="CQ189" s="113">
        <v>298.33999999999997</v>
      </c>
      <c r="CR189" s="119">
        <v>303.02</v>
      </c>
      <c r="CS189" s="112">
        <v>307.7</v>
      </c>
      <c r="CT189" s="112">
        <v>312.37</v>
      </c>
      <c r="CU189" s="35">
        <v>317.05</v>
      </c>
      <c r="CV189" s="112">
        <v>321.73</v>
      </c>
      <c r="CW189" s="112">
        <v>326.41000000000003</v>
      </c>
      <c r="CX189" s="112">
        <v>331.08</v>
      </c>
      <c r="CY189" s="112">
        <v>335.76</v>
      </c>
      <c r="CZ189" s="112">
        <v>340.44</v>
      </c>
      <c r="DA189" s="112">
        <v>345.12</v>
      </c>
      <c r="DB189" s="112">
        <v>349.79</v>
      </c>
      <c r="DC189" s="112">
        <v>354.47</v>
      </c>
      <c r="DD189" s="112">
        <v>359.15</v>
      </c>
      <c r="DE189" s="112">
        <v>363.83</v>
      </c>
      <c r="DF189" s="112">
        <v>368.5</v>
      </c>
      <c r="DG189" s="112">
        <v>373.18</v>
      </c>
      <c r="DH189" s="112">
        <v>377.86</v>
      </c>
      <c r="DI189" s="112">
        <v>382.54</v>
      </c>
      <c r="DJ189" s="112">
        <v>387.21</v>
      </c>
      <c r="DK189" s="112">
        <v>391.89</v>
      </c>
      <c r="DL189" s="112">
        <v>396.57</v>
      </c>
      <c r="DM189" s="112">
        <v>401.24</v>
      </c>
      <c r="DN189" s="112">
        <v>405.92</v>
      </c>
      <c r="DO189" s="112">
        <v>410.6</v>
      </c>
      <c r="DP189" s="112">
        <v>415.28</v>
      </c>
      <c r="DQ189" s="112">
        <v>419.95</v>
      </c>
      <c r="DR189" s="112"/>
      <c r="DS189" s="112"/>
      <c r="DT189" s="112"/>
      <c r="DU189" s="112"/>
      <c r="DV189" s="112"/>
      <c r="DW189" s="112"/>
    </row>
    <row r="190" spans="2:127" ht="18" customHeight="1">
      <c r="B190" s="103">
        <f t="shared" si="18"/>
        <v>183</v>
      </c>
      <c r="C190" s="81" t="str">
        <f t="shared" si="19"/>
        <v>458.09</v>
      </c>
      <c r="D190" s="85">
        <f t="shared" si="17"/>
        <v>641.33000000000004</v>
      </c>
      <c r="E190" s="83"/>
      <c r="F190" s="81" t="str">
        <f t="shared" si="20"/>
        <v>285.33</v>
      </c>
      <c r="G190" s="85">
        <f t="shared" si="16"/>
        <v>399.46</v>
      </c>
      <c r="H190" s="83"/>
      <c r="I190" s="120">
        <v>183</v>
      </c>
      <c r="J190" s="105">
        <v>358.17</v>
      </c>
      <c r="K190" s="105">
        <v>364.84</v>
      </c>
      <c r="L190" s="105">
        <v>371.5</v>
      </c>
      <c r="M190" s="105">
        <v>378.16</v>
      </c>
      <c r="N190" s="105">
        <v>384.82</v>
      </c>
      <c r="O190" s="106">
        <v>391.48</v>
      </c>
      <c r="P190" s="106">
        <v>398.14</v>
      </c>
      <c r="Q190" s="106">
        <v>404.8</v>
      </c>
      <c r="R190" s="107">
        <v>411.46</v>
      </c>
      <c r="S190" s="108">
        <v>418.13</v>
      </c>
      <c r="T190" s="108">
        <v>424.79</v>
      </c>
      <c r="U190" s="107">
        <v>431.45</v>
      </c>
      <c r="V190" s="107">
        <v>438.11</v>
      </c>
      <c r="W190" s="107">
        <v>444.77</v>
      </c>
      <c r="X190" s="109">
        <v>451.43</v>
      </c>
      <c r="Y190" s="110">
        <v>458.09</v>
      </c>
      <c r="Z190" s="111">
        <v>464.75</v>
      </c>
      <c r="AA190" s="111">
        <v>471.41</v>
      </c>
      <c r="AB190" s="111">
        <v>478.08</v>
      </c>
      <c r="AC190" s="111">
        <v>484.74</v>
      </c>
      <c r="AD190" s="111">
        <v>491.4</v>
      </c>
      <c r="AE190" s="112">
        <v>405.25</v>
      </c>
      <c r="AF190" s="112">
        <v>411.91</v>
      </c>
      <c r="AG190" s="112">
        <v>418.57</v>
      </c>
      <c r="AH190" s="112">
        <v>425.23</v>
      </c>
      <c r="AI190" s="113">
        <v>431.89</v>
      </c>
      <c r="AJ190" s="113">
        <v>438.56</v>
      </c>
      <c r="AK190" s="113">
        <v>445.22</v>
      </c>
      <c r="AL190" s="113">
        <v>451.88</v>
      </c>
      <c r="AM190" s="113">
        <v>458.54</v>
      </c>
      <c r="AN190" s="114">
        <v>465.2</v>
      </c>
      <c r="AO190" s="112">
        <v>471.86</v>
      </c>
      <c r="AP190" s="112">
        <v>478.52</v>
      </c>
      <c r="AQ190" s="95">
        <v>485.18</v>
      </c>
      <c r="AR190" s="112">
        <v>491.85</v>
      </c>
      <c r="AS190" s="112">
        <v>498.51</v>
      </c>
      <c r="AT190" s="112">
        <v>505.17</v>
      </c>
      <c r="AU190" s="112">
        <v>511.83</v>
      </c>
      <c r="AV190" s="112">
        <v>518.49</v>
      </c>
      <c r="AW190" s="112">
        <v>525.15</v>
      </c>
      <c r="AX190" s="112">
        <v>531.80999999999995</v>
      </c>
      <c r="AY190" s="112">
        <v>538.47</v>
      </c>
      <c r="AZ190" s="112">
        <v>545.14</v>
      </c>
      <c r="BA190" s="95">
        <v>551.79999999999995</v>
      </c>
      <c r="BB190" s="112">
        <v>558.46</v>
      </c>
      <c r="BC190" s="112">
        <v>565.12</v>
      </c>
      <c r="BD190" s="112">
        <v>571.78</v>
      </c>
      <c r="BE190" s="112">
        <v>578.44000000000005</v>
      </c>
      <c r="BF190" s="112">
        <v>585.1</v>
      </c>
      <c r="BG190" s="112">
        <v>591.76</v>
      </c>
      <c r="BH190" s="112">
        <v>598.41999999999996</v>
      </c>
      <c r="BI190" s="112">
        <v>605.09</v>
      </c>
      <c r="BJ190" s="112">
        <v>611.75</v>
      </c>
      <c r="BK190" s="112">
        <v>618.41</v>
      </c>
      <c r="BL190" s="112">
        <v>625.07000000000005</v>
      </c>
      <c r="BM190" s="112"/>
      <c r="BN190" s="115">
        <v>183</v>
      </c>
      <c r="BO190" s="105">
        <v>214.78</v>
      </c>
      <c r="BP190" s="105">
        <v>219.48</v>
      </c>
      <c r="BQ190" s="105">
        <v>224.19</v>
      </c>
      <c r="BR190" s="105">
        <v>228.89</v>
      </c>
      <c r="BS190" s="105">
        <v>233.59</v>
      </c>
      <c r="BT190" s="106">
        <v>238.3</v>
      </c>
      <c r="BU190" s="106">
        <v>243</v>
      </c>
      <c r="BV190" s="106">
        <v>247.7</v>
      </c>
      <c r="BW190" s="107">
        <v>252.4</v>
      </c>
      <c r="BX190" s="108">
        <v>257.11</v>
      </c>
      <c r="BY190" s="108">
        <v>261.81</v>
      </c>
      <c r="BZ190" s="107">
        <v>266.51</v>
      </c>
      <c r="CA190" s="107">
        <v>271.22000000000003</v>
      </c>
      <c r="CB190" s="116">
        <v>275.92</v>
      </c>
      <c r="CC190" s="109">
        <v>280.62</v>
      </c>
      <c r="CD190" s="110">
        <v>285.33</v>
      </c>
      <c r="CE190" s="111">
        <v>290.02999999999997</v>
      </c>
      <c r="CF190" s="111">
        <v>294.73</v>
      </c>
      <c r="CG190" s="111">
        <v>299.44</v>
      </c>
      <c r="CH190" s="111">
        <v>304.14</v>
      </c>
      <c r="CI190" s="111">
        <v>308.83999999999997</v>
      </c>
      <c r="CJ190" s="112">
        <v>267.08</v>
      </c>
      <c r="CK190" s="112">
        <v>271.77999999999997</v>
      </c>
      <c r="CL190" s="112">
        <v>276.48</v>
      </c>
      <c r="CM190" s="112">
        <v>281.19</v>
      </c>
      <c r="CN190" s="117">
        <v>285.89</v>
      </c>
      <c r="CO190" s="118">
        <v>290.58999999999997</v>
      </c>
      <c r="CP190" s="113">
        <v>295.3</v>
      </c>
      <c r="CQ190" s="113">
        <v>300</v>
      </c>
      <c r="CR190" s="119">
        <v>304.7</v>
      </c>
      <c r="CS190" s="112">
        <v>309.41000000000003</v>
      </c>
      <c r="CT190" s="112">
        <v>314.11</v>
      </c>
      <c r="CU190" s="112">
        <v>318.81</v>
      </c>
      <c r="CV190" s="112">
        <v>323.52</v>
      </c>
      <c r="CW190" s="112">
        <v>328.22</v>
      </c>
      <c r="CX190" s="112">
        <v>332.92</v>
      </c>
      <c r="CY190" s="112">
        <v>337.62</v>
      </c>
      <c r="CZ190" s="112">
        <v>342.33</v>
      </c>
      <c r="DA190" s="112">
        <v>347.03</v>
      </c>
      <c r="DB190" s="112">
        <v>351.73</v>
      </c>
      <c r="DC190" s="112">
        <v>356.44</v>
      </c>
      <c r="DD190" s="112">
        <v>361.14</v>
      </c>
      <c r="DE190" s="112">
        <v>365.84</v>
      </c>
      <c r="DF190" s="112">
        <v>370.55</v>
      </c>
      <c r="DG190" s="112">
        <v>375.25</v>
      </c>
      <c r="DH190" s="112">
        <v>379.95</v>
      </c>
      <c r="DI190" s="112">
        <v>384.66</v>
      </c>
      <c r="DJ190" s="112">
        <v>389.36</v>
      </c>
      <c r="DK190" s="112">
        <v>394.06</v>
      </c>
      <c r="DL190" s="112">
        <v>398.77</v>
      </c>
      <c r="DM190" s="112">
        <v>403.47</v>
      </c>
      <c r="DN190" s="112">
        <v>408.17</v>
      </c>
      <c r="DO190" s="112">
        <v>412.87</v>
      </c>
      <c r="DP190" s="112">
        <v>417.58</v>
      </c>
      <c r="DQ190" s="112">
        <v>422.28</v>
      </c>
      <c r="DR190" s="112"/>
      <c r="DS190" s="112"/>
      <c r="DT190" s="112"/>
      <c r="DU190" s="112"/>
      <c r="DV190" s="112"/>
      <c r="DW190" s="112"/>
    </row>
    <row r="191" spans="2:127" ht="18" customHeight="1">
      <c r="B191" s="103">
        <f t="shared" si="18"/>
        <v>184</v>
      </c>
      <c r="C191" s="81" t="str">
        <f t="shared" si="19"/>
        <v>460.15</v>
      </c>
      <c r="D191" s="85">
        <f t="shared" si="17"/>
        <v>644.21</v>
      </c>
      <c r="E191" s="83"/>
      <c r="F191" s="81" t="str">
        <f t="shared" si="20"/>
        <v>286.77</v>
      </c>
      <c r="G191" s="85">
        <f t="shared" si="16"/>
        <v>401.48</v>
      </c>
      <c r="H191" s="83"/>
      <c r="I191" s="120">
        <v>184</v>
      </c>
      <c r="J191" s="105">
        <v>359.68</v>
      </c>
      <c r="K191" s="105">
        <v>366.38</v>
      </c>
      <c r="L191" s="105">
        <v>373.08</v>
      </c>
      <c r="M191" s="105">
        <v>379.77</v>
      </c>
      <c r="N191" s="105">
        <v>386.47</v>
      </c>
      <c r="O191" s="106">
        <v>393.17</v>
      </c>
      <c r="P191" s="106">
        <v>399.87</v>
      </c>
      <c r="Q191" s="106">
        <v>406.56</v>
      </c>
      <c r="R191" s="107">
        <v>413.26</v>
      </c>
      <c r="S191" s="108">
        <v>419.96</v>
      </c>
      <c r="T191" s="108">
        <v>426.66</v>
      </c>
      <c r="U191" s="107">
        <v>433.36</v>
      </c>
      <c r="V191" s="107">
        <v>440.05</v>
      </c>
      <c r="W191" s="107">
        <v>446.75</v>
      </c>
      <c r="X191" s="109">
        <v>453.45</v>
      </c>
      <c r="Y191" s="110">
        <v>460.15</v>
      </c>
      <c r="Z191" s="111">
        <v>466.84</v>
      </c>
      <c r="AA191" s="111">
        <v>473.54</v>
      </c>
      <c r="AB191" s="111">
        <v>480.24</v>
      </c>
      <c r="AC191" s="111">
        <v>486.94</v>
      </c>
      <c r="AD191" s="111">
        <v>493.63</v>
      </c>
      <c r="AE191" s="95">
        <v>407.2</v>
      </c>
      <c r="AF191" s="95">
        <v>413.9</v>
      </c>
      <c r="AG191" s="95">
        <v>420.6</v>
      </c>
      <c r="AH191" s="95">
        <v>427.29</v>
      </c>
      <c r="AI191" s="113">
        <v>433.99</v>
      </c>
      <c r="AJ191" s="113">
        <v>440.69</v>
      </c>
      <c r="AK191" s="113">
        <v>447.39</v>
      </c>
      <c r="AL191" s="113">
        <v>454.09</v>
      </c>
      <c r="AM191" s="113">
        <v>460.78</v>
      </c>
      <c r="AN191" s="114">
        <v>467.48</v>
      </c>
      <c r="AO191" s="112">
        <v>474.18</v>
      </c>
      <c r="AP191" s="112">
        <v>480.88</v>
      </c>
      <c r="AQ191" s="112">
        <v>487.57</v>
      </c>
      <c r="AR191" s="112">
        <v>494.27</v>
      </c>
      <c r="AS191" s="95">
        <v>500.97</v>
      </c>
      <c r="AT191" s="112">
        <v>507.67</v>
      </c>
      <c r="AU191" s="112">
        <v>514.36</v>
      </c>
      <c r="AV191" s="95">
        <v>521.05999999999995</v>
      </c>
      <c r="AW191" s="95">
        <v>527.76</v>
      </c>
      <c r="AX191" s="95">
        <v>534.46</v>
      </c>
      <c r="AY191" s="95">
        <v>541.15</v>
      </c>
      <c r="AZ191" s="95">
        <v>547.85</v>
      </c>
      <c r="BA191" s="112">
        <v>554.54999999999995</v>
      </c>
      <c r="BB191" s="95">
        <v>561.25</v>
      </c>
      <c r="BC191" s="95">
        <v>567.94000000000005</v>
      </c>
      <c r="BD191" s="95">
        <v>574.64</v>
      </c>
      <c r="BE191" s="95">
        <v>581.34</v>
      </c>
      <c r="BF191" s="95">
        <v>588.04</v>
      </c>
      <c r="BG191" s="95">
        <v>594.73</v>
      </c>
      <c r="BH191" s="95">
        <v>601.42999999999995</v>
      </c>
      <c r="BI191" s="95">
        <v>608.13</v>
      </c>
      <c r="BJ191" s="95">
        <v>614.83000000000004</v>
      </c>
      <c r="BK191" s="95">
        <v>621.53</v>
      </c>
      <c r="BL191" s="95">
        <v>628.22</v>
      </c>
      <c r="BM191" s="95"/>
      <c r="BN191" s="115">
        <v>184</v>
      </c>
      <c r="BO191" s="105">
        <v>215.84</v>
      </c>
      <c r="BP191" s="105">
        <v>220.56</v>
      </c>
      <c r="BQ191" s="105">
        <v>225.29</v>
      </c>
      <c r="BR191" s="105">
        <v>230.02</v>
      </c>
      <c r="BS191" s="105">
        <v>234.75</v>
      </c>
      <c r="BT191" s="106">
        <v>239.48</v>
      </c>
      <c r="BU191" s="106">
        <v>244.21</v>
      </c>
      <c r="BV191" s="106">
        <v>248.94</v>
      </c>
      <c r="BW191" s="107">
        <v>253.67</v>
      </c>
      <c r="BX191" s="108">
        <v>258.39999999999998</v>
      </c>
      <c r="BY191" s="108">
        <v>263.12</v>
      </c>
      <c r="BZ191" s="107">
        <v>267.85000000000002</v>
      </c>
      <c r="CA191" s="107">
        <v>272.58</v>
      </c>
      <c r="CB191" s="116">
        <v>277.31</v>
      </c>
      <c r="CC191" s="109">
        <v>282.04000000000002</v>
      </c>
      <c r="CD191" s="110">
        <v>286.77</v>
      </c>
      <c r="CE191" s="111">
        <v>291.5</v>
      </c>
      <c r="CF191" s="111">
        <v>296.23</v>
      </c>
      <c r="CG191" s="111">
        <v>300.95</v>
      </c>
      <c r="CH191" s="111">
        <v>305.68</v>
      </c>
      <c r="CI191" s="111">
        <v>310.41000000000003</v>
      </c>
      <c r="CJ191" s="112">
        <v>268.45999999999998</v>
      </c>
      <c r="CK191" s="112">
        <v>273.19</v>
      </c>
      <c r="CL191" s="112">
        <v>277.92</v>
      </c>
      <c r="CM191" s="112">
        <v>282.64999999999998</v>
      </c>
      <c r="CN191" s="117">
        <v>287.38</v>
      </c>
      <c r="CO191" s="118">
        <v>292.11</v>
      </c>
      <c r="CP191" s="113">
        <v>296.83999999999997</v>
      </c>
      <c r="CQ191" s="113">
        <v>301.57</v>
      </c>
      <c r="CR191" s="119">
        <v>306.29000000000002</v>
      </c>
      <c r="CS191" s="112">
        <v>311.02</v>
      </c>
      <c r="CT191" s="112">
        <v>315.75</v>
      </c>
      <c r="CU191" s="112">
        <v>320.48</v>
      </c>
      <c r="CV191" s="112">
        <v>325.20999999999998</v>
      </c>
      <c r="CW191" s="112">
        <v>329.94</v>
      </c>
      <c r="CX191" s="112">
        <v>334.67</v>
      </c>
      <c r="CY191" s="112">
        <v>339.4</v>
      </c>
      <c r="CZ191" s="112">
        <v>344.13</v>
      </c>
      <c r="DA191" s="112">
        <v>348.85</v>
      </c>
      <c r="DB191" s="112">
        <v>353.58</v>
      </c>
      <c r="DC191" s="112">
        <v>358.31</v>
      </c>
      <c r="DD191" s="112">
        <v>363.04</v>
      </c>
      <c r="DE191" s="112">
        <v>367.77</v>
      </c>
      <c r="DF191" s="112">
        <v>372.5</v>
      </c>
      <c r="DG191" s="112">
        <v>377.23</v>
      </c>
      <c r="DH191" s="112">
        <v>381.96</v>
      </c>
      <c r="DI191" s="112">
        <v>386.68</v>
      </c>
      <c r="DJ191" s="112">
        <v>391.41</v>
      </c>
      <c r="DK191" s="112">
        <v>396.14</v>
      </c>
      <c r="DL191" s="112">
        <v>400.87</v>
      </c>
      <c r="DM191" s="112">
        <v>405.6</v>
      </c>
      <c r="DN191" s="112">
        <v>410.33</v>
      </c>
      <c r="DO191" s="112">
        <v>415.06</v>
      </c>
      <c r="DP191" s="112">
        <v>419.79</v>
      </c>
      <c r="DQ191" s="112">
        <v>424.51</v>
      </c>
      <c r="DR191" s="112"/>
      <c r="DS191" s="112"/>
      <c r="DT191" s="112"/>
      <c r="DU191" s="112"/>
      <c r="DV191" s="112"/>
      <c r="DW191" s="112"/>
    </row>
    <row r="192" spans="2:127" ht="18" customHeight="1">
      <c r="B192" s="103">
        <f t="shared" si="18"/>
        <v>185</v>
      </c>
      <c r="C192" s="81" t="str">
        <f t="shared" si="19"/>
        <v>462.76</v>
      </c>
      <c r="D192" s="85">
        <f t="shared" si="17"/>
        <v>647.86</v>
      </c>
      <c r="E192" s="83"/>
      <c r="F192" s="81" t="str">
        <f t="shared" si="20"/>
        <v>288.36</v>
      </c>
      <c r="G192" s="85">
        <f t="shared" si="16"/>
        <v>403.7</v>
      </c>
      <c r="H192" s="83"/>
      <c r="I192" s="120">
        <v>185</v>
      </c>
      <c r="J192" s="105">
        <v>361.75</v>
      </c>
      <c r="K192" s="105">
        <v>368.49</v>
      </c>
      <c r="L192" s="105">
        <v>375.22</v>
      </c>
      <c r="M192" s="105">
        <v>381.95</v>
      </c>
      <c r="N192" s="105">
        <v>388.69</v>
      </c>
      <c r="O192" s="106">
        <v>395.42</v>
      </c>
      <c r="P192" s="106">
        <v>402.16</v>
      </c>
      <c r="Q192" s="106">
        <v>408.89</v>
      </c>
      <c r="R192" s="107">
        <v>415.62</v>
      </c>
      <c r="S192" s="108">
        <v>422.36</v>
      </c>
      <c r="T192" s="108">
        <v>429.09</v>
      </c>
      <c r="U192" s="107">
        <v>435.83</v>
      </c>
      <c r="V192" s="107">
        <v>442.56</v>
      </c>
      <c r="W192" s="107">
        <v>449.29</v>
      </c>
      <c r="X192" s="109">
        <v>456.03</v>
      </c>
      <c r="Y192" s="110">
        <v>462.76</v>
      </c>
      <c r="Z192" s="111">
        <v>469.5</v>
      </c>
      <c r="AA192" s="111">
        <v>476.23</v>
      </c>
      <c r="AB192" s="111">
        <v>482.96</v>
      </c>
      <c r="AC192" s="111">
        <v>489.7</v>
      </c>
      <c r="AD192" s="111">
        <v>496.43</v>
      </c>
      <c r="AE192" s="112">
        <v>409.48</v>
      </c>
      <c r="AF192" s="112">
        <v>416.22</v>
      </c>
      <c r="AG192" s="112">
        <v>422.95</v>
      </c>
      <c r="AH192" s="112">
        <v>429.69</v>
      </c>
      <c r="AI192" s="113">
        <v>436.42</v>
      </c>
      <c r="AJ192" s="113">
        <v>443.15</v>
      </c>
      <c r="AK192" s="113">
        <v>449.89</v>
      </c>
      <c r="AL192" s="113">
        <v>456.62</v>
      </c>
      <c r="AM192" s="113">
        <v>463.36</v>
      </c>
      <c r="AN192" s="114">
        <v>470.09</v>
      </c>
      <c r="AO192" s="112">
        <v>476.82</v>
      </c>
      <c r="AP192" s="112">
        <v>483.56</v>
      </c>
      <c r="AQ192" s="95">
        <v>490.29</v>
      </c>
      <c r="AR192" s="112">
        <v>497.03</v>
      </c>
      <c r="AS192" s="112">
        <v>503.76</v>
      </c>
      <c r="AT192" s="112">
        <v>510.49</v>
      </c>
      <c r="AU192" s="95">
        <v>517.23</v>
      </c>
      <c r="AV192" s="112">
        <v>523.96</v>
      </c>
      <c r="AW192" s="112">
        <v>530.70000000000005</v>
      </c>
      <c r="AX192" s="112">
        <v>537.42999999999995</v>
      </c>
      <c r="AY192" s="112">
        <v>544.16</v>
      </c>
      <c r="AZ192" s="112">
        <v>550.9</v>
      </c>
      <c r="BA192" s="112">
        <v>557.63</v>
      </c>
      <c r="BB192" s="112">
        <v>564.37</v>
      </c>
      <c r="BC192" s="112">
        <v>571.1</v>
      </c>
      <c r="BD192" s="112">
        <v>577.83000000000004</v>
      </c>
      <c r="BE192" s="112">
        <v>584.57000000000005</v>
      </c>
      <c r="BF192" s="112">
        <v>591.29999999999995</v>
      </c>
      <c r="BG192" s="112">
        <v>598.04</v>
      </c>
      <c r="BH192" s="112">
        <v>604.77</v>
      </c>
      <c r="BI192" s="112">
        <v>611.5</v>
      </c>
      <c r="BJ192" s="112">
        <v>618.24</v>
      </c>
      <c r="BK192" s="112">
        <v>624.97</v>
      </c>
      <c r="BL192" s="112">
        <v>631.71</v>
      </c>
      <c r="BM192" s="112"/>
      <c r="BN192" s="115">
        <v>185</v>
      </c>
      <c r="BO192" s="105">
        <v>217.04</v>
      </c>
      <c r="BP192" s="105">
        <v>221.8</v>
      </c>
      <c r="BQ192" s="105">
        <v>226.55</v>
      </c>
      <c r="BR192" s="105">
        <v>231.31</v>
      </c>
      <c r="BS192" s="105">
        <v>236.03</v>
      </c>
      <c r="BT192" s="106">
        <v>240.81</v>
      </c>
      <c r="BU192" s="106">
        <v>245.57</v>
      </c>
      <c r="BV192" s="106">
        <v>250.32</v>
      </c>
      <c r="BW192" s="107">
        <v>255.08</v>
      </c>
      <c r="BX192" s="108">
        <v>259.83</v>
      </c>
      <c r="BY192" s="108">
        <v>264.58999999999997</v>
      </c>
      <c r="BZ192" s="107">
        <v>269.33999999999997</v>
      </c>
      <c r="CA192" s="107">
        <v>274.10000000000002</v>
      </c>
      <c r="CB192" s="116">
        <v>278.85000000000002</v>
      </c>
      <c r="CC192" s="109">
        <v>283.60000000000002</v>
      </c>
      <c r="CD192" s="110">
        <v>288.36</v>
      </c>
      <c r="CE192" s="111">
        <v>293.11</v>
      </c>
      <c r="CF192" s="111">
        <v>297.87</v>
      </c>
      <c r="CG192" s="111">
        <v>302.62</v>
      </c>
      <c r="CH192" s="111">
        <v>307.38</v>
      </c>
      <c r="CI192" s="111">
        <v>312.13</v>
      </c>
      <c r="CJ192" s="112">
        <v>269.94</v>
      </c>
      <c r="CK192" s="112">
        <v>274.7</v>
      </c>
      <c r="CL192" s="112">
        <v>279.45</v>
      </c>
      <c r="CM192" s="112">
        <v>284.20999999999998</v>
      </c>
      <c r="CN192" s="117">
        <v>288.95999999999998</v>
      </c>
      <c r="CO192" s="118">
        <v>293.72000000000003</v>
      </c>
      <c r="CP192" s="113">
        <v>298.47000000000003</v>
      </c>
      <c r="CQ192" s="113">
        <v>303.23</v>
      </c>
      <c r="CR192" s="119">
        <v>307.98</v>
      </c>
      <c r="CS192" s="112">
        <v>312.73</v>
      </c>
      <c r="CT192" s="112">
        <v>317.49</v>
      </c>
      <c r="CU192" s="112">
        <v>322.24</v>
      </c>
      <c r="CV192" s="112">
        <v>327</v>
      </c>
      <c r="CW192" s="112">
        <v>331.75</v>
      </c>
      <c r="CX192" s="112">
        <v>336.51</v>
      </c>
      <c r="CY192" s="112">
        <v>341.26</v>
      </c>
      <c r="CZ192" s="112">
        <v>346.02</v>
      </c>
      <c r="DA192" s="112">
        <v>350.77</v>
      </c>
      <c r="DB192" s="112">
        <v>355.52</v>
      </c>
      <c r="DC192" s="112">
        <v>360.28</v>
      </c>
      <c r="DD192" s="112">
        <v>365.03</v>
      </c>
      <c r="DE192" s="112">
        <v>369.79</v>
      </c>
      <c r="DF192" s="112">
        <v>374.54</v>
      </c>
      <c r="DG192" s="112">
        <v>379.3</v>
      </c>
      <c r="DH192" s="112">
        <v>384.05</v>
      </c>
      <c r="DI192" s="112">
        <v>388.81</v>
      </c>
      <c r="DJ192" s="112">
        <v>393.56</v>
      </c>
      <c r="DK192" s="112">
        <v>398.32</v>
      </c>
      <c r="DL192" s="112">
        <v>403.07</v>
      </c>
      <c r="DM192" s="112">
        <v>407.82</v>
      </c>
      <c r="DN192" s="112">
        <v>412.58</v>
      </c>
      <c r="DO192" s="112">
        <v>417.33</v>
      </c>
      <c r="DP192" s="112">
        <v>422.09</v>
      </c>
      <c r="DQ192" s="112">
        <v>426.84</v>
      </c>
      <c r="DR192" s="112"/>
      <c r="DS192" s="112"/>
      <c r="DT192" s="112"/>
      <c r="DU192" s="112"/>
      <c r="DV192" s="112"/>
      <c r="DW192" s="112"/>
    </row>
    <row r="193" spans="2:127" ht="18" customHeight="1">
      <c r="B193" s="103">
        <f t="shared" si="18"/>
        <v>186</v>
      </c>
      <c r="C193" s="81" t="str">
        <f t="shared" si="19"/>
        <v>465.39</v>
      </c>
      <c r="D193" s="85">
        <f t="shared" si="17"/>
        <v>651.54999999999995</v>
      </c>
      <c r="E193" s="83"/>
      <c r="F193" s="81" t="str">
        <f t="shared" si="20"/>
        <v>289.95</v>
      </c>
      <c r="G193" s="85">
        <f t="shared" si="16"/>
        <v>405.93</v>
      </c>
      <c r="H193" s="83"/>
      <c r="I193" s="120">
        <v>186</v>
      </c>
      <c r="J193" s="105">
        <v>363.83</v>
      </c>
      <c r="K193" s="105">
        <v>370.6</v>
      </c>
      <c r="L193" s="105">
        <v>377.37</v>
      </c>
      <c r="M193" s="105">
        <v>384.14</v>
      </c>
      <c r="N193" s="105">
        <v>390.91</v>
      </c>
      <c r="O193" s="106">
        <v>397.68</v>
      </c>
      <c r="P193" s="106">
        <v>404.45</v>
      </c>
      <c r="Q193" s="106">
        <v>411.22</v>
      </c>
      <c r="R193" s="107">
        <v>418</v>
      </c>
      <c r="S193" s="108">
        <v>424.77</v>
      </c>
      <c r="T193" s="108">
        <v>431.54</v>
      </c>
      <c r="U193" s="107">
        <v>438.31</v>
      </c>
      <c r="V193" s="107">
        <v>445.08</v>
      </c>
      <c r="W193" s="107">
        <v>451.85</v>
      </c>
      <c r="X193" s="109">
        <v>458.62</v>
      </c>
      <c r="Y193" s="110">
        <v>465.39</v>
      </c>
      <c r="Z193" s="111">
        <v>472.16</v>
      </c>
      <c r="AA193" s="111">
        <v>478.93</v>
      </c>
      <c r="AB193" s="111">
        <v>485.7</v>
      </c>
      <c r="AC193" s="111">
        <v>492.47</v>
      </c>
      <c r="AD193" s="111">
        <v>499.24</v>
      </c>
      <c r="AE193" s="112">
        <v>411.77</v>
      </c>
      <c r="AF193" s="112">
        <v>418.54</v>
      </c>
      <c r="AG193" s="112">
        <v>425.31</v>
      </c>
      <c r="AH193" s="112">
        <v>432.08</v>
      </c>
      <c r="AI193" s="113">
        <v>438.85</v>
      </c>
      <c r="AJ193" s="113">
        <v>445.62</v>
      </c>
      <c r="AK193" s="113">
        <v>452.39</v>
      </c>
      <c r="AL193" s="113">
        <v>459.16</v>
      </c>
      <c r="AM193" s="113">
        <v>465.93</v>
      </c>
      <c r="AN193" s="114">
        <v>472.7</v>
      </c>
      <c r="AO193" s="112">
        <v>479.47</v>
      </c>
      <c r="AP193" s="112">
        <v>486.24</v>
      </c>
      <c r="AQ193" s="112">
        <v>493.01</v>
      </c>
      <c r="AR193" s="112">
        <v>499.78</v>
      </c>
      <c r="AS193" s="112">
        <v>506.55</v>
      </c>
      <c r="AT193" s="112">
        <v>513.32000000000005</v>
      </c>
      <c r="AU193" s="112">
        <v>520.09</v>
      </c>
      <c r="AV193" s="112">
        <v>526.87</v>
      </c>
      <c r="AW193" s="112">
        <v>533.64</v>
      </c>
      <c r="AX193" s="112">
        <v>540.41</v>
      </c>
      <c r="AY193" s="112">
        <v>547.17999999999995</v>
      </c>
      <c r="AZ193" s="112">
        <v>553.95000000000005</v>
      </c>
      <c r="BA193" s="95">
        <v>560.72</v>
      </c>
      <c r="BB193" s="112">
        <v>567.49</v>
      </c>
      <c r="BC193" s="112">
        <v>574.26</v>
      </c>
      <c r="BD193" s="112">
        <v>581.03</v>
      </c>
      <c r="BE193" s="112">
        <v>587.79999999999995</v>
      </c>
      <c r="BF193" s="112">
        <v>594.57000000000005</v>
      </c>
      <c r="BG193" s="112">
        <v>601.34</v>
      </c>
      <c r="BH193" s="112">
        <v>608.11</v>
      </c>
      <c r="BI193" s="112">
        <v>614.88</v>
      </c>
      <c r="BJ193" s="112">
        <v>621.65</v>
      </c>
      <c r="BK193" s="112">
        <v>628.41999999999996</v>
      </c>
      <c r="BL193" s="112">
        <v>635.19000000000005</v>
      </c>
      <c r="BM193" s="112"/>
      <c r="BN193" s="115">
        <v>186</v>
      </c>
      <c r="BO193" s="105">
        <v>218.25</v>
      </c>
      <c r="BP193" s="105">
        <v>223.03</v>
      </c>
      <c r="BQ193" s="105">
        <v>227.81</v>
      </c>
      <c r="BR193" s="105">
        <v>232.59</v>
      </c>
      <c r="BS193" s="105">
        <v>237.37</v>
      </c>
      <c r="BT193" s="106">
        <v>242.15</v>
      </c>
      <c r="BU193" s="106">
        <v>246.93</v>
      </c>
      <c r="BV193" s="106">
        <v>251.71</v>
      </c>
      <c r="BW193" s="107">
        <v>256.49</v>
      </c>
      <c r="BX193" s="108">
        <v>261.27</v>
      </c>
      <c r="BY193" s="108">
        <v>266.05</v>
      </c>
      <c r="BZ193" s="107">
        <v>270.83</v>
      </c>
      <c r="CA193" s="107">
        <v>275.61</v>
      </c>
      <c r="CB193" s="116">
        <v>280.39</v>
      </c>
      <c r="CC193" s="109">
        <v>285.17</v>
      </c>
      <c r="CD193" s="110">
        <v>289.95</v>
      </c>
      <c r="CE193" s="111">
        <v>294.73</v>
      </c>
      <c r="CF193" s="111">
        <v>299.51</v>
      </c>
      <c r="CG193" s="111">
        <v>304.29000000000002</v>
      </c>
      <c r="CH193" s="111">
        <v>309.07</v>
      </c>
      <c r="CI193" s="111">
        <v>313.85000000000002</v>
      </c>
      <c r="CJ193" s="112">
        <v>271.42</v>
      </c>
      <c r="CK193" s="112">
        <v>276.2</v>
      </c>
      <c r="CL193" s="112">
        <v>280.98</v>
      </c>
      <c r="CM193" s="112">
        <v>285.76</v>
      </c>
      <c r="CN193" s="117">
        <v>290.55</v>
      </c>
      <c r="CO193" s="118">
        <v>295.33</v>
      </c>
      <c r="CP193" s="113">
        <v>300.11</v>
      </c>
      <c r="CQ193" s="113">
        <v>304.89</v>
      </c>
      <c r="CR193" s="119">
        <v>309.67</v>
      </c>
      <c r="CS193" s="112">
        <v>314.45</v>
      </c>
      <c r="CT193" s="112">
        <v>319.23</v>
      </c>
      <c r="CU193" s="112">
        <v>324.01</v>
      </c>
      <c r="CV193" s="112">
        <v>328.79</v>
      </c>
      <c r="CW193" s="112">
        <v>333.57</v>
      </c>
      <c r="CX193" s="112">
        <v>338.35</v>
      </c>
      <c r="CY193" s="112">
        <v>343.13</v>
      </c>
      <c r="CZ193" s="112">
        <v>347.91</v>
      </c>
      <c r="DA193" s="112">
        <v>352.69</v>
      </c>
      <c r="DB193" s="112">
        <v>357.47</v>
      </c>
      <c r="DC193" s="112">
        <v>362.25</v>
      </c>
      <c r="DD193" s="112">
        <v>367.03</v>
      </c>
      <c r="DE193" s="112">
        <v>371.81</v>
      </c>
      <c r="DF193" s="112">
        <v>376.59</v>
      </c>
      <c r="DG193" s="112">
        <v>381.37</v>
      </c>
      <c r="DH193" s="112">
        <v>386.15</v>
      </c>
      <c r="DI193" s="112">
        <v>390.93</v>
      </c>
      <c r="DJ193" s="112">
        <v>395.71</v>
      </c>
      <c r="DK193" s="112">
        <v>400.49</v>
      </c>
      <c r="DL193" s="112">
        <v>405.27</v>
      </c>
      <c r="DM193" s="112">
        <v>410.05</v>
      </c>
      <c r="DN193" s="112">
        <v>414.83</v>
      </c>
      <c r="DO193" s="112">
        <v>419.61</v>
      </c>
      <c r="DP193" s="112">
        <v>424.39</v>
      </c>
      <c r="DQ193" s="112">
        <v>429.17</v>
      </c>
      <c r="DR193" s="112"/>
      <c r="DS193" s="112"/>
      <c r="DT193" s="112"/>
      <c r="DU193" s="112"/>
      <c r="DV193" s="112"/>
      <c r="DW193" s="112"/>
    </row>
    <row r="194" spans="2:127" ht="18" customHeight="1">
      <c r="B194" s="103">
        <f t="shared" si="18"/>
        <v>187</v>
      </c>
      <c r="C194" s="81" t="str">
        <f t="shared" si="19"/>
        <v>468.02</v>
      </c>
      <c r="D194" s="85">
        <f t="shared" si="17"/>
        <v>655.23</v>
      </c>
      <c r="E194" s="83"/>
      <c r="F194" s="81" t="str">
        <f t="shared" si="20"/>
        <v>291.55</v>
      </c>
      <c r="G194" s="85">
        <f t="shared" si="16"/>
        <v>408.17</v>
      </c>
      <c r="H194" s="83"/>
      <c r="I194" s="120">
        <v>187</v>
      </c>
      <c r="J194" s="105">
        <v>365.92</v>
      </c>
      <c r="K194" s="105">
        <v>372.73</v>
      </c>
      <c r="L194" s="105">
        <v>379.53</v>
      </c>
      <c r="M194" s="105">
        <v>386.34</v>
      </c>
      <c r="N194" s="105">
        <v>393.15</v>
      </c>
      <c r="O194" s="106">
        <v>399.95</v>
      </c>
      <c r="P194" s="106">
        <v>406.76</v>
      </c>
      <c r="Q194" s="106">
        <v>413.57</v>
      </c>
      <c r="R194" s="107">
        <v>420.37</v>
      </c>
      <c r="S194" s="108">
        <v>427.18</v>
      </c>
      <c r="T194" s="108">
        <v>433.99</v>
      </c>
      <c r="U194" s="107">
        <v>440.79</v>
      </c>
      <c r="V194" s="107">
        <v>447.6</v>
      </c>
      <c r="W194" s="107">
        <v>454.41</v>
      </c>
      <c r="X194" s="109">
        <v>461.21</v>
      </c>
      <c r="Y194" s="110">
        <v>468.02</v>
      </c>
      <c r="Z194" s="111">
        <v>474.83</v>
      </c>
      <c r="AA194" s="111">
        <v>481.63</v>
      </c>
      <c r="AB194" s="111">
        <v>488.44</v>
      </c>
      <c r="AC194" s="111">
        <v>495.25</v>
      </c>
      <c r="AD194" s="111">
        <v>502.05</v>
      </c>
      <c r="AE194" s="95">
        <v>414.06</v>
      </c>
      <c r="AF194" s="95">
        <v>420.87</v>
      </c>
      <c r="AG194" s="95">
        <v>427.67</v>
      </c>
      <c r="AH194" s="95">
        <v>434.48</v>
      </c>
      <c r="AI194" s="113">
        <v>441.29</v>
      </c>
      <c r="AJ194" s="113">
        <v>448.09</v>
      </c>
      <c r="AK194" s="113">
        <v>454.9</v>
      </c>
      <c r="AL194" s="113">
        <v>461.71</v>
      </c>
      <c r="AM194" s="113">
        <v>468.51</v>
      </c>
      <c r="AN194" s="114">
        <v>475.32</v>
      </c>
      <c r="AO194" s="112">
        <v>482.13</v>
      </c>
      <c r="AP194" s="112">
        <v>488.93</v>
      </c>
      <c r="AQ194" s="95">
        <v>495.74</v>
      </c>
      <c r="AR194" s="112">
        <v>502.55</v>
      </c>
      <c r="AS194" s="95">
        <v>509.35</v>
      </c>
      <c r="AT194" s="112">
        <v>516.16</v>
      </c>
      <c r="AU194" s="112">
        <v>522.97</v>
      </c>
      <c r="AV194" s="95">
        <v>529.77</v>
      </c>
      <c r="AW194" s="95">
        <v>536.58000000000004</v>
      </c>
      <c r="AX194" s="95">
        <v>543.39</v>
      </c>
      <c r="AY194" s="95">
        <v>550.19000000000005</v>
      </c>
      <c r="AZ194" s="95">
        <v>557</v>
      </c>
      <c r="BA194" s="112">
        <v>563.80999999999995</v>
      </c>
      <c r="BB194" s="95">
        <v>570.62</v>
      </c>
      <c r="BC194" s="95">
        <v>577.41999999999996</v>
      </c>
      <c r="BD194" s="95">
        <v>584.23</v>
      </c>
      <c r="BE194" s="95">
        <v>591.04</v>
      </c>
      <c r="BF194" s="95">
        <v>597.84</v>
      </c>
      <c r="BG194" s="95">
        <v>604.65</v>
      </c>
      <c r="BH194" s="95">
        <v>611.46</v>
      </c>
      <c r="BI194" s="95">
        <v>618.26</v>
      </c>
      <c r="BJ194" s="95">
        <v>625.07000000000005</v>
      </c>
      <c r="BK194" s="95">
        <v>631.88</v>
      </c>
      <c r="BL194" s="95">
        <v>638.67999999999995</v>
      </c>
      <c r="BM194" s="95"/>
      <c r="BN194" s="115">
        <v>187</v>
      </c>
      <c r="BO194" s="105">
        <v>219.46</v>
      </c>
      <c r="BP194" s="105">
        <v>224.26</v>
      </c>
      <c r="BQ194" s="105">
        <v>229.07</v>
      </c>
      <c r="BR194" s="105">
        <v>233.88</v>
      </c>
      <c r="BS194" s="105">
        <v>238.68</v>
      </c>
      <c r="BT194" s="106">
        <v>243.49</v>
      </c>
      <c r="BU194" s="106">
        <v>248.29</v>
      </c>
      <c r="BV194" s="106">
        <v>253.1</v>
      </c>
      <c r="BW194" s="107">
        <v>257.91000000000003</v>
      </c>
      <c r="BX194" s="108">
        <v>262.70999999999998</v>
      </c>
      <c r="BY194" s="108">
        <v>267.52</v>
      </c>
      <c r="BZ194" s="107">
        <v>272.32</v>
      </c>
      <c r="CA194" s="107">
        <v>277.13</v>
      </c>
      <c r="CB194" s="116">
        <v>281.94</v>
      </c>
      <c r="CC194" s="109">
        <v>286.74</v>
      </c>
      <c r="CD194" s="110">
        <v>291.55</v>
      </c>
      <c r="CE194" s="111">
        <v>296.35000000000002</v>
      </c>
      <c r="CF194" s="111">
        <v>301.16000000000003</v>
      </c>
      <c r="CG194" s="111">
        <v>305.95999999999998</v>
      </c>
      <c r="CH194" s="111">
        <v>310.77</v>
      </c>
      <c r="CI194" s="111">
        <v>315.58</v>
      </c>
      <c r="CJ194" s="112">
        <v>272.91000000000003</v>
      </c>
      <c r="CK194" s="112">
        <v>277.70999999999998</v>
      </c>
      <c r="CL194" s="112">
        <v>282.52</v>
      </c>
      <c r="CM194" s="112">
        <v>287.32</v>
      </c>
      <c r="CN194" s="117">
        <v>292.13</v>
      </c>
      <c r="CO194" s="118">
        <v>296.94</v>
      </c>
      <c r="CP194" s="113">
        <v>301.74</v>
      </c>
      <c r="CQ194" s="113">
        <v>306.55</v>
      </c>
      <c r="CR194" s="119">
        <v>311.35000000000002</v>
      </c>
      <c r="CS194" s="112">
        <v>316.16000000000003</v>
      </c>
      <c r="CT194" s="112">
        <v>320.97000000000003</v>
      </c>
      <c r="CU194" s="112">
        <v>325.77</v>
      </c>
      <c r="CV194" s="112">
        <v>330.58</v>
      </c>
      <c r="CW194" s="112">
        <v>335.38</v>
      </c>
      <c r="CX194" s="112">
        <v>340.19</v>
      </c>
      <c r="CY194" s="112">
        <v>344.99</v>
      </c>
      <c r="CZ194" s="112">
        <v>349.8</v>
      </c>
      <c r="DA194" s="112">
        <v>354.61</v>
      </c>
      <c r="DB194" s="112">
        <v>359.41</v>
      </c>
      <c r="DC194" s="112">
        <v>364.22</v>
      </c>
      <c r="DD194" s="112">
        <v>369.02</v>
      </c>
      <c r="DE194" s="112">
        <v>373.83</v>
      </c>
      <c r="DF194" s="112">
        <v>378.64</v>
      </c>
      <c r="DG194" s="112">
        <v>383.44</v>
      </c>
      <c r="DH194" s="112">
        <v>388.25</v>
      </c>
      <c r="DI194" s="112">
        <v>393.05</v>
      </c>
      <c r="DJ194" s="112">
        <v>397.86</v>
      </c>
      <c r="DK194" s="112">
        <v>402.67</v>
      </c>
      <c r="DL194" s="112">
        <v>407.47</v>
      </c>
      <c r="DM194" s="112">
        <v>412.28</v>
      </c>
      <c r="DN194" s="112">
        <v>417.08</v>
      </c>
      <c r="DO194" s="112">
        <v>421.89</v>
      </c>
      <c r="DP194" s="112">
        <v>426.7</v>
      </c>
      <c r="DQ194" s="112">
        <v>431.5</v>
      </c>
      <c r="DR194" s="112"/>
      <c r="DS194" s="112"/>
      <c r="DT194" s="112"/>
      <c r="DU194" s="112"/>
      <c r="DV194" s="112"/>
      <c r="DW194" s="112"/>
    </row>
    <row r="195" spans="2:127" ht="18" customHeight="1">
      <c r="B195" s="103">
        <f t="shared" si="18"/>
        <v>188</v>
      </c>
      <c r="C195" s="81" t="str">
        <f t="shared" si="19"/>
        <v>470.07</v>
      </c>
      <c r="D195" s="85">
        <f t="shared" si="17"/>
        <v>658.1</v>
      </c>
      <c r="E195" s="83"/>
      <c r="F195" s="81" t="str">
        <f t="shared" si="20"/>
        <v>292.99</v>
      </c>
      <c r="G195" s="85">
        <f t="shared" si="16"/>
        <v>410.19</v>
      </c>
      <c r="H195" s="83"/>
      <c r="I195" s="120">
        <v>188</v>
      </c>
      <c r="J195" s="105">
        <v>367.43</v>
      </c>
      <c r="K195" s="105">
        <v>374.27</v>
      </c>
      <c r="L195" s="105">
        <v>381.11</v>
      </c>
      <c r="M195" s="105">
        <v>387.96</v>
      </c>
      <c r="N195" s="105">
        <v>394.8</v>
      </c>
      <c r="O195" s="106">
        <v>401.64</v>
      </c>
      <c r="P195" s="106">
        <v>408.49</v>
      </c>
      <c r="Q195" s="106">
        <v>415.33</v>
      </c>
      <c r="R195" s="107">
        <v>422.17</v>
      </c>
      <c r="S195" s="108">
        <v>429.01</v>
      </c>
      <c r="T195" s="108">
        <v>435.86</v>
      </c>
      <c r="U195" s="107">
        <v>442.7</v>
      </c>
      <c r="V195" s="107">
        <v>449.54</v>
      </c>
      <c r="W195" s="107">
        <v>456.39</v>
      </c>
      <c r="X195" s="109">
        <v>463.23</v>
      </c>
      <c r="Y195" s="110">
        <v>470.07</v>
      </c>
      <c r="Z195" s="111">
        <v>476.92</v>
      </c>
      <c r="AA195" s="111">
        <v>483.76</v>
      </c>
      <c r="AB195" s="111">
        <v>490.6</v>
      </c>
      <c r="AC195" s="111">
        <v>497.45</v>
      </c>
      <c r="AD195" s="111">
        <v>504.29</v>
      </c>
      <c r="AE195" s="112">
        <v>416.01</v>
      </c>
      <c r="AF195" s="112">
        <v>422.85</v>
      </c>
      <c r="AG195" s="112">
        <v>429.7</v>
      </c>
      <c r="AH195" s="112">
        <v>436.54</v>
      </c>
      <c r="AI195" s="113">
        <v>443.38</v>
      </c>
      <c r="AJ195" s="113">
        <v>450.23</v>
      </c>
      <c r="AK195" s="113">
        <v>457.07</v>
      </c>
      <c r="AL195" s="113">
        <v>463.91</v>
      </c>
      <c r="AM195" s="113">
        <v>470.76</v>
      </c>
      <c r="AN195" s="114">
        <v>477.6</v>
      </c>
      <c r="AO195" s="112">
        <v>484.44</v>
      </c>
      <c r="AP195" s="112">
        <v>491.29</v>
      </c>
      <c r="AQ195" s="112">
        <v>498.13</v>
      </c>
      <c r="AR195" s="112">
        <v>504.97</v>
      </c>
      <c r="AS195" s="112">
        <v>511.82</v>
      </c>
      <c r="AT195" s="112">
        <v>518.66</v>
      </c>
      <c r="AU195" s="95">
        <v>525.5</v>
      </c>
      <c r="AV195" s="112">
        <v>532.35</v>
      </c>
      <c r="AW195" s="112">
        <v>539.19000000000005</v>
      </c>
      <c r="AX195" s="112">
        <v>546.03</v>
      </c>
      <c r="AY195" s="112">
        <v>552.87</v>
      </c>
      <c r="AZ195" s="112">
        <v>559.72</v>
      </c>
      <c r="BA195" s="112">
        <v>566.55999999999995</v>
      </c>
      <c r="BB195" s="112">
        <v>573.4</v>
      </c>
      <c r="BC195" s="112">
        <v>580.25</v>
      </c>
      <c r="BD195" s="112">
        <v>587.09</v>
      </c>
      <c r="BE195" s="112">
        <v>593.92999999999995</v>
      </c>
      <c r="BF195" s="112">
        <v>600.78</v>
      </c>
      <c r="BG195" s="112">
        <v>607.62</v>
      </c>
      <c r="BH195" s="112">
        <v>614.46</v>
      </c>
      <c r="BI195" s="112">
        <v>621.30999999999995</v>
      </c>
      <c r="BJ195" s="112">
        <v>628.15</v>
      </c>
      <c r="BK195" s="112">
        <v>634.99</v>
      </c>
      <c r="BL195" s="112">
        <v>641.84</v>
      </c>
      <c r="BM195" s="112"/>
      <c r="BN195" s="115">
        <v>188</v>
      </c>
      <c r="BO195" s="105">
        <v>220.52</v>
      </c>
      <c r="BP195" s="105">
        <v>225.35</v>
      </c>
      <c r="BQ195" s="105">
        <v>230.18</v>
      </c>
      <c r="BR195" s="105">
        <v>235.01</v>
      </c>
      <c r="BS195" s="105">
        <v>239.84</v>
      </c>
      <c r="BT195" s="106">
        <v>244.67</v>
      </c>
      <c r="BU195" s="106">
        <v>249.5</v>
      </c>
      <c r="BV195" s="106">
        <v>254.34</v>
      </c>
      <c r="BW195" s="107">
        <v>259.17</v>
      </c>
      <c r="BX195" s="108">
        <v>264</v>
      </c>
      <c r="BY195" s="108">
        <v>268.83</v>
      </c>
      <c r="BZ195" s="107">
        <v>273.66000000000003</v>
      </c>
      <c r="CA195" s="107">
        <v>278.49</v>
      </c>
      <c r="CB195" s="116">
        <v>283.33</v>
      </c>
      <c r="CC195" s="109">
        <v>288.16000000000003</v>
      </c>
      <c r="CD195" s="110">
        <v>292.99</v>
      </c>
      <c r="CE195" s="111">
        <v>297.82</v>
      </c>
      <c r="CF195" s="111">
        <v>302.64999999999998</v>
      </c>
      <c r="CG195" s="111">
        <v>307.48</v>
      </c>
      <c r="CH195" s="111">
        <v>312.32</v>
      </c>
      <c r="CI195" s="111">
        <v>317.14999999999998</v>
      </c>
      <c r="CJ195" s="112">
        <v>274.29000000000002</v>
      </c>
      <c r="CK195" s="112">
        <v>279.12</v>
      </c>
      <c r="CL195" s="112">
        <v>283.95999999999998</v>
      </c>
      <c r="CM195" s="112">
        <v>288.79000000000002</v>
      </c>
      <c r="CN195" s="117">
        <v>293.62</v>
      </c>
      <c r="CO195" s="118">
        <v>298.45</v>
      </c>
      <c r="CP195" s="113">
        <v>303.27999999999997</v>
      </c>
      <c r="CQ195" s="113">
        <v>308.11</v>
      </c>
      <c r="CR195" s="119">
        <v>312.95</v>
      </c>
      <c r="CS195" s="112">
        <v>317.77999999999997</v>
      </c>
      <c r="CT195" s="112">
        <v>322.61</v>
      </c>
      <c r="CU195" s="112">
        <v>327.44</v>
      </c>
      <c r="CV195" s="112">
        <v>332.27</v>
      </c>
      <c r="CW195" s="112">
        <v>337.1</v>
      </c>
      <c r="CX195" s="112">
        <v>341.93</v>
      </c>
      <c r="CY195" s="112">
        <v>346.77</v>
      </c>
      <c r="CZ195" s="112">
        <v>351.6</v>
      </c>
      <c r="DA195" s="112">
        <v>356.43</v>
      </c>
      <c r="DB195" s="112">
        <v>361.26</v>
      </c>
      <c r="DC195" s="112">
        <v>366.09</v>
      </c>
      <c r="DD195" s="112">
        <v>370.92</v>
      </c>
      <c r="DE195" s="112">
        <v>375.76</v>
      </c>
      <c r="DF195" s="112">
        <v>380.59</v>
      </c>
      <c r="DG195" s="112">
        <v>385.42</v>
      </c>
      <c r="DH195" s="112">
        <v>390.25</v>
      </c>
      <c r="DI195" s="112">
        <v>395.08</v>
      </c>
      <c r="DJ195" s="112">
        <v>399.91</v>
      </c>
      <c r="DK195" s="112">
        <v>404.75</v>
      </c>
      <c r="DL195" s="112">
        <v>409.58</v>
      </c>
      <c r="DM195" s="112">
        <v>414.41</v>
      </c>
      <c r="DN195" s="112">
        <v>419.24</v>
      </c>
      <c r="DO195" s="112">
        <v>424.07</v>
      </c>
      <c r="DP195" s="112">
        <v>428.9</v>
      </c>
      <c r="DQ195" s="112">
        <v>433.74</v>
      </c>
      <c r="DR195" s="112"/>
      <c r="DS195" s="112"/>
      <c r="DT195" s="112"/>
      <c r="DU195" s="112"/>
      <c r="DV195" s="112"/>
      <c r="DW195" s="112"/>
    </row>
    <row r="196" spans="2:127" ht="18" customHeight="1">
      <c r="B196" s="103">
        <f t="shared" si="18"/>
        <v>189</v>
      </c>
      <c r="C196" s="81" t="str">
        <f t="shared" si="19"/>
        <v>472.72</v>
      </c>
      <c r="D196" s="85">
        <f t="shared" si="17"/>
        <v>661.81</v>
      </c>
      <c r="E196" s="83"/>
      <c r="F196" s="81" t="str">
        <f t="shared" si="20"/>
        <v>294.59</v>
      </c>
      <c r="G196" s="85">
        <f t="shared" si="16"/>
        <v>412.43</v>
      </c>
      <c r="H196" s="83"/>
      <c r="I196" s="120">
        <v>189</v>
      </c>
      <c r="J196" s="105">
        <v>369.52</v>
      </c>
      <c r="K196" s="105">
        <v>376.4</v>
      </c>
      <c r="L196" s="105">
        <v>383.28</v>
      </c>
      <c r="M196" s="105">
        <v>390.16</v>
      </c>
      <c r="N196" s="105">
        <v>397.04</v>
      </c>
      <c r="O196" s="106">
        <v>403.92</v>
      </c>
      <c r="P196" s="106">
        <v>410.8</v>
      </c>
      <c r="Q196" s="106">
        <v>417.68</v>
      </c>
      <c r="R196" s="107">
        <v>424.56</v>
      </c>
      <c r="S196" s="108">
        <v>431.44</v>
      </c>
      <c r="T196" s="108">
        <v>438.32</v>
      </c>
      <c r="U196" s="107">
        <v>445.2</v>
      </c>
      <c r="V196" s="107">
        <v>452.08</v>
      </c>
      <c r="W196" s="107">
        <v>458.96</v>
      </c>
      <c r="X196" s="109">
        <v>465.84</v>
      </c>
      <c r="Y196" s="110">
        <v>472.72</v>
      </c>
      <c r="Z196" s="111">
        <v>479.59</v>
      </c>
      <c r="AA196" s="111">
        <v>486.47</v>
      </c>
      <c r="AB196" s="111">
        <v>493.35</v>
      </c>
      <c r="AC196" s="111">
        <v>500.23</v>
      </c>
      <c r="AD196" s="111">
        <v>507.11</v>
      </c>
      <c r="AE196" s="112">
        <v>418.31</v>
      </c>
      <c r="AF196" s="112">
        <v>425.19</v>
      </c>
      <c r="AG196" s="112">
        <v>432.06</v>
      </c>
      <c r="AH196" s="112">
        <v>438.94</v>
      </c>
      <c r="AI196" s="113">
        <v>445.82</v>
      </c>
      <c r="AJ196" s="113">
        <v>452.7</v>
      </c>
      <c r="AK196" s="113">
        <v>459.58</v>
      </c>
      <c r="AL196" s="113">
        <v>466.46</v>
      </c>
      <c r="AM196" s="113">
        <v>473.34</v>
      </c>
      <c r="AN196" s="114">
        <v>480.22</v>
      </c>
      <c r="AO196" s="112">
        <v>487.1</v>
      </c>
      <c r="AP196" s="112">
        <v>493.98</v>
      </c>
      <c r="AQ196" s="95">
        <v>500.86</v>
      </c>
      <c r="AR196" s="112">
        <v>507.74</v>
      </c>
      <c r="AS196" s="112">
        <v>514.62</v>
      </c>
      <c r="AT196" s="112">
        <v>521.5</v>
      </c>
      <c r="AU196" s="112">
        <v>528.38</v>
      </c>
      <c r="AV196" s="112">
        <v>535.26</v>
      </c>
      <c r="AW196" s="112">
        <v>542.14</v>
      </c>
      <c r="AX196" s="112">
        <v>549.02</v>
      </c>
      <c r="AY196" s="112">
        <v>555.9</v>
      </c>
      <c r="AZ196" s="112">
        <v>562.78</v>
      </c>
      <c r="BA196" s="95">
        <v>569.66</v>
      </c>
      <c r="BB196" s="112">
        <v>576.54</v>
      </c>
      <c r="BC196" s="112">
        <v>283.42</v>
      </c>
      <c r="BD196" s="95">
        <v>590.29999999999995</v>
      </c>
      <c r="BE196" s="112">
        <v>597.17999999999995</v>
      </c>
      <c r="BF196" s="112">
        <v>604.04999999999995</v>
      </c>
      <c r="BG196" s="112">
        <v>610.92999999999995</v>
      </c>
      <c r="BH196" s="112">
        <v>617.80999999999995</v>
      </c>
      <c r="BI196" s="112">
        <v>624.69000000000005</v>
      </c>
      <c r="BJ196" s="112">
        <v>631.57000000000005</v>
      </c>
      <c r="BK196" s="112">
        <v>638.45000000000005</v>
      </c>
      <c r="BL196" s="112">
        <v>645.33000000000004</v>
      </c>
      <c r="BM196" s="112"/>
      <c r="BN196" s="115">
        <v>189</v>
      </c>
      <c r="BO196" s="105">
        <v>221.73</v>
      </c>
      <c r="BP196" s="105">
        <v>226.58</v>
      </c>
      <c r="BQ196" s="105">
        <v>231.44</v>
      </c>
      <c r="BR196" s="105">
        <v>236.3</v>
      </c>
      <c r="BS196" s="105">
        <v>241.16</v>
      </c>
      <c r="BT196" s="106">
        <v>246.01</v>
      </c>
      <c r="BU196" s="106">
        <v>250.87</v>
      </c>
      <c r="BV196" s="106">
        <v>255.73</v>
      </c>
      <c r="BW196" s="107">
        <v>260.58999999999997</v>
      </c>
      <c r="BX196" s="108">
        <v>265.44</v>
      </c>
      <c r="BY196" s="108">
        <v>270.3</v>
      </c>
      <c r="BZ196" s="107">
        <v>275.16000000000003</v>
      </c>
      <c r="CA196" s="107">
        <v>280.01</v>
      </c>
      <c r="CB196" s="116">
        <v>284.87</v>
      </c>
      <c r="CC196" s="109">
        <v>289.73</v>
      </c>
      <c r="CD196" s="110">
        <v>294.58999999999997</v>
      </c>
      <c r="CE196" s="111">
        <v>299.44</v>
      </c>
      <c r="CF196" s="111">
        <v>304.3</v>
      </c>
      <c r="CG196" s="111">
        <v>309.16000000000003</v>
      </c>
      <c r="CH196" s="111">
        <v>314.02</v>
      </c>
      <c r="CI196" s="111">
        <v>318.87</v>
      </c>
      <c r="CJ196" s="112">
        <v>275.77999999999997</v>
      </c>
      <c r="CK196" s="112">
        <v>280.63</v>
      </c>
      <c r="CL196" s="112">
        <v>285.49</v>
      </c>
      <c r="CM196" s="112">
        <v>290.35000000000002</v>
      </c>
      <c r="CN196" s="117">
        <v>295.2</v>
      </c>
      <c r="CO196" s="118">
        <v>300.06</v>
      </c>
      <c r="CP196" s="113">
        <v>304.92</v>
      </c>
      <c r="CQ196" s="113">
        <v>309.77999999999997</v>
      </c>
      <c r="CR196" s="119">
        <v>314.63</v>
      </c>
      <c r="CS196" s="112">
        <v>319.49</v>
      </c>
      <c r="CT196" s="112">
        <v>324.35000000000002</v>
      </c>
      <c r="CU196" s="112">
        <v>329.21</v>
      </c>
      <c r="CV196" s="112">
        <v>334.06</v>
      </c>
      <c r="CW196" s="112">
        <v>338.92</v>
      </c>
      <c r="CX196" s="112">
        <v>343.78</v>
      </c>
      <c r="CY196" s="112">
        <v>348.64</v>
      </c>
      <c r="CZ196" s="112">
        <v>353.49</v>
      </c>
      <c r="DA196" s="112">
        <v>358.35</v>
      </c>
      <c r="DB196" s="112">
        <v>363.21</v>
      </c>
      <c r="DC196" s="112">
        <v>368.06</v>
      </c>
      <c r="DD196" s="112">
        <v>372.92</v>
      </c>
      <c r="DE196" s="112">
        <v>377.78</v>
      </c>
      <c r="DF196" s="112">
        <v>382.64</v>
      </c>
      <c r="DG196" s="112">
        <v>387.49</v>
      </c>
      <c r="DH196" s="112">
        <v>392.35</v>
      </c>
      <c r="DI196" s="112">
        <v>397.21</v>
      </c>
      <c r="DJ196" s="112">
        <v>402.07</v>
      </c>
      <c r="DK196" s="112">
        <v>406.92</v>
      </c>
      <c r="DL196" s="112">
        <v>411.78</v>
      </c>
      <c r="DM196" s="112">
        <v>416.64</v>
      </c>
      <c r="DN196" s="112">
        <v>421.49</v>
      </c>
      <c r="DO196" s="112">
        <v>426.35</v>
      </c>
      <c r="DP196" s="112">
        <v>431.21</v>
      </c>
      <c r="DQ196" s="112">
        <v>436.07</v>
      </c>
      <c r="DR196" s="112"/>
      <c r="DS196" s="112"/>
      <c r="DT196" s="112"/>
      <c r="DU196" s="112"/>
      <c r="DV196" s="112"/>
      <c r="DW196" s="112"/>
    </row>
    <row r="197" spans="2:127" ht="18" customHeight="1">
      <c r="B197" s="103">
        <f t="shared" si="18"/>
        <v>190</v>
      </c>
      <c r="C197" s="81" t="str">
        <f t="shared" si="19"/>
        <v>475.36</v>
      </c>
      <c r="D197" s="85">
        <f t="shared" si="17"/>
        <v>665.5</v>
      </c>
      <c r="E197" s="83"/>
      <c r="F197" s="81" t="str">
        <f t="shared" si="20"/>
        <v>296.19</v>
      </c>
      <c r="G197" s="85">
        <f t="shared" si="16"/>
        <v>414.67</v>
      </c>
      <c r="H197" s="83"/>
      <c r="I197" s="120">
        <v>190</v>
      </c>
      <c r="J197" s="105">
        <v>371.62</v>
      </c>
      <c r="K197" s="105">
        <v>378.54</v>
      </c>
      <c r="L197" s="105">
        <v>385.46</v>
      </c>
      <c r="M197" s="105">
        <v>392.37</v>
      </c>
      <c r="N197" s="105">
        <v>399.29</v>
      </c>
      <c r="O197" s="106">
        <v>406.2</v>
      </c>
      <c r="P197" s="106">
        <v>413.12</v>
      </c>
      <c r="Q197" s="106">
        <v>420.04</v>
      </c>
      <c r="R197" s="107">
        <v>426.95</v>
      </c>
      <c r="S197" s="108">
        <v>433.87</v>
      </c>
      <c r="T197" s="108">
        <v>440.78</v>
      </c>
      <c r="U197" s="107">
        <v>447.7</v>
      </c>
      <c r="V197" s="107">
        <v>454.62</v>
      </c>
      <c r="W197" s="107">
        <v>461.53</v>
      </c>
      <c r="X197" s="109">
        <v>468.45</v>
      </c>
      <c r="Y197" s="110">
        <v>475.36</v>
      </c>
      <c r="Z197" s="111">
        <v>482.28</v>
      </c>
      <c r="AA197" s="111">
        <v>489.2</v>
      </c>
      <c r="AB197" s="111">
        <v>496.11</v>
      </c>
      <c r="AC197" s="111">
        <v>503.03</v>
      </c>
      <c r="AD197" s="111">
        <v>509.94</v>
      </c>
      <c r="AE197" s="95">
        <v>420.61</v>
      </c>
      <c r="AF197" s="95">
        <v>427.52</v>
      </c>
      <c r="AG197" s="95">
        <v>434.44</v>
      </c>
      <c r="AH197" s="95">
        <v>441.35</v>
      </c>
      <c r="AI197" s="113">
        <v>448.27</v>
      </c>
      <c r="AJ197" s="113">
        <v>455.19</v>
      </c>
      <c r="AK197" s="113">
        <v>462.1</v>
      </c>
      <c r="AL197" s="113">
        <v>496.02</v>
      </c>
      <c r="AM197" s="113">
        <v>475.93</v>
      </c>
      <c r="AN197" s="114">
        <v>482.85</v>
      </c>
      <c r="AO197" s="112">
        <v>489.77</v>
      </c>
      <c r="AP197" s="112">
        <v>496.68</v>
      </c>
      <c r="AQ197" s="112">
        <v>503.6</v>
      </c>
      <c r="AR197" s="112">
        <v>510.51</v>
      </c>
      <c r="AS197" s="95">
        <v>517.42999999999995</v>
      </c>
      <c r="AT197" s="112">
        <v>524.35</v>
      </c>
      <c r="AU197" s="112">
        <v>531.26</v>
      </c>
      <c r="AV197" s="95">
        <v>538.17999999999995</v>
      </c>
      <c r="AW197" s="95">
        <v>545.09</v>
      </c>
      <c r="AX197" s="95">
        <v>552.01</v>
      </c>
      <c r="AY197" s="95">
        <v>558.92999999999995</v>
      </c>
      <c r="AZ197" s="95">
        <v>565.84</v>
      </c>
      <c r="BA197" s="112">
        <v>572.76</v>
      </c>
      <c r="BB197" s="95">
        <v>579.66999999999996</v>
      </c>
      <c r="BC197" s="95">
        <v>586.59</v>
      </c>
      <c r="BD197" s="112">
        <v>593.51</v>
      </c>
      <c r="BE197" s="95">
        <v>600.24</v>
      </c>
      <c r="BF197" s="95">
        <v>607.34</v>
      </c>
      <c r="BG197" s="95">
        <v>614.25</v>
      </c>
      <c r="BH197" s="95">
        <v>621.16999999999996</v>
      </c>
      <c r="BI197" s="95">
        <v>628.09</v>
      </c>
      <c r="BJ197" s="95">
        <v>635</v>
      </c>
      <c r="BK197" s="95">
        <v>941.92</v>
      </c>
      <c r="BL197" s="95">
        <v>648.83000000000004</v>
      </c>
      <c r="BM197" s="95"/>
      <c r="BN197" s="115">
        <v>190</v>
      </c>
      <c r="BO197" s="105">
        <v>222.94</v>
      </c>
      <c r="BP197" s="105">
        <v>227.82</v>
      </c>
      <c r="BQ197" s="105">
        <v>232.71</v>
      </c>
      <c r="BR197" s="105">
        <v>237.59</v>
      </c>
      <c r="BS197" s="105">
        <v>242.47</v>
      </c>
      <c r="BT197" s="106">
        <v>247.36</v>
      </c>
      <c r="BU197" s="106">
        <v>252.24</v>
      </c>
      <c r="BV197" s="106">
        <v>257.12</v>
      </c>
      <c r="BW197" s="107">
        <v>262</v>
      </c>
      <c r="BX197" s="108">
        <v>266.89</v>
      </c>
      <c r="BY197" s="108">
        <v>271.77</v>
      </c>
      <c r="BZ197" s="107">
        <v>276.64999999999998</v>
      </c>
      <c r="CA197" s="107">
        <v>281.54000000000002</v>
      </c>
      <c r="CB197" s="116">
        <v>286.42</v>
      </c>
      <c r="CC197" s="109">
        <v>291.3</v>
      </c>
      <c r="CD197" s="110">
        <v>296.19</v>
      </c>
      <c r="CE197" s="111">
        <v>301.07</v>
      </c>
      <c r="CF197" s="111">
        <v>305.95</v>
      </c>
      <c r="CG197" s="111">
        <v>310.83</v>
      </c>
      <c r="CH197" s="111">
        <v>315.72000000000003</v>
      </c>
      <c r="CI197" s="111">
        <v>320.60000000000002</v>
      </c>
      <c r="CJ197" s="112">
        <v>277.26</v>
      </c>
      <c r="CK197" s="112">
        <v>282.14</v>
      </c>
      <c r="CL197" s="112">
        <v>287.02999999999997</v>
      </c>
      <c r="CM197" s="112">
        <v>291.91000000000003</v>
      </c>
      <c r="CN197" s="117">
        <v>296.79000000000002</v>
      </c>
      <c r="CO197" s="118">
        <v>301.68</v>
      </c>
      <c r="CP197" s="113">
        <v>306.56</v>
      </c>
      <c r="CQ197" s="113">
        <v>311.44</v>
      </c>
      <c r="CR197" s="119">
        <v>316.32</v>
      </c>
      <c r="CS197" s="112">
        <v>321.20999999999998</v>
      </c>
      <c r="CT197" s="112">
        <v>326.08999999999997</v>
      </c>
      <c r="CU197" s="112">
        <v>330.97</v>
      </c>
      <c r="CV197" s="112">
        <v>335.86</v>
      </c>
      <c r="CW197" s="112">
        <v>340.74</v>
      </c>
      <c r="CX197" s="112">
        <v>345.62</v>
      </c>
      <c r="CY197" s="112">
        <v>350.51</v>
      </c>
      <c r="CZ197" s="112">
        <v>355.39</v>
      </c>
      <c r="DA197" s="112">
        <v>360.27</v>
      </c>
      <c r="DB197" s="112">
        <v>365.15</v>
      </c>
      <c r="DC197" s="112">
        <v>370.04</v>
      </c>
      <c r="DD197" s="112">
        <v>374.92</v>
      </c>
      <c r="DE197" s="112">
        <v>379.8</v>
      </c>
      <c r="DF197" s="112">
        <v>384.69</v>
      </c>
      <c r="DG197" s="112">
        <v>389.57</v>
      </c>
      <c r="DH197" s="112">
        <v>394.45</v>
      </c>
      <c r="DI197" s="112">
        <v>399.34</v>
      </c>
      <c r="DJ197" s="112">
        <v>404.22</v>
      </c>
      <c r="DK197" s="112">
        <v>409.1</v>
      </c>
      <c r="DL197" s="112">
        <v>413.98</v>
      </c>
      <c r="DM197" s="112">
        <v>418.87</v>
      </c>
      <c r="DN197" s="112">
        <v>423.75</v>
      </c>
      <c r="DO197" s="112">
        <v>428.63</v>
      </c>
      <c r="DP197" s="112">
        <v>433.52</v>
      </c>
      <c r="DQ197" s="112">
        <v>438.4</v>
      </c>
      <c r="DR197" s="112"/>
      <c r="DS197" s="112"/>
      <c r="DT197" s="112"/>
      <c r="DU197" s="112"/>
      <c r="DV197" s="112"/>
      <c r="DW197" s="112"/>
    </row>
    <row r="198" spans="2:127" ht="18" customHeight="1">
      <c r="B198" s="103">
        <f t="shared" si="18"/>
        <v>191</v>
      </c>
      <c r="C198" s="81" t="str">
        <f t="shared" si="19"/>
        <v>478.02</v>
      </c>
      <c r="D198" s="85">
        <f t="shared" si="17"/>
        <v>669.23</v>
      </c>
      <c r="E198" s="83"/>
      <c r="F198" s="81" t="str">
        <f t="shared" si="20"/>
        <v>297.79</v>
      </c>
      <c r="G198" s="85">
        <f t="shared" si="16"/>
        <v>416.91</v>
      </c>
      <c r="H198" s="83"/>
      <c r="I198" s="120">
        <v>191</v>
      </c>
      <c r="J198" s="105">
        <v>373.74</v>
      </c>
      <c r="K198" s="105">
        <v>380.69</v>
      </c>
      <c r="L198" s="105">
        <v>387.64</v>
      </c>
      <c r="M198" s="105">
        <v>394.59</v>
      </c>
      <c r="N198" s="105">
        <v>401.55</v>
      </c>
      <c r="O198" s="106">
        <v>408.5</v>
      </c>
      <c r="P198" s="106">
        <v>415.45</v>
      </c>
      <c r="Q198" s="106">
        <v>422.4</v>
      </c>
      <c r="R198" s="107">
        <v>429.36</v>
      </c>
      <c r="S198" s="108">
        <v>436.31</v>
      </c>
      <c r="T198" s="108">
        <v>443.26</v>
      </c>
      <c r="U198" s="107">
        <v>450.21</v>
      </c>
      <c r="V198" s="107">
        <v>457.17</v>
      </c>
      <c r="W198" s="107">
        <v>464.12</v>
      </c>
      <c r="X198" s="109">
        <v>471.07</v>
      </c>
      <c r="Y198" s="110">
        <v>478.02</v>
      </c>
      <c r="Z198" s="111">
        <v>484.97</v>
      </c>
      <c r="AA198" s="111">
        <v>491.93</v>
      </c>
      <c r="AB198" s="111">
        <v>498.88</v>
      </c>
      <c r="AC198" s="111">
        <v>505.83</v>
      </c>
      <c r="AD198" s="111">
        <v>512.78</v>
      </c>
      <c r="AE198" s="112">
        <v>422.91</v>
      </c>
      <c r="AF198" s="112">
        <v>429.86</v>
      </c>
      <c r="AG198" s="112">
        <v>436.81</v>
      </c>
      <c r="AH198" s="112">
        <v>443.77</v>
      </c>
      <c r="AI198" s="113">
        <v>450.72</v>
      </c>
      <c r="AJ198" s="113">
        <v>457.67</v>
      </c>
      <c r="AK198" s="113">
        <v>464.62</v>
      </c>
      <c r="AL198" s="113">
        <v>471.58</v>
      </c>
      <c r="AM198" s="113">
        <v>478.53</v>
      </c>
      <c r="AN198" s="114">
        <v>485.48</v>
      </c>
      <c r="AO198" s="112">
        <v>492.43</v>
      </c>
      <c r="AP198" s="112">
        <v>499.39</v>
      </c>
      <c r="AQ198" s="95">
        <v>506.34</v>
      </c>
      <c r="AR198" s="112">
        <v>513.29</v>
      </c>
      <c r="AS198" s="112">
        <v>520.24</v>
      </c>
      <c r="AT198" s="112">
        <v>527.20000000000005</v>
      </c>
      <c r="AU198" s="95">
        <v>534.15</v>
      </c>
      <c r="AV198" s="95">
        <v>541.1</v>
      </c>
      <c r="AW198" s="112">
        <v>548.04999999999995</v>
      </c>
      <c r="AX198" s="112">
        <v>555.01</v>
      </c>
      <c r="AY198" s="112">
        <v>561.96</v>
      </c>
      <c r="AZ198" s="112">
        <v>568.91</v>
      </c>
      <c r="BA198" s="112">
        <v>575.86</v>
      </c>
      <c r="BB198" s="112">
        <v>582.82000000000005</v>
      </c>
      <c r="BC198" s="112">
        <v>589.77</v>
      </c>
      <c r="BD198" s="112">
        <v>596.72</v>
      </c>
      <c r="BE198" s="112">
        <v>603.66999999999996</v>
      </c>
      <c r="BF198" s="112">
        <v>610.62</v>
      </c>
      <c r="BG198" s="112">
        <v>617.58000000000004</v>
      </c>
      <c r="BH198" s="112">
        <v>624.53</v>
      </c>
      <c r="BI198" s="112">
        <v>631.48</v>
      </c>
      <c r="BJ198" s="112">
        <v>638.42999999999995</v>
      </c>
      <c r="BK198" s="112">
        <v>645.39</v>
      </c>
      <c r="BL198" s="112">
        <v>652.34</v>
      </c>
      <c r="BM198" s="112"/>
      <c r="BN198" s="115">
        <v>191</v>
      </c>
      <c r="BO198" s="105">
        <v>224.26</v>
      </c>
      <c r="BP198" s="105">
        <v>229.07</v>
      </c>
      <c r="BQ198" s="105">
        <v>233.97</v>
      </c>
      <c r="BR198" s="105">
        <v>238.88</v>
      </c>
      <c r="BS198" s="105">
        <v>243.79</v>
      </c>
      <c r="BT198" s="106">
        <v>248.7</v>
      </c>
      <c r="BU198" s="106">
        <v>253.61</v>
      </c>
      <c r="BV198" s="106">
        <v>258.52</v>
      </c>
      <c r="BW198" s="107">
        <v>263.43</v>
      </c>
      <c r="BX198" s="108">
        <v>268.33999999999997</v>
      </c>
      <c r="BY198" s="108">
        <v>273.24</v>
      </c>
      <c r="BZ198" s="107">
        <v>278.14999999999998</v>
      </c>
      <c r="CA198" s="107">
        <v>283.06</v>
      </c>
      <c r="CB198" s="116">
        <v>287.97000000000003</v>
      </c>
      <c r="CC198" s="109">
        <v>292.88</v>
      </c>
      <c r="CD198" s="110">
        <v>297.79000000000002</v>
      </c>
      <c r="CE198" s="111">
        <v>302.7</v>
      </c>
      <c r="CF198" s="111">
        <v>307.61</v>
      </c>
      <c r="CG198" s="111">
        <v>312.51</v>
      </c>
      <c r="CH198" s="111">
        <v>317.42</v>
      </c>
      <c r="CI198" s="111">
        <v>322.33</v>
      </c>
      <c r="CJ198" s="112">
        <v>278.75</v>
      </c>
      <c r="CK198" s="112">
        <v>283.66000000000003</v>
      </c>
      <c r="CL198" s="112">
        <v>288.56</v>
      </c>
      <c r="CM198" s="112">
        <v>293.47000000000003</v>
      </c>
      <c r="CN198" s="117">
        <v>298.38</v>
      </c>
      <c r="CO198" s="118">
        <v>303.29000000000002</v>
      </c>
      <c r="CP198" s="113">
        <v>308.2</v>
      </c>
      <c r="CQ198" s="113">
        <v>313.11</v>
      </c>
      <c r="CR198" s="119">
        <v>318.02</v>
      </c>
      <c r="CS198" s="112">
        <v>322.92</v>
      </c>
      <c r="CT198" s="112">
        <v>327.83</v>
      </c>
      <c r="CU198" s="112">
        <v>332.74</v>
      </c>
      <c r="CV198" s="112">
        <v>337.65</v>
      </c>
      <c r="CW198" s="112">
        <v>342.56</v>
      </c>
      <c r="CX198" s="112">
        <v>347.47</v>
      </c>
      <c r="CY198" s="112">
        <v>352.38</v>
      </c>
      <c r="CZ198" s="112">
        <v>357.29</v>
      </c>
      <c r="DA198" s="112">
        <v>362.19</v>
      </c>
      <c r="DB198" s="112">
        <v>367.1</v>
      </c>
      <c r="DC198" s="112">
        <v>372.01</v>
      </c>
      <c r="DD198" s="112">
        <v>376.92</v>
      </c>
      <c r="DE198" s="112">
        <v>381.83</v>
      </c>
      <c r="DF198" s="112">
        <v>386.74</v>
      </c>
      <c r="DG198" s="112">
        <v>391.65</v>
      </c>
      <c r="DH198" s="112">
        <v>396.56</v>
      </c>
      <c r="DI198" s="112">
        <v>401.46</v>
      </c>
      <c r="DJ198" s="112">
        <v>406.37</v>
      </c>
      <c r="DK198" s="112">
        <v>411.28</v>
      </c>
      <c r="DL198" s="112">
        <v>416.19</v>
      </c>
      <c r="DM198" s="112">
        <v>421.1</v>
      </c>
      <c r="DN198" s="112">
        <v>426.01</v>
      </c>
      <c r="DO198" s="112">
        <v>430.92</v>
      </c>
      <c r="DP198" s="112">
        <v>435.82</v>
      </c>
      <c r="DQ198" s="112">
        <v>440.73</v>
      </c>
      <c r="DR198" s="112"/>
      <c r="DS198" s="112"/>
      <c r="DT198" s="112"/>
      <c r="DU198" s="112"/>
      <c r="DV198" s="112"/>
      <c r="DW198" s="112"/>
    </row>
    <row r="199" spans="2:127" ht="18" customHeight="1">
      <c r="B199" s="103">
        <f t="shared" si="18"/>
        <v>192</v>
      </c>
      <c r="C199" s="81" t="str">
        <f t="shared" si="19"/>
        <v>480.08</v>
      </c>
      <c r="D199" s="85">
        <f t="shared" si="17"/>
        <v>672.11</v>
      </c>
      <c r="E199" s="83"/>
      <c r="F199" s="81" t="str">
        <f t="shared" si="20"/>
        <v>299.23</v>
      </c>
      <c r="G199" s="85">
        <f t="shared" si="16"/>
        <v>418.92</v>
      </c>
      <c r="H199" s="83"/>
      <c r="I199" s="120">
        <v>192</v>
      </c>
      <c r="J199" s="105">
        <v>375.24</v>
      </c>
      <c r="K199" s="105">
        <v>382.23</v>
      </c>
      <c r="L199" s="105">
        <v>389.22</v>
      </c>
      <c r="M199" s="105">
        <v>396.21</v>
      </c>
      <c r="N199" s="105">
        <v>403.2</v>
      </c>
      <c r="O199" s="106">
        <v>410.19</v>
      </c>
      <c r="P199" s="106">
        <v>417.18</v>
      </c>
      <c r="Q199" s="106">
        <v>424.17</v>
      </c>
      <c r="R199" s="107">
        <v>431.15</v>
      </c>
      <c r="S199" s="108">
        <v>438.14</v>
      </c>
      <c r="T199" s="108">
        <v>445.13</v>
      </c>
      <c r="U199" s="107">
        <v>452.12</v>
      </c>
      <c r="V199" s="107">
        <v>459.11</v>
      </c>
      <c r="W199" s="107">
        <v>466.1</v>
      </c>
      <c r="X199" s="109">
        <v>473.09</v>
      </c>
      <c r="Y199" s="110">
        <v>480.08</v>
      </c>
      <c r="Z199" s="111">
        <v>487.06</v>
      </c>
      <c r="AA199" s="111">
        <v>494.05</v>
      </c>
      <c r="AB199" s="111">
        <v>501.04</v>
      </c>
      <c r="AC199" s="111">
        <v>508.03</v>
      </c>
      <c r="AD199" s="111">
        <v>515.02</v>
      </c>
      <c r="AE199" s="112">
        <v>424.86</v>
      </c>
      <c r="AF199" s="112">
        <v>431.85</v>
      </c>
      <c r="AG199" s="112">
        <v>438.84</v>
      </c>
      <c r="AH199" s="112">
        <v>445.83</v>
      </c>
      <c r="AI199" s="113">
        <v>452.82</v>
      </c>
      <c r="AJ199" s="113">
        <v>459.81</v>
      </c>
      <c r="AK199" s="113">
        <v>466.79</v>
      </c>
      <c r="AL199" s="113">
        <v>473.78</v>
      </c>
      <c r="AM199" s="113">
        <v>480.77</v>
      </c>
      <c r="AN199" s="114">
        <v>487.76</v>
      </c>
      <c r="AO199" s="112">
        <v>494.75</v>
      </c>
      <c r="AP199" s="112">
        <v>501.74</v>
      </c>
      <c r="AQ199" s="112">
        <v>508.73</v>
      </c>
      <c r="AR199" s="112">
        <v>515.72</v>
      </c>
      <c r="AS199" s="112">
        <v>522.71</v>
      </c>
      <c r="AT199" s="112">
        <v>529.69000000000005</v>
      </c>
      <c r="AU199" s="112">
        <v>536.67999999999995</v>
      </c>
      <c r="AV199" s="112">
        <v>543.66999999999996</v>
      </c>
      <c r="AW199" s="112">
        <v>550.66</v>
      </c>
      <c r="AX199" s="112">
        <v>557.65</v>
      </c>
      <c r="AY199" s="112">
        <v>564.64</v>
      </c>
      <c r="AZ199" s="112">
        <v>571.63</v>
      </c>
      <c r="BA199" s="95">
        <v>578.62</v>
      </c>
      <c r="BB199" s="112">
        <v>585.6</v>
      </c>
      <c r="BC199" s="112">
        <v>592.59</v>
      </c>
      <c r="BD199" s="112">
        <v>599.58000000000004</v>
      </c>
      <c r="BE199" s="112">
        <v>606.57000000000005</v>
      </c>
      <c r="BF199" s="112">
        <v>613.55999999999995</v>
      </c>
      <c r="BG199" s="112">
        <v>620.54999999999995</v>
      </c>
      <c r="BH199" s="112">
        <v>627.54</v>
      </c>
      <c r="BI199" s="112">
        <v>634.53</v>
      </c>
      <c r="BJ199" s="112">
        <v>641.51</v>
      </c>
      <c r="BK199" s="112">
        <v>648.5</v>
      </c>
      <c r="BL199" s="112">
        <v>655.49</v>
      </c>
      <c r="BM199" s="112"/>
      <c r="BN199" s="115">
        <v>192</v>
      </c>
      <c r="BO199" s="105">
        <v>225.21</v>
      </c>
      <c r="BP199" s="105">
        <v>230.15</v>
      </c>
      <c r="BQ199" s="105">
        <v>235.08</v>
      </c>
      <c r="BR199" s="105">
        <v>240.02</v>
      </c>
      <c r="BS199" s="105">
        <v>244.95</v>
      </c>
      <c r="BT199" s="106">
        <v>249.89</v>
      </c>
      <c r="BU199" s="106">
        <v>254.82</v>
      </c>
      <c r="BV199" s="106">
        <v>259.75</v>
      </c>
      <c r="BW199" s="107">
        <v>264.69</v>
      </c>
      <c r="BX199" s="108">
        <v>269.62</v>
      </c>
      <c r="BY199" s="108">
        <v>274.56</v>
      </c>
      <c r="BZ199" s="107">
        <v>279.49</v>
      </c>
      <c r="CA199" s="107">
        <v>284.43</v>
      </c>
      <c r="CB199" s="116">
        <v>289.36</v>
      </c>
      <c r="CC199" s="109">
        <v>294.3</v>
      </c>
      <c r="CD199" s="110">
        <v>299.23</v>
      </c>
      <c r="CE199" s="111">
        <v>304.16000000000003</v>
      </c>
      <c r="CF199" s="111">
        <v>309.10000000000002</v>
      </c>
      <c r="CG199" s="111">
        <v>314.02999999999997</v>
      </c>
      <c r="CH199" s="111">
        <v>318.97000000000003</v>
      </c>
      <c r="CI199" s="111">
        <v>323.89999999999998</v>
      </c>
      <c r="CJ199" s="112">
        <v>280.13</v>
      </c>
      <c r="CK199" s="112">
        <v>285.07</v>
      </c>
      <c r="CL199" s="112">
        <v>290</v>
      </c>
      <c r="CM199" s="112">
        <v>294.94</v>
      </c>
      <c r="CN199" s="117">
        <v>299.87</v>
      </c>
      <c r="CO199" s="118">
        <v>304.8</v>
      </c>
      <c r="CP199" s="113">
        <v>309.74</v>
      </c>
      <c r="CQ199" s="113">
        <v>314.67</v>
      </c>
      <c r="CR199" s="119">
        <v>319.61</v>
      </c>
      <c r="CS199" s="112">
        <v>324.54000000000002</v>
      </c>
      <c r="CT199" s="112">
        <v>329.48</v>
      </c>
      <c r="CU199" s="112">
        <v>334.41</v>
      </c>
      <c r="CV199" s="112">
        <v>339.35</v>
      </c>
      <c r="CW199" s="112">
        <v>344.28</v>
      </c>
      <c r="CX199" s="112">
        <v>349.21</v>
      </c>
      <c r="CY199" s="112">
        <v>354.15</v>
      </c>
      <c r="CZ199" s="112">
        <v>359.08</v>
      </c>
      <c r="DA199" s="112">
        <v>364.02</v>
      </c>
      <c r="DB199" s="112">
        <v>368.95</v>
      </c>
      <c r="DC199" s="112">
        <v>373.89</v>
      </c>
      <c r="DD199" s="112">
        <v>378.82</v>
      </c>
      <c r="DE199" s="112">
        <v>383.76</v>
      </c>
      <c r="DF199" s="112">
        <v>388.69</v>
      </c>
      <c r="DG199" s="112">
        <v>393.62</v>
      </c>
      <c r="DH199" s="112">
        <v>398.56</v>
      </c>
      <c r="DI199" s="112">
        <v>403.49</v>
      </c>
      <c r="DJ199" s="112">
        <v>408.43</v>
      </c>
      <c r="DK199" s="112">
        <v>413.36</v>
      </c>
      <c r="DL199" s="112">
        <v>418.3</v>
      </c>
      <c r="DM199" s="112">
        <v>423.23</v>
      </c>
      <c r="DN199" s="112">
        <v>428.16</v>
      </c>
      <c r="DO199" s="112">
        <v>433.1</v>
      </c>
      <c r="DP199" s="112">
        <v>438.03</v>
      </c>
      <c r="DQ199" s="112">
        <v>442.97</v>
      </c>
      <c r="DR199" s="112"/>
      <c r="DS199" s="112"/>
      <c r="DT199" s="112"/>
      <c r="DU199" s="112"/>
      <c r="DV199" s="112"/>
      <c r="DW199" s="112"/>
    </row>
    <row r="200" spans="2:127" ht="18" customHeight="1">
      <c r="B200" s="103">
        <f t="shared" si="18"/>
        <v>193</v>
      </c>
      <c r="C200" s="81" t="str">
        <f t="shared" ref="C200:C207" si="21">IF($F$3=40.5,AI200,IF($F$3=41.5,AJ200,IF($F$3=42.5,AK200,IF($F$3=43.5,AM200,IF($F$3=44.5,AM200,IF($F$3=45.5,AN200,IF($F$3=46.5,AO200,)))))))&amp;
IF($F$3=47.5,AP200,IF($F$3=48.5,AQ200,IF($F$3=49.5,AR200,IF($F$3=50.5,AS200,IF($F$3=51.5,AT200,IF($F$3=52.5,AU200,IF($F$3=53.5,AV200,)))))))&amp;
IF($F$3=54.5,AW200,IF($F$3=55.5,AX200,IF($F$3=56.5,AY200,IF($F$3=57.5,AZ200,IF($F$3=15.5,J200,IF($F$3=16.5,K200,IF($F$3=17.5,L200,)))))))&amp;
IF($F$3=18.5,M200,IF($F$3=19.5,N200,IF($F$3=20.5,O200,IF($F$3=21.5,P200,IF($F$3=22.5,Q200,IF($F$3=23.5,R200,IF($F$3=24.5,S200,)))))))&amp;IF($F$3=25.5,T200,IF($F$3=26.5,U200,IF($F$3=39.5,AH200,)))&amp;IF($F$3=31.5,Z200,IF($F$3=32.5,AA200,IF($F$3=33.5,AB200,IF($F$3=34.5,AC200,IF($F$3=35.5,AD200,)))))&amp;IF($F$3=36.5,AE200,IF($F$3=37.5,AF200,IF($F$3=38.5,AG200,)))&amp;IF($F$3=27.5,V200,IF($F$3=28.5,W200,IF($F$3=29.5,X200,IF($F$3=30.5,Y200,))))</f>
        <v>482.74</v>
      </c>
      <c r="D200" s="85">
        <f t="shared" si="17"/>
        <v>675.84</v>
      </c>
      <c r="E200" s="83"/>
      <c r="F200" s="81" t="str">
        <f t="shared" ref="F200:F207" si="22">IF($F$3=40.5,CN200,IF($F$3=41.5,CO200,IF($F$3=42.5,CP200,IF($F$3=43.5,CR200,IF($F$3=44.5,CR200,IF($F$3=45.5,CS200,IF($F$3=46.5,CT200,)))))))&amp;
IF($F$3=47.5,CU200,IF($F$3=48.5,CV200,IF($F$3=49.5,CW200,IF($F$3=50.5,CX200,IF($F$3=51.5,CY200,IF($F$3=52.5,CZ200,IF($F$3=53.5,DA200,)))))))&amp;
IF($F$3=54.5,DB200,IF($F$3=55.5,DC200,IF($F$3=56.5,DD200,IF($F$3=57.5,DE200,IF($F$3=15.5,BO200,IF($F$3=16.5,BP200,IF($F$3=17.5,BQ200,)))))))&amp;
IF($F$3=18.5,BR200,IF($F$3=19.5,BS200,IF($F$3=20.5,BT200,IF($F$3=21.5,BU200,IF($F$3=22.5,BV200,IF($F$3=23.5,BW200,IF($F$3=24.5,BX200,)))))))&amp;IF($F$3=25.5,BY200,IF($F$3=26.5,BZ200,IF($F$3=39.5,CM200,)))&amp;IF($F$3=31.5,CE200,IF($F$3=32.5,CF200,IF($F$3=33.5,CG200,IF($F$3=34.5,CH200,IF($F$3=35.5,CI200,)))))&amp;IF($F$3=36.5,CJ200,IF($F$3=37.5,CK200,IF($F$3=38.5,CL200,)))&amp;IF($F$3=27.5,CA200,IF($F$3=28.5,CB200,IF($F$3=29.5,CC200,IF($F$3=30.5,CD200,))))</f>
        <v>300.83</v>
      </c>
      <c r="G200" s="85">
        <f t="shared" ref="G200:G263" si="23">ROUND(F200*1.4,2)</f>
        <v>421.16</v>
      </c>
      <c r="H200" s="83"/>
      <c r="I200" s="120">
        <v>193</v>
      </c>
      <c r="J200" s="105">
        <v>377.36</v>
      </c>
      <c r="K200" s="105">
        <v>384.39</v>
      </c>
      <c r="L200" s="105">
        <v>391.41</v>
      </c>
      <c r="M200" s="105">
        <v>398.44</v>
      </c>
      <c r="N200" s="105">
        <v>405.46</v>
      </c>
      <c r="O200" s="106">
        <v>412.49</v>
      </c>
      <c r="P200" s="106">
        <v>419.52</v>
      </c>
      <c r="Q200" s="106">
        <v>426.54</v>
      </c>
      <c r="R200" s="107">
        <v>433.57</v>
      </c>
      <c r="S200" s="108">
        <v>440.59</v>
      </c>
      <c r="T200" s="108">
        <v>447.62</v>
      </c>
      <c r="U200" s="107">
        <v>454.64</v>
      </c>
      <c r="V200" s="107">
        <v>461.67</v>
      </c>
      <c r="W200" s="107">
        <v>468.69</v>
      </c>
      <c r="X200" s="109">
        <v>475.72</v>
      </c>
      <c r="Y200" s="110">
        <v>482.74</v>
      </c>
      <c r="Z200" s="111">
        <v>489.77</v>
      </c>
      <c r="AA200" s="111">
        <v>496.79</v>
      </c>
      <c r="AB200" s="111">
        <v>503.82</v>
      </c>
      <c r="AC200" s="111">
        <v>510.84</v>
      </c>
      <c r="AD200" s="111">
        <v>517.87</v>
      </c>
      <c r="AE200" s="95">
        <v>427.17</v>
      </c>
      <c r="AF200" s="95">
        <v>434.2</v>
      </c>
      <c r="AG200" s="95">
        <v>441.22</v>
      </c>
      <c r="AH200" s="95">
        <v>448.25</v>
      </c>
      <c r="AI200" s="113">
        <v>455.27</v>
      </c>
      <c r="AJ200" s="113">
        <v>462.3</v>
      </c>
      <c r="AK200" s="113">
        <v>469.32</v>
      </c>
      <c r="AL200" s="113">
        <v>476.35</v>
      </c>
      <c r="AM200" s="113">
        <v>483.37</v>
      </c>
      <c r="AN200" s="114">
        <v>490.4</v>
      </c>
      <c r="AO200" s="112">
        <v>497.42</v>
      </c>
      <c r="AP200" s="112">
        <v>504.45</v>
      </c>
      <c r="AQ200" s="95">
        <v>511.47</v>
      </c>
      <c r="AR200" s="112">
        <v>518.5</v>
      </c>
      <c r="AS200" s="95">
        <v>525.52</v>
      </c>
      <c r="AT200" s="112">
        <v>532.54999999999995</v>
      </c>
      <c r="AU200" s="112">
        <v>539.57000000000005</v>
      </c>
      <c r="AV200" s="95">
        <v>546.6</v>
      </c>
      <c r="AW200" s="95">
        <v>553.63</v>
      </c>
      <c r="AX200" s="95">
        <v>560.65</v>
      </c>
      <c r="AY200" s="95">
        <v>567.67999999999995</v>
      </c>
      <c r="AZ200" s="95">
        <v>571.70000000000005</v>
      </c>
      <c r="BA200" s="112">
        <v>581.73</v>
      </c>
      <c r="BB200" s="95">
        <v>588.75</v>
      </c>
      <c r="BC200" s="95">
        <v>595.78</v>
      </c>
      <c r="BD200" s="95">
        <v>602.79999999999995</v>
      </c>
      <c r="BE200" s="95">
        <v>609.83000000000004</v>
      </c>
      <c r="BF200" s="95">
        <v>616.85</v>
      </c>
      <c r="BG200" s="95">
        <v>623.88</v>
      </c>
      <c r="BH200" s="95">
        <v>630.9</v>
      </c>
      <c r="BI200" s="95">
        <v>637.92999999999995</v>
      </c>
      <c r="BJ200" s="95">
        <v>644.95000000000005</v>
      </c>
      <c r="BK200" s="95">
        <v>651.98</v>
      </c>
      <c r="BL200" s="95">
        <v>659</v>
      </c>
      <c r="BM200" s="95"/>
      <c r="BN200" s="115">
        <v>193</v>
      </c>
      <c r="BO200" s="105">
        <v>226.43</v>
      </c>
      <c r="BP200" s="105">
        <v>231.39</v>
      </c>
      <c r="BQ200" s="105">
        <v>236.35</v>
      </c>
      <c r="BR200" s="105">
        <v>241.31</v>
      </c>
      <c r="BS200" s="105">
        <v>246.27</v>
      </c>
      <c r="BT200" s="106">
        <v>251.23</v>
      </c>
      <c r="BU200" s="106">
        <v>256.19</v>
      </c>
      <c r="BV200" s="106">
        <v>261.14999999999998</v>
      </c>
      <c r="BW200" s="107">
        <v>266.11</v>
      </c>
      <c r="BX200" s="108">
        <v>271.07</v>
      </c>
      <c r="BY200" s="108">
        <v>276.02999999999997</v>
      </c>
      <c r="BZ200" s="107">
        <v>280.99</v>
      </c>
      <c r="CA200" s="107">
        <v>285.95</v>
      </c>
      <c r="CB200" s="116">
        <v>290.91000000000003</v>
      </c>
      <c r="CC200" s="109">
        <v>295.87</v>
      </c>
      <c r="CD200" s="110">
        <v>300.83</v>
      </c>
      <c r="CE200" s="111">
        <v>305.79000000000002</v>
      </c>
      <c r="CF200" s="111">
        <v>310.75</v>
      </c>
      <c r="CG200" s="111">
        <v>315.70999999999998</v>
      </c>
      <c r="CH200" s="111">
        <v>320.67</v>
      </c>
      <c r="CI200" s="111">
        <v>325.02999999999997</v>
      </c>
      <c r="CJ200" s="112">
        <v>281.62</v>
      </c>
      <c r="CK200" s="112">
        <v>286.58</v>
      </c>
      <c r="CL200" s="112">
        <v>291.54000000000002</v>
      </c>
      <c r="CM200" s="112">
        <v>296.5</v>
      </c>
      <c r="CN200" s="117">
        <v>301.45999999999998</v>
      </c>
      <c r="CO200" s="118">
        <v>306.42</v>
      </c>
      <c r="CP200" s="113">
        <v>311.38</v>
      </c>
      <c r="CQ200" s="113">
        <v>316.33999999999997</v>
      </c>
      <c r="CR200" s="119">
        <v>321.3</v>
      </c>
      <c r="CS200" s="112">
        <v>326.26</v>
      </c>
      <c r="CT200" s="112">
        <v>332.22</v>
      </c>
      <c r="CU200" s="112">
        <v>336.18</v>
      </c>
      <c r="CV200" s="112">
        <v>341.14</v>
      </c>
      <c r="CW200" s="112">
        <v>346.1</v>
      </c>
      <c r="CX200" s="112">
        <v>351.06</v>
      </c>
      <c r="CY200" s="112">
        <v>356.02</v>
      </c>
      <c r="CZ200" s="112">
        <v>360.98</v>
      </c>
      <c r="DA200" s="112">
        <v>365.94</v>
      </c>
      <c r="DB200" s="112">
        <v>370.9</v>
      </c>
      <c r="DC200" s="112">
        <v>375.86</v>
      </c>
      <c r="DD200" s="112">
        <v>380.82</v>
      </c>
      <c r="DE200" s="112">
        <v>385.78</v>
      </c>
      <c r="DF200" s="112">
        <v>390.74</v>
      </c>
      <c r="DG200" s="112">
        <v>395.7</v>
      </c>
      <c r="DH200" s="112">
        <v>400.66</v>
      </c>
      <c r="DI200" s="112">
        <v>405.62</v>
      </c>
      <c r="DJ200" s="112">
        <v>410.58</v>
      </c>
      <c r="DK200" s="112">
        <v>415.54</v>
      </c>
      <c r="DL200" s="112">
        <v>420.5</v>
      </c>
      <c r="DM200" s="112">
        <v>425.46</v>
      </c>
      <c r="DN200" s="112">
        <v>430.42</v>
      </c>
      <c r="DO200" s="112">
        <v>435.38</v>
      </c>
      <c r="DP200" s="112">
        <v>440.34</v>
      </c>
      <c r="DQ200" s="112">
        <v>445.3</v>
      </c>
      <c r="DR200" s="112"/>
      <c r="DS200" s="112"/>
      <c r="DT200" s="112"/>
      <c r="DU200" s="112"/>
      <c r="DV200" s="112"/>
      <c r="DW200" s="112"/>
    </row>
    <row r="201" spans="2:127" ht="18" customHeight="1">
      <c r="B201" s="103">
        <f t="shared" si="18"/>
        <v>194</v>
      </c>
      <c r="C201" s="81" t="str">
        <f t="shared" si="21"/>
        <v>485.42</v>
      </c>
      <c r="D201" s="85">
        <f t="shared" ref="D201:D264" si="24">ROUND(C201*1.4,2)</f>
        <v>679.59</v>
      </c>
      <c r="E201" s="83"/>
      <c r="F201" s="81" t="str">
        <f t="shared" si="22"/>
        <v>302.44</v>
      </c>
      <c r="G201" s="85">
        <f t="shared" si="23"/>
        <v>423.42</v>
      </c>
      <c r="H201" s="83"/>
      <c r="I201" s="120">
        <v>194</v>
      </c>
      <c r="J201" s="105">
        <v>379.49</v>
      </c>
      <c r="K201" s="105">
        <v>386.56</v>
      </c>
      <c r="L201" s="105">
        <v>393.62</v>
      </c>
      <c r="M201" s="105">
        <v>400.68</v>
      </c>
      <c r="N201" s="105">
        <v>407.74</v>
      </c>
      <c r="O201" s="106">
        <v>414.8</v>
      </c>
      <c r="P201" s="106">
        <v>421.86</v>
      </c>
      <c r="Q201" s="106">
        <v>428.92</v>
      </c>
      <c r="R201" s="107">
        <v>435.99</v>
      </c>
      <c r="S201" s="108">
        <v>443.05</v>
      </c>
      <c r="T201" s="108">
        <v>450.11</v>
      </c>
      <c r="U201" s="107">
        <v>457.17</v>
      </c>
      <c r="V201" s="107">
        <v>464.23</v>
      </c>
      <c r="W201" s="107">
        <v>471.29</v>
      </c>
      <c r="X201" s="109">
        <v>478.36</v>
      </c>
      <c r="Y201" s="110">
        <v>485.42</v>
      </c>
      <c r="Z201" s="111">
        <v>492.48</v>
      </c>
      <c r="AA201" s="111">
        <v>499.54</v>
      </c>
      <c r="AB201" s="111">
        <v>506.6</v>
      </c>
      <c r="AC201" s="111">
        <v>513.66</v>
      </c>
      <c r="AD201" s="111">
        <v>520.73</v>
      </c>
      <c r="AE201" s="112">
        <v>429.49</v>
      </c>
      <c r="AF201" s="112">
        <v>436.55</v>
      </c>
      <c r="AG201" s="112">
        <v>443.61</v>
      </c>
      <c r="AH201" s="112">
        <v>450.67</v>
      </c>
      <c r="AI201" s="113">
        <v>457.73</v>
      </c>
      <c r="AJ201" s="113">
        <v>464.79</v>
      </c>
      <c r="AK201" s="113">
        <v>471.86</v>
      </c>
      <c r="AL201" s="113">
        <v>478.92</v>
      </c>
      <c r="AM201" s="113">
        <v>485.98</v>
      </c>
      <c r="AN201" s="114">
        <v>493.04</v>
      </c>
      <c r="AO201" s="112">
        <v>500.1</v>
      </c>
      <c r="AP201" s="112">
        <v>507.16</v>
      </c>
      <c r="AQ201" s="112">
        <v>514.23</v>
      </c>
      <c r="AR201" s="112">
        <v>521.29</v>
      </c>
      <c r="AS201" s="112">
        <v>528.35</v>
      </c>
      <c r="AT201" s="112">
        <v>535.41</v>
      </c>
      <c r="AU201" s="95">
        <v>542.47</v>
      </c>
      <c r="AV201" s="112">
        <v>549.53</v>
      </c>
      <c r="AW201" s="112">
        <v>556.6</v>
      </c>
      <c r="AX201" s="112">
        <v>563.66</v>
      </c>
      <c r="AY201" s="112">
        <v>570.72</v>
      </c>
      <c r="AZ201" s="112">
        <v>577.78</v>
      </c>
      <c r="BA201" s="112">
        <v>584.84</v>
      </c>
      <c r="BB201" s="112">
        <v>591.9</v>
      </c>
      <c r="BC201" s="112">
        <v>598.97</v>
      </c>
      <c r="BD201" s="112">
        <v>606.03</v>
      </c>
      <c r="BE201" s="112">
        <v>613.09</v>
      </c>
      <c r="BF201" s="112">
        <v>620.15</v>
      </c>
      <c r="BG201" s="112">
        <v>627.21</v>
      </c>
      <c r="BH201" s="112">
        <v>634.27</v>
      </c>
      <c r="BI201" s="112">
        <v>641.33000000000004</v>
      </c>
      <c r="BJ201" s="112">
        <v>648.4</v>
      </c>
      <c r="BK201" s="112">
        <v>655.46</v>
      </c>
      <c r="BL201" s="112">
        <v>662.52</v>
      </c>
      <c r="BM201" s="112"/>
      <c r="BN201" s="115">
        <v>194</v>
      </c>
      <c r="BO201" s="105">
        <v>227.65</v>
      </c>
      <c r="BP201" s="105">
        <v>232.64</v>
      </c>
      <c r="BQ201" s="105">
        <v>237.62</v>
      </c>
      <c r="BR201" s="105">
        <v>242.61</v>
      </c>
      <c r="BS201" s="105">
        <v>247.6</v>
      </c>
      <c r="BT201" s="106">
        <v>252.58</v>
      </c>
      <c r="BU201" s="106">
        <v>257.57</v>
      </c>
      <c r="BV201" s="106">
        <v>262.55</v>
      </c>
      <c r="BW201" s="107">
        <v>267.54000000000002</v>
      </c>
      <c r="BX201" s="108">
        <v>272.52999999999997</v>
      </c>
      <c r="BY201" s="108">
        <v>277.51</v>
      </c>
      <c r="BZ201" s="107">
        <v>282.5</v>
      </c>
      <c r="CA201" s="107">
        <v>287.48</v>
      </c>
      <c r="CB201" s="116">
        <v>292.47000000000003</v>
      </c>
      <c r="CC201" s="109">
        <v>297.45</v>
      </c>
      <c r="CD201" s="110">
        <v>302.44</v>
      </c>
      <c r="CE201" s="111">
        <v>307.43</v>
      </c>
      <c r="CF201" s="111">
        <v>312.41000000000003</v>
      </c>
      <c r="CG201" s="111">
        <v>317.39999999999998</v>
      </c>
      <c r="CH201" s="111">
        <v>322.38</v>
      </c>
      <c r="CI201" s="111">
        <v>327.37</v>
      </c>
      <c r="CJ201" s="112">
        <v>283.11</v>
      </c>
      <c r="CK201" s="112">
        <v>288.08999999999997</v>
      </c>
      <c r="CL201" s="112">
        <v>293.08</v>
      </c>
      <c r="CM201" s="112">
        <v>298.07</v>
      </c>
      <c r="CN201" s="117">
        <v>303.05</v>
      </c>
      <c r="CO201" s="118">
        <v>308.04000000000002</v>
      </c>
      <c r="CP201" s="113">
        <v>312.02</v>
      </c>
      <c r="CQ201" s="113">
        <v>318.01</v>
      </c>
      <c r="CR201" s="119">
        <v>323</v>
      </c>
      <c r="CS201" s="112">
        <v>327.98</v>
      </c>
      <c r="CT201" s="112">
        <v>332.97</v>
      </c>
      <c r="CU201" s="35">
        <v>337.95</v>
      </c>
      <c r="CV201" s="112">
        <v>342.94</v>
      </c>
      <c r="CW201" s="112">
        <v>347.92</v>
      </c>
      <c r="CX201" s="112">
        <v>352.91</v>
      </c>
      <c r="CY201" s="112">
        <v>357.9</v>
      </c>
      <c r="CZ201" s="112">
        <v>362.88</v>
      </c>
      <c r="DA201" s="112">
        <v>367.87</v>
      </c>
      <c r="DB201" s="112">
        <v>372.85</v>
      </c>
      <c r="DC201" s="112">
        <v>377.84</v>
      </c>
      <c r="DD201" s="112">
        <v>382.83</v>
      </c>
      <c r="DE201" s="112">
        <v>387.81</v>
      </c>
      <c r="DF201" s="112">
        <v>392.8</v>
      </c>
      <c r="DG201" s="112">
        <v>397.78</v>
      </c>
      <c r="DH201" s="112">
        <v>402.77</v>
      </c>
      <c r="DI201" s="112">
        <v>407.75</v>
      </c>
      <c r="DJ201" s="112">
        <v>412.74</v>
      </c>
      <c r="DK201" s="112">
        <v>417.73</v>
      </c>
      <c r="DL201" s="112">
        <v>422.71</v>
      </c>
      <c r="DM201" s="112">
        <v>427.7</v>
      </c>
      <c r="DN201" s="112">
        <v>432.68</v>
      </c>
      <c r="DO201" s="112">
        <v>437.67</v>
      </c>
      <c r="DP201" s="112">
        <v>442.65</v>
      </c>
      <c r="DQ201" s="112">
        <v>447.64</v>
      </c>
      <c r="DR201" s="112"/>
      <c r="DS201" s="112"/>
      <c r="DT201" s="112"/>
      <c r="DU201" s="112"/>
      <c r="DV201" s="112"/>
      <c r="DW201" s="112"/>
    </row>
    <row r="202" spans="2:127" ht="18" customHeight="1">
      <c r="B202" s="103">
        <f t="shared" ref="B202:B207" si="25">B201+1</f>
        <v>195</v>
      </c>
      <c r="C202" s="81" t="str">
        <f t="shared" si="21"/>
        <v>488.1</v>
      </c>
      <c r="D202" s="85">
        <f t="shared" si="24"/>
        <v>683.34</v>
      </c>
      <c r="E202" s="83"/>
      <c r="F202" s="81" t="str">
        <f t="shared" si="22"/>
        <v>303.88</v>
      </c>
      <c r="G202" s="85">
        <f t="shared" si="23"/>
        <v>425.43</v>
      </c>
      <c r="H202" s="83"/>
      <c r="I202" s="120">
        <v>195</v>
      </c>
      <c r="J202" s="105">
        <v>381.63</v>
      </c>
      <c r="K202" s="105">
        <v>388.73</v>
      </c>
      <c r="L202" s="105">
        <v>395.83</v>
      </c>
      <c r="M202" s="105">
        <v>402.93</v>
      </c>
      <c r="N202" s="105">
        <v>410.02</v>
      </c>
      <c r="O202" s="106">
        <v>417.12</v>
      </c>
      <c r="P202" s="106">
        <v>424.22</v>
      </c>
      <c r="Q202" s="106">
        <v>431.32</v>
      </c>
      <c r="R202" s="107">
        <v>438.42</v>
      </c>
      <c r="S202" s="108">
        <v>445.51</v>
      </c>
      <c r="T202" s="108">
        <v>452.61</v>
      </c>
      <c r="U202" s="107">
        <v>459.71</v>
      </c>
      <c r="V202" s="107">
        <v>466.81</v>
      </c>
      <c r="W202" s="107">
        <v>473.91</v>
      </c>
      <c r="X202" s="109">
        <v>481</v>
      </c>
      <c r="Y202" s="110">
        <v>488.1</v>
      </c>
      <c r="Z202" s="111">
        <v>495.2</v>
      </c>
      <c r="AA202" s="111">
        <v>502.3</v>
      </c>
      <c r="AB202" s="111">
        <v>509.4</v>
      </c>
      <c r="AC202" s="111">
        <v>516.49</v>
      </c>
      <c r="AD202" s="111">
        <v>523.59</v>
      </c>
      <c r="AE202" s="112">
        <v>431.81</v>
      </c>
      <c r="AF202" s="112">
        <v>438.9</v>
      </c>
      <c r="AG202" s="112">
        <v>446</v>
      </c>
      <c r="AH202" s="112">
        <v>453.1</v>
      </c>
      <c r="AI202" s="113">
        <v>460.2</v>
      </c>
      <c r="AJ202" s="113">
        <v>467.3</v>
      </c>
      <c r="AK202" s="113">
        <v>474.39</v>
      </c>
      <c r="AL202" s="113">
        <v>481.49</v>
      </c>
      <c r="AM202" s="113">
        <v>488.59</v>
      </c>
      <c r="AN202" s="114">
        <v>495.69</v>
      </c>
      <c r="AO202" s="112">
        <v>502.79</v>
      </c>
      <c r="AP202" s="112">
        <v>509.88</v>
      </c>
      <c r="AQ202" s="95">
        <v>516.98</v>
      </c>
      <c r="AR202" s="112">
        <v>524.08000000000004</v>
      </c>
      <c r="AS202" s="112">
        <v>531.17999999999995</v>
      </c>
      <c r="AT202" s="112">
        <v>538.28</v>
      </c>
      <c r="AU202" s="112">
        <v>545.37</v>
      </c>
      <c r="AV202" s="112">
        <v>552.47</v>
      </c>
      <c r="AW202" s="112">
        <v>559.57000000000005</v>
      </c>
      <c r="AX202" s="112">
        <v>566.66999999999996</v>
      </c>
      <c r="AY202" s="112">
        <v>573.77</v>
      </c>
      <c r="AZ202" s="112">
        <v>580.86</v>
      </c>
      <c r="BA202" s="95">
        <v>587.96</v>
      </c>
      <c r="BB202" s="112">
        <v>595.05999999999995</v>
      </c>
      <c r="BC202" s="112">
        <v>602.16</v>
      </c>
      <c r="BD202" s="112">
        <v>609.26</v>
      </c>
      <c r="BE202" s="112">
        <v>616.35</v>
      </c>
      <c r="BF202" s="112">
        <v>623.45000000000005</v>
      </c>
      <c r="BG202" s="112">
        <v>630.54999999999995</v>
      </c>
      <c r="BH202" s="112">
        <v>637.65</v>
      </c>
      <c r="BI202" s="112">
        <v>644.75</v>
      </c>
      <c r="BJ202" s="112">
        <v>651.84</v>
      </c>
      <c r="BK202" s="112">
        <v>658.94</v>
      </c>
      <c r="BL202" s="112">
        <v>666.04</v>
      </c>
      <c r="BM202" s="112"/>
      <c r="BN202" s="115">
        <v>195</v>
      </c>
      <c r="BO202" s="105">
        <v>228.71</v>
      </c>
      <c r="BP202" s="105">
        <v>233.72</v>
      </c>
      <c r="BQ202" s="105">
        <v>238.73</v>
      </c>
      <c r="BR202" s="105">
        <v>243.74</v>
      </c>
      <c r="BS202" s="105">
        <v>248.76</v>
      </c>
      <c r="BT202" s="106">
        <v>253.77</v>
      </c>
      <c r="BU202" s="106">
        <v>258.77999999999997</v>
      </c>
      <c r="BV202" s="106">
        <v>263.79000000000002</v>
      </c>
      <c r="BW202" s="107">
        <v>268.8</v>
      </c>
      <c r="BX202" s="108">
        <v>273.81</v>
      </c>
      <c r="BY202" s="108">
        <v>278.82</v>
      </c>
      <c r="BZ202" s="107">
        <v>283.83999999999997</v>
      </c>
      <c r="CA202" s="107">
        <v>288.85000000000002</v>
      </c>
      <c r="CB202" s="116">
        <v>293.86</v>
      </c>
      <c r="CC202" s="109">
        <v>298.87</v>
      </c>
      <c r="CD202" s="110">
        <v>303.88</v>
      </c>
      <c r="CE202" s="111">
        <v>308.89</v>
      </c>
      <c r="CF202" s="111">
        <v>313.91000000000003</v>
      </c>
      <c r="CG202" s="111">
        <v>318.92</v>
      </c>
      <c r="CH202" s="111">
        <v>323.93</v>
      </c>
      <c r="CI202" s="111">
        <v>328.94</v>
      </c>
      <c r="CJ202" s="112">
        <v>284.5</v>
      </c>
      <c r="CK202" s="112">
        <v>289.51</v>
      </c>
      <c r="CL202" s="112">
        <v>294.52</v>
      </c>
      <c r="CM202" s="112">
        <v>299.52999999999997</v>
      </c>
      <c r="CN202" s="117">
        <v>304.54000000000002</v>
      </c>
      <c r="CO202" s="118">
        <v>309.55</v>
      </c>
      <c r="CP202" s="113">
        <v>314.56</v>
      </c>
      <c r="CQ202" s="113">
        <v>319.58</v>
      </c>
      <c r="CR202" s="119">
        <v>324.58999999999997</v>
      </c>
      <c r="CS202" s="112">
        <v>329.6</v>
      </c>
      <c r="CT202" s="112">
        <v>334.61</v>
      </c>
      <c r="CU202" s="112">
        <v>339.62</v>
      </c>
      <c r="CV202" s="112">
        <v>344.63</v>
      </c>
      <c r="CW202" s="112">
        <v>349.64</v>
      </c>
      <c r="CX202" s="112">
        <v>354.66</v>
      </c>
      <c r="CY202" s="112">
        <v>359.67</v>
      </c>
      <c r="CZ202" s="112">
        <v>364.68</v>
      </c>
      <c r="DA202" s="112">
        <v>369.69</v>
      </c>
      <c r="DB202" s="112">
        <v>374.7</v>
      </c>
      <c r="DC202" s="112">
        <v>379.71</v>
      </c>
      <c r="DD202" s="112">
        <v>384.73</v>
      </c>
      <c r="DE202" s="112">
        <v>389.74</v>
      </c>
      <c r="DF202" s="112">
        <v>394.75</v>
      </c>
      <c r="DG202" s="112">
        <v>399.76</v>
      </c>
      <c r="DH202" s="112">
        <v>404.77</v>
      </c>
      <c r="DI202" s="112">
        <v>409.78</v>
      </c>
      <c r="DJ202" s="112">
        <v>414.79</v>
      </c>
      <c r="DK202" s="112">
        <v>419.81</v>
      </c>
      <c r="DL202" s="112">
        <v>424.82</v>
      </c>
      <c r="DM202" s="112">
        <v>429.83</v>
      </c>
      <c r="DN202" s="112">
        <v>434.84</v>
      </c>
      <c r="DO202" s="112">
        <v>439.85</v>
      </c>
      <c r="DP202" s="112">
        <v>444.86</v>
      </c>
      <c r="DQ202" s="112">
        <v>449.87</v>
      </c>
      <c r="DR202" s="112"/>
      <c r="DS202" s="112"/>
      <c r="DT202" s="112"/>
      <c r="DU202" s="112"/>
      <c r="DV202" s="112"/>
      <c r="DW202" s="112"/>
    </row>
    <row r="203" spans="2:127" ht="18" customHeight="1">
      <c r="B203" s="103">
        <f t="shared" si="25"/>
        <v>196</v>
      </c>
      <c r="C203" s="81" t="str">
        <f t="shared" si="21"/>
        <v>490.16</v>
      </c>
      <c r="D203" s="85">
        <f t="shared" si="24"/>
        <v>686.22</v>
      </c>
      <c r="E203" s="83"/>
      <c r="F203" s="81" t="str">
        <f t="shared" si="22"/>
        <v>305.49</v>
      </c>
      <c r="G203" s="85">
        <f t="shared" si="23"/>
        <v>427.69</v>
      </c>
      <c r="H203" s="83"/>
      <c r="I203" s="120">
        <v>196</v>
      </c>
      <c r="J203" s="105">
        <v>383.14</v>
      </c>
      <c r="K203" s="105">
        <v>390.27</v>
      </c>
      <c r="L203" s="105">
        <v>397.41</v>
      </c>
      <c r="M203" s="105">
        <v>404.54</v>
      </c>
      <c r="N203" s="105">
        <v>411.68</v>
      </c>
      <c r="O203" s="106">
        <v>418.81</v>
      </c>
      <c r="P203" s="106">
        <v>425.95</v>
      </c>
      <c r="Q203" s="106">
        <v>433.08</v>
      </c>
      <c r="R203" s="107">
        <v>440.21</v>
      </c>
      <c r="S203" s="108">
        <v>447.35</v>
      </c>
      <c r="T203" s="108">
        <v>454.48</v>
      </c>
      <c r="U203" s="107">
        <v>461.62</v>
      </c>
      <c r="V203" s="107">
        <v>468.75</v>
      </c>
      <c r="W203" s="107">
        <v>475.89</v>
      </c>
      <c r="X203" s="109">
        <v>483.02</v>
      </c>
      <c r="Y203" s="110">
        <v>490.16</v>
      </c>
      <c r="Z203" s="111">
        <v>497.29</v>
      </c>
      <c r="AA203" s="111">
        <v>504.42</v>
      </c>
      <c r="AB203" s="111">
        <v>511.56</v>
      </c>
      <c r="AC203" s="111">
        <v>518.69000000000005</v>
      </c>
      <c r="AD203" s="111">
        <v>525.83000000000004</v>
      </c>
      <c r="AE203" s="95">
        <v>433.76</v>
      </c>
      <c r="AF203" s="95">
        <v>440.89</v>
      </c>
      <c r="AG203" s="95">
        <v>448.03</v>
      </c>
      <c r="AH203" s="95">
        <v>455.16</v>
      </c>
      <c r="AI203" s="113">
        <v>462.3</v>
      </c>
      <c r="AJ203" s="113">
        <v>469.43</v>
      </c>
      <c r="AK203" s="113">
        <v>476.57</v>
      </c>
      <c r="AL203" s="113">
        <v>483.7</v>
      </c>
      <c r="AM203" s="113">
        <v>490.83</v>
      </c>
      <c r="AN203" s="114">
        <v>497.97</v>
      </c>
      <c r="AO203" s="112">
        <v>505.1</v>
      </c>
      <c r="AP203" s="112">
        <v>512.24</v>
      </c>
      <c r="AQ203" s="112">
        <v>519.37</v>
      </c>
      <c r="AR203" s="112">
        <v>526.51</v>
      </c>
      <c r="AS203" s="95">
        <v>533.64</v>
      </c>
      <c r="AT203" s="112">
        <v>540.77</v>
      </c>
      <c r="AU203" s="112">
        <v>547.91</v>
      </c>
      <c r="AV203" s="95">
        <v>555.04</v>
      </c>
      <c r="AW203" s="95">
        <v>562.17999999999995</v>
      </c>
      <c r="AX203" s="95">
        <v>569.30999999999995</v>
      </c>
      <c r="AY203" s="95">
        <v>576.45000000000005</v>
      </c>
      <c r="AZ203" s="95">
        <v>583.58000000000004</v>
      </c>
      <c r="BA203" s="112">
        <v>590.72</v>
      </c>
      <c r="BB203" s="95">
        <v>597.85</v>
      </c>
      <c r="BC203" s="95">
        <v>604.98</v>
      </c>
      <c r="BD203" s="95">
        <v>612.12</v>
      </c>
      <c r="BE203" s="95">
        <v>619.25</v>
      </c>
      <c r="BF203" s="95">
        <v>626.39</v>
      </c>
      <c r="BG203" s="95">
        <v>633.52</v>
      </c>
      <c r="BH203" s="95">
        <v>640.66</v>
      </c>
      <c r="BI203" s="95">
        <v>647.79</v>
      </c>
      <c r="BJ203" s="95">
        <v>654.92999999999995</v>
      </c>
      <c r="BK203" s="95">
        <v>662.06</v>
      </c>
      <c r="BL203" s="95">
        <v>669.19</v>
      </c>
      <c r="BM203" s="95"/>
      <c r="BN203" s="115">
        <v>196</v>
      </c>
      <c r="BO203" s="105">
        <v>229.93</v>
      </c>
      <c r="BP203" s="105">
        <v>234.97</v>
      </c>
      <c r="BQ203" s="105">
        <v>240.01</v>
      </c>
      <c r="BR203" s="105">
        <v>245.04</v>
      </c>
      <c r="BS203" s="105">
        <v>250.08</v>
      </c>
      <c r="BT203" s="106">
        <v>255.12</v>
      </c>
      <c r="BU203" s="106">
        <v>260.16000000000003</v>
      </c>
      <c r="BV203" s="106">
        <v>265.19</v>
      </c>
      <c r="BW203" s="107">
        <v>270.23</v>
      </c>
      <c r="BX203" s="108">
        <v>275.27</v>
      </c>
      <c r="BY203" s="108">
        <v>280.31</v>
      </c>
      <c r="BZ203" s="107">
        <v>285.33999999999997</v>
      </c>
      <c r="CA203" s="107">
        <v>290.38</v>
      </c>
      <c r="CB203" s="116">
        <v>295.42</v>
      </c>
      <c r="CC203" s="109">
        <v>300.45</v>
      </c>
      <c r="CD203" s="110">
        <v>305.49</v>
      </c>
      <c r="CE203" s="111">
        <v>310.52999999999997</v>
      </c>
      <c r="CF203" s="111">
        <v>315.57</v>
      </c>
      <c r="CG203" s="111">
        <v>320.60000000000002</v>
      </c>
      <c r="CH203" s="111">
        <v>325.64</v>
      </c>
      <c r="CI203" s="111">
        <v>330.68</v>
      </c>
      <c r="CJ203" s="112">
        <v>285.99</v>
      </c>
      <c r="CK203" s="112">
        <v>291.02</v>
      </c>
      <c r="CL203" s="112">
        <v>296.06</v>
      </c>
      <c r="CM203" s="112">
        <v>301.10000000000002</v>
      </c>
      <c r="CN203" s="117">
        <v>306.13</v>
      </c>
      <c r="CO203" s="118">
        <v>311.17</v>
      </c>
      <c r="CP203" s="113">
        <v>316.20999999999998</v>
      </c>
      <c r="CQ203" s="113">
        <v>321.25</v>
      </c>
      <c r="CR203" s="119">
        <v>326.27999999999997</v>
      </c>
      <c r="CS203" s="112">
        <v>331.32</v>
      </c>
      <c r="CT203" s="112">
        <v>336.36</v>
      </c>
      <c r="CU203" s="112">
        <v>341.4</v>
      </c>
      <c r="CV203" s="112">
        <v>346.43</v>
      </c>
      <c r="CW203" s="112">
        <v>351.47</v>
      </c>
      <c r="CX203" s="112">
        <v>356.51</v>
      </c>
      <c r="CY203" s="112">
        <v>361.54</v>
      </c>
      <c r="CZ203" s="112">
        <v>366.58</v>
      </c>
      <c r="DA203" s="112">
        <v>371.62</v>
      </c>
      <c r="DB203" s="112">
        <v>376.66</v>
      </c>
      <c r="DC203" s="112">
        <v>381.69</v>
      </c>
      <c r="DD203" s="112">
        <v>386.73</v>
      </c>
      <c r="DE203" s="112">
        <v>391.77</v>
      </c>
      <c r="DF203" s="112">
        <v>369.8</v>
      </c>
      <c r="DG203" s="112">
        <v>401.84</v>
      </c>
      <c r="DH203" s="112">
        <v>406.88</v>
      </c>
      <c r="DI203" s="112">
        <v>411.92</v>
      </c>
      <c r="DJ203" s="112">
        <v>416.95</v>
      </c>
      <c r="DK203" s="112">
        <v>421.99</v>
      </c>
      <c r="DL203" s="112">
        <v>427.03</v>
      </c>
      <c r="DM203" s="112">
        <v>432.06</v>
      </c>
      <c r="DN203" s="112">
        <v>437.1</v>
      </c>
      <c r="DO203" s="112">
        <v>442.14</v>
      </c>
      <c r="DP203" s="112">
        <v>447.18</v>
      </c>
      <c r="DQ203" s="112">
        <v>452.21</v>
      </c>
      <c r="DR203" s="112"/>
      <c r="DS203" s="112"/>
      <c r="DT203" s="112"/>
      <c r="DU203" s="112"/>
      <c r="DV203" s="112"/>
      <c r="DW203" s="112"/>
    </row>
    <row r="204" spans="2:127" ht="18" customHeight="1">
      <c r="B204" s="103">
        <f t="shared" si="25"/>
        <v>197</v>
      </c>
      <c r="C204" s="81" t="str">
        <f t="shared" si="21"/>
        <v>492.85</v>
      </c>
      <c r="D204" s="85">
        <f t="shared" si="24"/>
        <v>689.99</v>
      </c>
      <c r="E204" s="83"/>
      <c r="F204" s="81" t="str">
        <f t="shared" si="22"/>
        <v>307.1</v>
      </c>
      <c r="G204" s="85">
        <f t="shared" si="23"/>
        <v>429.94</v>
      </c>
      <c r="H204" s="83"/>
      <c r="I204" s="120">
        <v>197</v>
      </c>
      <c r="J204" s="105">
        <v>385.29</v>
      </c>
      <c r="K204" s="105">
        <v>392.46</v>
      </c>
      <c r="L204" s="105">
        <v>399.63</v>
      </c>
      <c r="M204" s="105">
        <v>406.8</v>
      </c>
      <c r="N204" s="105">
        <v>413.97</v>
      </c>
      <c r="O204" s="106">
        <v>421.14</v>
      </c>
      <c r="P204" s="106">
        <v>428.31</v>
      </c>
      <c r="Q204" s="106">
        <v>435.48</v>
      </c>
      <c r="R204" s="107">
        <v>442.65</v>
      </c>
      <c r="S204" s="108">
        <v>449.82</v>
      </c>
      <c r="T204" s="108">
        <v>456.99</v>
      </c>
      <c r="U204" s="107">
        <v>464.17</v>
      </c>
      <c r="V204" s="107">
        <v>471.34</v>
      </c>
      <c r="W204" s="107">
        <v>478.51</v>
      </c>
      <c r="X204" s="109">
        <v>485.68</v>
      </c>
      <c r="Y204" s="110">
        <v>492.85</v>
      </c>
      <c r="Z204" s="111">
        <v>500.02</v>
      </c>
      <c r="AA204" s="111">
        <v>507.19</v>
      </c>
      <c r="AB204" s="111">
        <v>514.36</v>
      </c>
      <c r="AC204" s="111">
        <v>521.53</v>
      </c>
      <c r="AD204" s="111">
        <v>528.70000000000005</v>
      </c>
      <c r="AE204" s="112">
        <v>436.08</v>
      </c>
      <c r="AF204" s="112">
        <v>443.25</v>
      </c>
      <c r="AG204" s="112">
        <v>450.43</v>
      </c>
      <c r="AH204" s="112">
        <v>457.6</v>
      </c>
      <c r="AI204" s="113">
        <v>464.77</v>
      </c>
      <c r="AJ204" s="113">
        <v>471.94</v>
      </c>
      <c r="AK204" s="113">
        <v>479.11</v>
      </c>
      <c r="AL204" s="113">
        <v>486.28</v>
      </c>
      <c r="AM204" s="113">
        <v>493.45</v>
      </c>
      <c r="AN204" s="114">
        <v>500.62</v>
      </c>
      <c r="AO204" s="112">
        <v>507.79</v>
      </c>
      <c r="AP204" s="112">
        <v>514.96</v>
      </c>
      <c r="AQ204" s="95">
        <v>522.13</v>
      </c>
      <c r="AR204" s="112">
        <v>529.29999999999995</v>
      </c>
      <c r="AS204" s="112">
        <v>536.48</v>
      </c>
      <c r="AT204" s="112">
        <v>543.65</v>
      </c>
      <c r="AU204" s="95">
        <v>550.82000000000005</v>
      </c>
      <c r="AV204" s="112">
        <v>557.99</v>
      </c>
      <c r="AW204" s="112">
        <v>565.16</v>
      </c>
      <c r="AX204" s="112">
        <v>572.33000000000004</v>
      </c>
      <c r="AY204" s="112">
        <v>579.5</v>
      </c>
      <c r="AZ204" s="112">
        <v>586.66999999999996</v>
      </c>
      <c r="BA204" s="112">
        <v>593.84</v>
      </c>
      <c r="BB204" s="112">
        <v>601.01</v>
      </c>
      <c r="BC204" s="112">
        <v>608.17999999999995</v>
      </c>
      <c r="BD204" s="112">
        <v>615.35</v>
      </c>
      <c r="BE204" s="112">
        <v>622.52</v>
      </c>
      <c r="BF204" s="112">
        <v>629.70000000000005</v>
      </c>
      <c r="BG204" s="112">
        <v>636.87</v>
      </c>
      <c r="BH204" s="112">
        <v>644.04</v>
      </c>
      <c r="BI204" s="112">
        <v>651.21</v>
      </c>
      <c r="BJ204" s="112">
        <v>658.38</v>
      </c>
      <c r="BK204" s="112">
        <v>665.55</v>
      </c>
      <c r="BL204" s="112">
        <v>672.72</v>
      </c>
      <c r="BM204" s="112"/>
      <c r="BN204" s="115">
        <v>197</v>
      </c>
      <c r="BO204" s="105">
        <v>231.16</v>
      </c>
      <c r="BP204" s="105">
        <v>236.22</v>
      </c>
      <c r="BQ204" s="105">
        <v>241.28</v>
      </c>
      <c r="BR204" s="105">
        <v>246.35</v>
      </c>
      <c r="BS204" s="105">
        <v>251.41</v>
      </c>
      <c r="BT204" s="106">
        <v>256.47000000000003</v>
      </c>
      <c r="BU204" s="106">
        <v>261.54000000000002</v>
      </c>
      <c r="BV204" s="106">
        <v>266.60000000000002</v>
      </c>
      <c r="BW204" s="107">
        <v>271.66000000000003</v>
      </c>
      <c r="BX204" s="108">
        <v>276.73</v>
      </c>
      <c r="BY204" s="108">
        <v>281.79000000000002</v>
      </c>
      <c r="BZ204" s="107">
        <v>286.85000000000002</v>
      </c>
      <c r="CA204" s="107">
        <v>291.91000000000003</v>
      </c>
      <c r="CB204" s="116">
        <v>296.98</v>
      </c>
      <c r="CC204" s="109">
        <v>302.04000000000002</v>
      </c>
      <c r="CD204" s="110">
        <v>307.10000000000002</v>
      </c>
      <c r="CE204" s="111">
        <v>312.17</v>
      </c>
      <c r="CF204" s="111">
        <v>317.23</v>
      </c>
      <c r="CG204" s="111">
        <v>322.29000000000002</v>
      </c>
      <c r="CH204" s="111">
        <v>327.35000000000002</v>
      </c>
      <c r="CI204" s="111">
        <v>332.42</v>
      </c>
      <c r="CJ204" s="112">
        <v>287.48</v>
      </c>
      <c r="CK204" s="112">
        <v>292.54000000000002</v>
      </c>
      <c r="CL204" s="112">
        <v>297.60000000000002</v>
      </c>
      <c r="CM204" s="112">
        <v>302.67</v>
      </c>
      <c r="CN204" s="117">
        <v>307.73</v>
      </c>
      <c r="CO204" s="118">
        <v>312.79000000000002</v>
      </c>
      <c r="CP204" s="113">
        <v>317.86</v>
      </c>
      <c r="CQ204" s="113">
        <v>322.92</v>
      </c>
      <c r="CR204" s="119">
        <v>327.98</v>
      </c>
      <c r="CS204" s="112">
        <v>333.04</v>
      </c>
      <c r="CT204" s="112">
        <v>338.11</v>
      </c>
      <c r="CU204" s="112">
        <v>343.17</v>
      </c>
      <c r="CV204" s="112">
        <v>348.23</v>
      </c>
      <c r="CW204" s="112">
        <v>353.3</v>
      </c>
      <c r="CX204" s="112">
        <v>358.36</v>
      </c>
      <c r="CY204" s="112">
        <v>363.42</v>
      </c>
      <c r="CZ204" s="112">
        <v>368.48</v>
      </c>
      <c r="DA204" s="112">
        <v>373.55</v>
      </c>
      <c r="DB204" s="112">
        <v>378.61</v>
      </c>
      <c r="DC204" s="112">
        <v>383.67</v>
      </c>
      <c r="DD204" s="112">
        <v>388.74</v>
      </c>
      <c r="DE204" s="112">
        <v>393.8</v>
      </c>
      <c r="DF204" s="112">
        <v>398.86</v>
      </c>
      <c r="DG204" s="112">
        <v>403.92</v>
      </c>
      <c r="DH204" s="112">
        <v>408.99</v>
      </c>
      <c r="DI204" s="112">
        <v>414.05</v>
      </c>
      <c r="DJ204" s="112">
        <v>419.11</v>
      </c>
      <c r="DK204" s="112">
        <v>424.18</v>
      </c>
      <c r="DL204" s="112">
        <v>429.24</v>
      </c>
      <c r="DM204" s="112">
        <v>434.3</v>
      </c>
      <c r="DN204" s="112">
        <v>439.36</v>
      </c>
      <c r="DO204" s="112">
        <v>444.43</v>
      </c>
      <c r="DP204" s="112">
        <v>449.49</v>
      </c>
      <c r="DQ204" s="112">
        <v>454.55</v>
      </c>
      <c r="DR204" s="112"/>
      <c r="DS204" s="112"/>
      <c r="DT204" s="112"/>
      <c r="DU204" s="112"/>
      <c r="DV204" s="112"/>
      <c r="DW204" s="112"/>
    </row>
    <row r="205" spans="2:127" ht="18" customHeight="1">
      <c r="B205" s="103">
        <f t="shared" si="25"/>
        <v>198</v>
      </c>
      <c r="C205" s="81" t="str">
        <f t="shared" si="21"/>
        <v>495.55</v>
      </c>
      <c r="D205" s="85">
        <f t="shared" si="24"/>
        <v>693.77</v>
      </c>
      <c r="E205" s="83"/>
      <c r="F205" s="81" t="str">
        <f t="shared" si="22"/>
        <v>308.54</v>
      </c>
      <c r="G205" s="85">
        <f t="shared" si="23"/>
        <v>431.96</v>
      </c>
      <c r="H205" s="83"/>
      <c r="I205" s="120">
        <v>198</v>
      </c>
      <c r="J205" s="105">
        <v>387.44</v>
      </c>
      <c r="K205" s="105">
        <v>394.65</v>
      </c>
      <c r="L205" s="105">
        <v>401.86</v>
      </c>
      <c r="M205" s="105">
        <v>409.07</v>
      </c>
      <c r="N205" s="105">
        <v>416.27</v>
      </c>
      <c r="O205" s="106">
        <v>423.48</v>
      </c>
      <c r="P205" s="106">
        <v>430.69</v>
      </c>
      <c r="Q205" s="106">
        <v>437.89</v>
      </c>
      <c r="R205" s="107">
        <v>445.1</v>
      </c>
      <c r="S205" s="108">
        <v>452.31</v>
      </c>
      <c r="T205" s="108">
        <v>459.52</v>
      </c>
      <c r="U205" s="107">
        <v>466.72</v>
      </c>
      <c r="V205" s="107">
        <v>473.93</v>
      </c>
      <c r="W205" s="107">
        <v>481.14</v>
      </c>
      <c r="X205" s="109">
        <v>488.34</v>
      </c>
      <c r="Y205" s="110">
        <v>495.55</v>
      </c>
      <c r="Z205" s="111">
        <v>502.76</v>
      </c>
      <c r="AA205" s="111">
        <v>509.97</v>
      </c>
      <c r="AB205" s="111">
        <v>517.16999999999996</v>
      </c>
      <c r="AC205" s="111">
        <v>524.38</v>
      </c>
      <c r="AD205" s="111">
        <v>531.59</v>
      </c>
      <c r="AE205" s="112">
        <v>438.42</v>
      </c>
      <c r="AF205" s="112">
        <v>445.62</v>
      </c>
      <c r="AG205" s="112">
        <v>452.83</v>
      </c>
      <c r="AH205" s="112">
        <v>460.04</v>
      </c>
      <c r="AI205" s="113">
        <v>467.24</v>
      </c>
      <c r="AJ205" s="113">
        <v>474.45</v>
      </c>
      <c r="AK205" s="113">
        <v>481.66</v>
      </c>
      <c r="AL205" s="113">
        <v>488.87</v>
      </c>
      <c r="AM205" s="113">
        <v>496.07</v>
      </c>
      <c r="AN205" s="114">
        <v>503.28</v>
      </c>
      <c r="AO205" s="112">
        <v>510.49</v>
      </c>
      <c r="AP205" s="112">
        <v>517.69000000000005</v>
      </c>
      <c r="AQ205" s="112">
        <v>524.9</v>
      </c>
      <c r="AR205" s="112">
        <v>532.11</v>
      </c>
      <c r="AS205" s="112">
        <v>539.32000000000005</v>
      </c>
      <c r="AT205" s="112">
        <v>546.52</v>
      </c>
      <c r="AU205" s="112">
        <v>553.73</v>
      </c>
      <c r="AV205" s="112">
        <v>560.97</v>
      </c>
      <c r="AW205" s="112">
        <v>568.14</v>
      </c>
      <c r="AX205" s="112">
        <v>575.35</v>
      </c>
      <c r="AY205" s="112">
        <v>582.55999999999995</v>
      </c>
      <c r="AZ205" s="112">
        <v>589.77</v>
      </c>
      <c r="BA205" s="95">
        <v>596.97</v>
      </c>
      <c r="BB205" s="112">
        <v>604.17999999999995</v>
      </c>
      <c r="BC205" s="112">
        <v>611.39</v>
      </c>
      <c r="BD205" s="112">
        <v>618.6</v>
      </c>
      <c r="BE205" s="112">
        <v>625.79999999999995</v>
      </c>
      <c r="BF205" s="112">
        <v>633.01</v>
      </c>
      <c r="BG205" s="112">
        <v>640.22</v>
      </c>
      <c r="BH205" s="112">
        <v>647.41999999999996</v>
      </c>
      <c r="BI205" s="112">
        <v>654.63</v>
      </c>
      <c r="BJ205" s="112">
        <v>661.84</v>
      </c>
      <c r="BK205" s="112">
        <v>669.05</v>
      </c>
      <c r="BL205" s="112">
        <v>676.25</v>
      </c>
      <c r="BM205" s="112"/>
      <c r="BN205" s="115">
        <v>198</v>
      </c>
      <c r="BO205" s="105">
        <v>232.22</v>
      </c>
      <c r="BP205" s="105">
        <v>237.3</v>
      </c>
      <c r="BQ205" s="105">
        <v>242.39</v>
      </c>
      <c r="BR205" s="105">
        <v>247.48</v>
      </c>
      <c r="BS205" s="105">
        <v>252.57</v>
      </c>
      <c r="BT205" s="106">
        <v>257.66000000000003</v>
      </c>
      <c r="BU205" s="106">
        <v>262.75</v>
      </c>
      <c r="BV205" s="106">
        <v>267.83999999999997</v>
      </c>
      <c r="BW205" s="107">
        <v>272.92</v>
      </c>
      <c r="BX205" s="108">
        <v>278.01</v>
      </c>
      <c r="BY205" s="108">
        <v>283.10000000000002</v>
      </c>
      <c r="BZ205" s="107">
        <v>288.19</v>
      </c>
      <c r="CA205" s="107">
        <v>293.27999999999997</v>
      </c>
      <c r="CB205" s="116">
        <v>298.37</v>
      </c>
      <c r="CC205" s="109">
        <v>303.45999999999998</v>
      </c>
      <c r="CD205" s="110">
        <v>308.54000000000002</v>
      </c>
      <c r="CE205" s="111">
        <v>313.63</v>
      </c>
      <c r="CF205" s="111">
        <v>318.72000000000003</v>
      </c>
      <c r="CG205" s="111">
        <v>323.81</v>
      </c>
      <c r="CH205" s="111">
        <v>328.9</v>
      </c>
      <c r="CI205" s="111">
        <v>333.99</v>
      </c>
      <c r="CJ205" s="112">
        <v>288.86</v>
      </c>
      <c r="CK205" s="112">
        <v>293.95</v>
      </c>
      <c r="CL205" s="112">
        <v>299.04000000000002</v>
      </c>
      <c r="CM205" s="112">
        <v>304.13</v>
      </c>
      <c r="CN205" s="117">
        <v>309.22000000000003</v>
      </c>
      <c r="CO205" s="118">
        <v>314.31</v>
      </c>
      <c r="CP205" s="113">
        <v>319.39999999999998</v>
      </c>
      <c r="CQ205" s="113">
        <v>324.48</v>
      </c>
      <c r="CR205" s="124">
        <v>329.57</v>
      </c>
      <c r="CS205" s="112">
        <v>334.66</v>
      </c>
      <c r="CT205" s="112">
        <v>339.75</v>
      </c>
      <c r="CU205" s="112">
        <v>344.84</v>
      </c>
      <c r="CV205" s="112">
        <v>349.93</v>
      </c>
      <c r="CW205" s="112">
        <v>355.02</v>
      </c>
      <c r="CX205" s="112">
        <v>360.1</v>
      </c>
      <c r="CY205" s="112">
        <v>365.19</v>
      </c>
      <c r="CZ205" s="112">
        <v>370.28</v>
      </c>
      <c r="DA205" s="112">
        <v>375.37</v>
      </c>
      <c r="DB205" s="112">
        <v>380.46</v>
      </c>
      <c r="DC205" s="112">
        <v>385.55</v>
      </c>
      <c r="DD205" s="112">
        <v>390.64</v>
      </c>
      <c r="DE205" s="112">
        <v>395.72</v>
      </c>
      <c r="DF205" s="112">
        <v>400.81</v>
      </c>
      <c r="DG205" s="112">
        <v>405.9</v>
      </c>
      <c r="DH205" s="112">
        <v>410.99</v>
      </c>
      <c r="DI205" s="112">
        <v>416.08</v>
      </c>
      <c r="DJ205" s="112">
        <v>421.17</v>
      </c>
      <c r="DK205" s="112">
        <v>426.26</v>
      </c>
      <c r="DL205" s="112">
        <v>431.34</v>
      </c>
      <c r="DM205" s="112">
        <v>436.43</v>
      </c>
      <c r="DN205" s="112">
        <v>441.52</v>
      </c>
      <c r="DO205" s="112">
        <v>446.61</v>
      </c>
      <c r="DP205" s="112">
        <v>451.7</v>
      </c>
      <c r="DQ205" s="112">
        <v>456.79</v>
      </c>
      <c r="DR205" s="112"/>
      <c r="DS205" s="112"/>
      <c r="DT205" s="112"/>
      <c r="DU205" s="112"/>
      <c r="DV205" s="112"/>
      <c r="DW205" s="112"/>
    </row>
    <row r="206" spans="2:127" ht="18" customHeight="1">
      <c r="B206" s="103">
        <f t="shared" si="25"/>
        <v>199</v>
      </c>
      <c r="C206" s="81" t="str">
        <f t="shared" si="21"/>
        <v>497.6</v>
      </c>
      <c r="D206" s="85">
        <f t="shared" si="24"/>
        <v>696.64</v>
      </c>
      <c r="E206" s="83"/>
      <c r="F206" s="81" t="str">
        <f t="shared" si="22"/>
        <v>310.16</v>
      </c>
      <c r="G206" s="85">
        <f t="shared" si="23"/>
        <v>434.22</v>
      </c>
      <c r="H206" s="83"/>
      <c r="I206" s="120">
        <v>199</v>
      </c>
      <c r="J206" s="105">
        <v>388.95</v>
      </c>
      <c r="K206" s="105">
        <v>396.19</v>
      </c>
      <c r="L206" s="105">
        <v>403.44</v>
      </c>
      <c r="M206" s="105">
        <v>410.68</v>
      </c>
      <c r="N206" s="105">
        <v>417.93</v>
      </c>
      <c r="O206" s="106">
        <v>425.17</v>
      </c>
      <c r="P206" s="106">
        <v>432.41</v>
      </c>
      <c r="Q206" s="106">
        <v>439.66</v>
      </c>
      <c r="R206" s="107">
        <v>446.9</v>
      </c>
      <c r="S206" s="108">
        <v>454.14</v>
      </c>
      <c r="T206" s="108">
        <v>461.39</v>
      </c>
      <c r="U206" s="107">
        <v>468.63</v>
      </c>
      <c r="V206" s="107">
        <v>475.87</v>
      </c>
      <c r="W206" s="107">
        <v>483.12</v>
      </c>
      <c r="X206" s="109">
        <v>490.36</v>
      </c>
      <c r="Y206" s="110">
        <v>497.6</v>
      </c>
      <c r="Z206" s="111">
        <v>504.85</v>
      </c>
      <c r="AA206" s="111">
        <v>512.09</v>
      </c>
      <c r="AB206" s="111">
        <v>519.34</v>
      </c>
      <c r="AC206" s="111">
        <v>526.58000000000004</v>
      </c>
      <c r="AD206" s="111">
        <v>533.82000000000005</v>
      </c>
      <c r="AE206" s="95">
        <v>440.37</v>
      </c>
      <c r="AF206" s="95">
        <v>447.61</v>
      </c>
      <c r="AG206" s="95">
        <v>454.85</v>
      </c>
      <c r="AH206" s="95">
        <v>462.1</v>
      </c>
      <c r="AI206" s="113">
        <v>469.34</v>
      </c>
      <c r="AJ206" s="113">
        <v>476.59</v>
      </c>
      <c r="AK206" s="113">
        <v>483.83</v>
      </c>
      <c r="AL206" s="113">
        <v>491.07</v>
      </c>
      <c r="AM206" s="113">
        <v>498.32</v>
      </c>
      <c r="AN206" s="114">
        <v>505.56</v>
      </c>
      <c r="AO206" s="112">
        <v>512.79999999999995</v>
      </c>
      <c r="AP206" s="112">
        <v>520.04999999999995</v>
      </c>
      <c r="AQ206" s="95">
        <v>527.29</v>
      </c>
      <c r="AR206" s="112">
        <v>534.53</v>
      </c>
      <c r="AS206" s="95">
        <v>541.78</v>
      </c>
      <c r="AT206" s="112">
        <v>549.02</v>
      </c>
      <c r="AU206" s="112">
        <v>556.26</v>
      </c>
      <c r="AV206" s="95">
        <v>563.51</v>
      </c>
      <c r="AW206" s="95">
        <v>570.75</v>
      </c>
      <c r="AX206" s="95">
        <v>578</v>
      </c>
      <c r="AY206" s="95">
        <v>585.24</v>
      </c>
      <c r="AZ206" s="95">
        <v>592.48</v>
      </c>
      <c r="BA206" s="112">
        <v>599.73</v>
      </c>
      <c r="BB206" s="95">
        <v>606.97</v>
      </c>
      <c r="BC206" s="95">
        <v>614.21</v>
      </c>
      <c r="BD206" s="95">
        <v>621.46</v>
      </c>
      <c r="BE206" s="95">
        <v>628.70000000000005</v>
      </c>
      <c r="BF206" s="95">
        <v>635.94000000000005</v>
      </c>
      <c r="BG206" s="95">
        <v>643.19000000000005</v>
      </c>
      <c r="BH206" s="95">
        <v>650.42999999999995</v>
      </c>
      <c r="BI206" s="95">
        <v>657.68</v>
      </c>
      <c r="BJ206" s="95">
        <v>994.92</v>
      </c>
      <c r="BK206" s="95">
        <v>672.16</v>
      </c>
      <c r="BL206" s="95">
        <v>679.41</v>
      </c>
      <c r="BM206" s="95"/>
      <c r="BN206" s="115">
        <v>199</v>
      </c>
      <c r="BO206" s="105">
        <v>233.44</v>
      </c>
      <c r="BP206" s="105">
        <v>238.56</v>
      </c>
      <c r="BQ206" s="105">
        <v>243.67</v>
      </c>
      <c r="BR206" s="105">
        <v>248.79</v>
      </c>
      <c r="BS206" s="105">
        <v>253.9</v>
      </c>
      <c r="BT206" s="106">
        <v>259.02</v>
      </c>
      <c r="BU206" s="106">
        <v>264.13</v>
      </c>
      <c r="BV206" s="106">
        <v>269.24</v>
      </c>
      <c r="BW206" s="107">
        <v>274.36</v>
      </c>
      <c r="BX206" s="108">
        <v>279.47000000000003</v>
      </c>
      <c r="BY206" s="108">
        <v>284.58999999999997</v>
      </c>
      <c r="BZ206" s="107">
        <v>289.7</v>
      </c>
      <c r="CA206" s="107">
        <v>294.82</v>
      </c>
      <c r="CB206" s="116">
        <v>299.93</v>
      </c>
      <c r="CC206" s="109">
        <v>305.04000000000002</v>
      </c>
      <c r="CD206" s="110">
        <v>310.16000000000003</v>
      </c>
      <c r="CE206" s="111">
        <v>315.27</v>
      </c>
      <c r="CF206" s="111">
        <v>320.39</v>
      </c>
      <c r="CG206" s="111">
        <v>325.5</v>
      </c>
      <c r="CH206" s="111">
        <v>330.62</v>
      </c>
      <c r="CI206" s="111">
        <v>335.73</v>
      </c>
      <c r="CJ206" s="112">
        <v>290.36</v>
      </c>
      <c r="CK206" s="112">
        <v>295.47000000000003</v>
      </c>
      <c r="CL206" s="112">
        <v>300.58999999999997</v>
      </c>
      <c r="CM206" s="112">
        <v>305.7</v>
      </c>
      <c r="CN206" s="117">
        <v>310.81</v>
      </c>
      <c r="CO206" s="118">
        <v>315.93</v>
      </c>
      <c r="CP206" s="113">
        <v>321.04000000000002</v>
      </c>
      <c r="CQ206" s="113">
        <v>326.16000000000003</v>
      </c>
      <c r="CR206" s="124">
        <v>331.27</v>
      </c>
      <c r="CS206" s="112">
        <v>336.39</v>
      </c>
      <c r="CT206" s="112">
        <v>341.5</v>
      </c>
      <c r="CU206" s="112">
        <v>346.62</v>
      </c>
      <c r="CV206" s="112">
        <v>351.73</v>
      </c>
      <c r="CW206" s="112">
        <v>356.84</v>
      </c>
      <c r="CX206" s="112">
        <v>361.96</v>
      </c>
      <c r="CY206" s="112">
        <v>367.07</v>
      </c>
      <c r="CZ206" s="112">
        <v>372.19</v>
      </c>
      <c r="DA206" s="112">
        <v>377.3</v>
      </c>
      <c r="DB206" s="112">
        <v>382.42</v>
      </c>
      <c r="DC206" s="112">
        <v>387.53</v>
      </c>
      <c r="DD206" s="112">
        <v>392.64</v>
      </c>
      <c r="DE206" s="112">
        <v>397.76</v>
      </c>
      <c r="DF206" s="112">
        <v>402.87</v>
      </c>
      <c r="DG206" s="112">
        <v>407.99</v>
      </c>
      <c r="DH206" s="112">
        <v>413.1</v>
      </c>
      <c r="DI206" s="112">
        <v>418.22</v>
      </c>
      <c r="DJ206" s="112">
        <v>423.33</v>
      </c>
      <c r="DK206" s="112">
        <v>428.44</v>
      </c>
      <c r="DL206" s="112">
        <v>433.56</v>
      </c>
      <c r="DM206" s="112">
        <v>438.67</v>
      </c>
      <c r="DN206" s="112">
        <v>443.79</v>
      </c>
      <c r="DO206" s="112">
        <v>448.9</v>
      </c>
      <c r="DP206" s="112">
        <v>454.02</v>
      </c>
      <c r="DQ206" s="112">
        <v>459.13</v>
      </c>
      <c r="DR206" s="112"/>
      <c r="DS206" s="112"/>
      <c r="DT206" s="112"/>
      <c r="DU206" s="112"/>
      <c r="DV206" s="112"/>
      <c r="DW206" s="112"/>
    </row>
    <row r="207" spans="2:127" ht="18" customHeight="1" thickBot="1">
      <c r="B207" s="103">
        <f t="shared" si="25"/>
        <v>200</v>
      </c>
      <c r="C207" s="81" t="str">
        <f t="shared" si="21"/>
        <v>500.32</v>
      </c>
      <c r="D207" s="85">
        <f t="shared" si="24"/>
        <v>700.45</v>
      </c>
      <c r="E207" s="83"/>
      <c r="F207" s="81" t="str">
        <f t="shared" si="22"/>
        <v>311.77</v>
      </c>
      <c r="G207" s="85">
        <f t="shared" si="23"/>
        <v>436.48</v>
      </c>
      <c r="H207" s="83"/>
      <c r="I207" s="125">
        <v>200</v>
      </c>
      <c r="J207" s="126">
        <v>391.12</v>
      </c>
      <c r="K207" s="126">
        <v>398.4</v>
      </c>
      <c r="L207" s="126">
        <v>405.68</v>
      </c>
      <c r="M207" s="126">
        <v>412.96</v>
      </c>
      <c r="N207" s="126">
        <v>420.24</v>
      </c>
      <c r="O207" s="127">
        <v>427.52</v>
      </c>
      <c r="P207" s="127">
        <v>434.8</v>
      </c>
      <c r="Q207" s="127">
        <v>442.08</v>
      </c>
      <c r="R207" s="128">
        <v>449.36</v>
      </c>
      <c r="S207" s="129">
        <v>456.64</v>
      </c>
      <c r="T207" s="129">
        <v>463.92</v>
      </c>
      <c r="U207" s="128">
        <v>471.2</v>
      </c>
      <c r="V207" s="128">
        <v>478.48</v>
      </c>
      <c r="W207" s="128">
        <v>485.76</v>
      </c>
      <c r="X207" s="130">
        <v>493.04</v>
      </c>
      <c r="Y207" s="131">
        <v>500.32</v>
      </c>
      <c r="Z207" s="132">
        <v>507.6</v>
      </c>
      <c r="AA207" s="132">
        <v>514.88</v>
      </c>
      <c r="AB207" s="132">
        <v>522.16</v>
      </c>
      <c r="AC207" s="132">
        <v>529.44000000000005</v>
      </c>
      <c r="AD207" s="132">
        <v>536.72</v>
      </c>
      <c r="AE207" s="112">
        <v>442.7</v>
      </c>
      <c r="AF207" s="112">
        <v>449.98</v>
      </c>
      <c r="AG207" s="112">
        <v>457.26</v>
      </c>
      <c r="AH207" s="112">
        <v>464.54</v>
      </c>
      <c r="AI207" s="133">
        <v>471.82</v>
      </c>
      <c r="AJ207" s="133">
        <v>479.1</v>
      </c>
      <c r="AK207" s="133">
        <v>486.38</v>
      </c>
      <c r="AL207" s="133">
        <v>493.66</v>
      </c>
      <c r="AM207" s="133">
        <v>500.94</v>
      </c>
      <c r="AN207" s="134">
        <v>508.22</v>
      </c>
      <c r="AO207" s="135">
        <v>515.5</v>
      </c>
      <c r="AP207" s="135">
        <v>522.78</v>
      </c>
      <c r="AQ207" s="112">
        <v>530.05999999999995</v>
      </c>
      <c r="AR207" s="135">
        <v>537.34</v>
      </c>
      <c r="AS207" s="112">
        <v>544.62</v>
      </c>
      <c r="AT207" s="135">
        <v>551.9</v>
      </c>
      <c r="AU207" s="136">
        <v>559.17999999999995</v>
      </c>
      <c r="AV207" s="112">
        <v>566.46</v>
      </c>
      <c r="AW207" s="112">
        <v>573.74</v>
      </c>
      <c r="AX207" s="112">
        <v>581.02</v>
      </c>
      <c r="AY207" s="112">
        <v>588.29999999999995</v>
      </c>
      <c r="AZ207" s="112">
        <v>595.58000000000004</v>
      </c>
      <c r="BA207" s="137">
        <v>602.86</v>
      </c>
      <c r="BB207" s="112">
        <v>610.14</v>
      </c>
      <c r="BC207" s="112">
        <v>617.41999999999996</v>
      </c>
      <c r="BD207" s="112">
        <v>624.70000000000005</v>
      </c>
      <c r="BE207" s="112">
        <v>631.98</v>
      </c>
      <c r="BF207" s="112">
        <v>639.26</v>
      </c>
      <c r="BG207" s="112">
        <v>646.54</v>
      </c>
      <c r="BH207" s="112">
        <v>653.82000000000005</v>
      </c>
      <c r="BI207" s="112">
        <v>661.1</v>
      </c>
      <c r="BJ207" s="112">
        <v>668.38</v>
      </c>
      <c r="BK207" s="112">
        <v>675.66</v>
      </c>
      <c r="BL207" s="112">
        <v>682.94</v>
      </c>
      <c r="BM207" s="135"/>
      <c r="BN207" s="138">
        <v>200</v>
      </c>
      <c r="BO207" s="126">
        <v>234.67</v>
      </c>
      <c r="BP207" s="126">
        <v>239.81</v>
      </c>
      <c r="BQ207" s="126">
        <v>244.95</v>
      </c>
      <c r="BR207" s="126">
        <v>250.07</v>
      </c>
      <c r="BS207" s="126">
        <v>255.23</v>
      </c>
      <c r="BT207" s="127">
        <v>260.37</v>
      </c>
      <c r="BU207" s="127">
        <v>265.51</v>
      </c>
      <c r="BV207" s="127">
        <v>270.64999999999998</v>
      </c>
      <c r="BW207" s="128">
        <v>275.79000000000002</v>
      </c>
      <c r="BX207" s="129">
        <v>280.93</v>
      </c>
      <c r="BY207" s="129">
        <v>286.07</v>
      </c>
      <c r="BZ207" s="128">
        <v>291.20999999999998</v>
      </c>
      <c r="CA207" s="128">
        <v>296.35000000000002</v>
      </c>
      <c r="CB207" s="139">
        <v>301.49</v>
      </c>
      <c r="CC207" s="130">
        <v>306.63</v>
      </c>
      <c r="CD207" s="131">
        <v>311.77</v>
      </c>
      <c r="CE207" s="132">
        <v>316.91000000000003</v>
      </c>
      <c r="CF207" s="132">
        <v>322.05</v>
      </c>
      <c r="CG207" s="132">
        <v>327.19</v>
      </c>
      <c r="CH207" s="132">
        <v>332.33</v>
      </c>
      <c r="CI207" s="132">
        <v>337.47</v>
      </c>
      <c r="CJ207" s="135">
        <v>291.85000000000002</v>
      </c>
      <c r="CK207" s="135">
        <v>296.99</v>
      </c>
      <c r="CL207" s="135">
        <v>302.13</v>
      </c>
      <c r="CM207" s="135">
        <v>307.27</v>
      </c>
      <c r="CN207" s="140">
        <v>312.41000000000003</v>
      </c>
      <c r="CO207" s="141">
        <v>317.55</v>
      </c>
      <c r="CP207" s="133">
        <v>322.69</v>
      </c>
      <c r="CQ207" s="133">
        <v>327.83</v>
      </c>
      <c r="CR207" s="142">
        <v>332.97</v>
      </c>
      <c r="CS207" s="135">
        <v>338.11</v>
      </c>
      <c r="CT207" s="135">
        <v>343.25</v>
      </c>
      <c r="CU207" s="112">
        <v>348.39</v>
      </c>
      <c r="CV207" s="135">
        <v>353.53</v>
      </c>
      <c r="CW207" s="135">
        <v>358.67</v>
      </c>
      <c r="CX207" s="135">
        <v>363.81</v>
      </c>
      <c r="CY207" s="135">
        <v>368.95</v>
      </c>
      <c r="CZ207" s="135">
        <v>374.09</v>
      </c>
      <c r="DA207" s="135">
        <v>379.23</v>
      </c>
      <c r="DB207" s="135">
        <v>384.37</v>
      </c>
      <c r="DC207" s="137">
        <v>389.51</v>
      </c>
      <c r="DD207" s="135">
        <v>394.65</v>
      </c>
      <c r="DE207" s="135">
        <v>399.79</v>
      </c>
      <c r="DF207" s="135">
        <v>404.93</v>
      </c>
      <c r="DG207" s="135">
        <v>410.07</v>
      </c>
      <c r="DH207" s="135">
        <v>415.21</v>
      </c>
      <c r="DI207" s="135">
        <v>420.35</v>
      </c>
      <c r="DJ207" s="135">
        <v>425.49</v>
      </c>
      <c r="DK207" s="135">
        <v>430.63</v>
      </c>
      <c r="DL207" s="135">
        <v>435.77</v>
      </c>
      <c r="DM207" s="135">
        <v>440.91</v>
      </c>
      <c r="DN207" s="135">
        <v>446.05</v>
      </c>
      <c r="DO207" s="135">
        <v>451.19</v>
      </c>
      <c r="DP207" s="112">
        <v>456.33</v>
      </c>
      <c r="DQ207" s="135">
        <v>461.47</v>
      </c>
      <c r="DR207" s="135"/>
      <c r="DS207" s="135"/>
      <c r="DT207" s="135"/>
      <c r="DU207" s="135"/>
      <c r="DV207" s="135"/>
      <c r="DW207" s="135"/>
    </row>
    <row r="208" spans="2:127" ht="18" customHeight="1" thickBot="1">
      <c r="B208" s="103">
        <f>B207+1</f>
        <v>201</v>
      </c>
      <c r="C208" s="81">
        <f t="shared" ref="C208:C271" si="26">C207+$C$1009</f>
        <v>502.82</v>
      </c>
      <c r="D208" s="85">
        <f t="shared" si="24"/>
        <v>703.95</v>
      </c>
      <c r="E208" s="83"/>
      <c r="F208" s="81">
        <f t="shared" ref="F208:F271" si="27">F207+$F$1009</f>
        <v>313.33</v>
      </c>
      <c r="G208" s="85">
        <f t="shared" si="23"/>
        <v>438.66</v>
      </c>
      <c r="H208" s="83"/>
      <c r="I208" s="143" t="s">
        <v>258</v>
      </c>
      <c r="J208" s="79">
        <v>1.96</v>
      </c>
      <c r="K208" s="74">
        <v>1.99</v>
      </c>
      <c r="L208" s="74">
        <v>2.0299999999999998</v>
      </c>
      <c r="M208" s="74">
        <v>2.06</v>
      </c>
      <c r="N208" s="74">
        <v>2.1</v>
      </c>
      <c r="O208" s="75">
        <v>2.14</v>
      </c>
      <c r="P208" s="75">
        <v>2.1800000000000002</v>
      </c>
      <c r="Q208" s="75">
        <v>2.21</v>
      </c>
      <c r="R208" s="144">
        <v>2.25</v>
      </c>
      <c r="S208" s="77">
        <v>2.29</v>
      </c>
      <c r="T208" s="77">
        <v>2.3199999999999998</v>
      </c>
      <c r="U208" s="144">
        <v>2.36</v>
      </c>
      <c r="V208" s="144">
        <v>2.39</v>
      </c>
      <c r="W208" s="144">
        <v>2.4300000000000002</v>
      </c>
      <c r="X208" s="145">
        <v>2.46</v>
      </c>
      <c r="Y208" s="144">
        <v>2.5</v>
      </c>
      <c r="Z208" s="146">
        <v>2.54</v>
      </c>
      <c r="AA208" s="146">
        <v>2.58</v>
      </c>
      <c r="AB208" s="146">
        <v>2.61</v>
      </c>
      <c r="AC208" s="146">
        <v>2.65</v>
      </c>
      <c r="AD208" s="146">
        <v>2.69</v>
      </c>
      <c r="AE208" s="147">
        <v>2.21</v>
      </c>
      <c r="AF208" s="147">
        <v>2.25</v>
      </c>
      <c r="AG208" s="147">
        <v>2.29</v>
      </c>
      <c r="AH208" s="147">
        <v>2.3199999999999998</v>
      </c>
      <c r="AI208" s="148">
        <v>2.36</v>
      </c>
      <c r="AJ208" s="148">
        <v>2.4</v>
      </c>
      <c r="AK208" s="148">
        <v>2.4300000000000002</v>
      </c>
      <c r="AL208" s="148">
        <v>2.4700000000000002</v>
      </c>
      <c r="AM208" s="148">
        <v>2.5099999999999998</v>
      </c>
      <c r="AN208" s="148">
        <v>2.54</v>
      </c>
      <c r="AO208" s="147">
        <v>2.58</v>
      </c>
      <c r="AP208" s="147">
        <v>2.61</v>
      </c>
      <c r="AQ208" s="147">
        <v>2.65</v>
      </c>
      <c r="AR208" s="147">
        <v>2.69</v>
      </c>
      <c r="AS208" s="147">
        <v>2.72</v>
      </c>
      <c r="AT208" s="147">
        <v>2.76</v>
      </c>
      <c r="AU208" s="149">
        <v>2.8</v>
      </c>
      <c r="AV208" s="147">
        <v>2.83</v>
      </c>
      <c r="AW208" s="147">
        <v>2.87</v>
      </c>
      <c r="AX208" s="147">
        <v>2.91</v>
      </c>
      <c r="AY208" s="147">
        <v>2.94</v>
      </c>
      <c r="AZ208" s="147">
        <v>2.98</v>
      </c>
      <c r="BA208" s="147">
        <v>3.01</v>
      </c>
      <c r="BB208" s="147">
        <v>3.05</v>
      </c>
      <c r="BC208" s="147">
        <v>3.09</v>
      </c>
      <c r="BD208" s="147">
        <v>3.12</v>
      </c>
      <c r="BE208" s="147">
        <v>3.16</v>
      </c>
      <c r="BF208" s="147">
        <v>3.2</v>
      </c>
      <c r="BG208" s="147">
        <v>3.23</v>
      </c>
      <c r="BH208" s="147">
        <v>3.27</v>
      </c>
      <c r="BI208" s="147">
        <v>3.31</v>
      </c>
      <c r="BJ208" s="147">
        <v>3.34</v>
      </c>
      <c r="BK208" s="147">
        <v>3.38</v>
      </c>
      <c r="BL208" s="147">
        <v>3.42</v>
      </c>
      <c r="BM208" s="147"/>
      <c r="BN208" s="150" t="s">
        <v>258</v>
      </c>
      <c r="BO208" s="74">
        <v>1.17</v>
      </c>
      <c r="BP208" s="74">
        <v>1.2</v>
      </c>
      <c r="BQ208" s="74">
        <v>1.22</v>
      </c>
      <c r="BR208" s="74">
        <v>1.25</v>
      </c>
      <c r="BS208" s="74">
        <v>1.28</v>
      </c>
      <c r="BT208" s="75">
        <v>1.3</v>
      </c>
      <c r="BU208" s="75">
        <v>1.33</v>
      </c>
      <c r="BV208" s="75">
        <v>1.35</v>
      </c>
      <c r="BW208" s="77">
        <v>1.38</v>
      </c>
      <c r="BX208" s="77">
        <v>1.41</v>
      </c>
      <c r="BY208" s="77">
        <v>1.43</v>
      </c>
      <c r="BZ208" s="77">
        <v>1.46</v>
      </c>
      <c r="CA208" s="144">
        <v>1.48</v>
      </c>
      <c r="CB208" s="144">
        <v>1.51</v>
      </c>
      <c r="CC208" s="145">
        <v>1.54</v>
      </c>
      <c r="CD208" s="151">
        <v>1.56</v>
      </c>
      <c r="CE208" s="152">
        <v>1.59</v>
      </c>
      <c r="CF208" s="152">
        <v>1.61</v>
      </c>
      <c r="CG208" s="152">
        <v>1.64</v>
      </c>
      <c r="CH208" s="152">
        <v>1.66</v>
      </c>
      <c r="CI208" s="152">
        <v>1.69</v>
      </c>
      <c r="CJ208" s="147">
        <v>1.46</v>
      </c>
      <c r="CK208" s="147">
        <v>1.48</v>
      </c>
      <c r="CL208" s="147">
        <v>1.51</v>
      </c>
      <c r="CM208" s="147">
        <v>1.54</v>
      </c>
      <c r="CN208" s="148">
        <v>1.56</v>
      </c>
      <c r="CO208" s="153">
        <v>1.59</v>
      </c>
      <c r="CP208" s="148">
        <v>1.61</v>
      </c>
      <c r="CQ208" s="148">
        <v>1.64</v>
      </c>
      <c r="CR208" s="153">
        <v>1.66</v>
      </c>
      <c r="CS208" s="147">
        <v>1.69</v>
      </c>
      <c r="CT208" s="147">
        <v>1.72</v>
      </c>
      <c r="CU208" s="147">
        <v>1.74</v>
      </c>
      <c r="CV208" s="147">
        <v>1.77</v>
      </c>
      <c r="CW208" s="147">
        <v>1.79</v>
      </c>
      <c r="CX208" s="147">
        <v>1.82</v>
      </c>
      <c r="CY208" s="147">
        <v>1.84</v>
      </c>
      <c r="CZ208" s="147">
        <v>1.87</v>
      </c>
      <c r="DA208" s="147">
        <v>1.9</v>
      </c>
      <c r="DB208" s="147">
        <v>1.92</v>
      </c>
      <c r="DC208" s="154">
        <v>1.95</v>
      </c>
      <c r="DD208" s="147">
        <v>1.97</v>
      </c>
      <c r="DE208" s="147">
        <v>2</v>
      </c>
      <c r="DF208" s="147">
        <v>2.02</v>
      </c>
      <c r="DG208" s="147">
        <v>2.0499999999999998</v>
      </c>
      <c r="DH208" s="147">
        <v>2.08</v>
      </c>
      <c r="DI208" s="147">
        <v>2.1</v>
      </c>
      <c r="DJ208" s="147">
        <v>2.13</v>
      </c>
      <c r="DK208" s="147">
        <v>2.15</v>
      </c>
      <c r="DL208" s="147">
        <v>2.1800000000000002</v>
      </c>
      <c r="DM208" s="147">
        <v>2.2000000000000002</v>
      </c>
      <c r="DN208" s="147">
        <v>2.23</v>
      </c>
      <c r="DO208" s="147">
        <v>2.2599999999999998</v>
      </c>
      <c r="DP208" s="147">
        <v>2.2799999999999998</v>
      </c>
      <c r="DQ208" s="147">
        <v>2.31</v>
      </c>
      <c r="DR208" s="147"/>
      <c r="DS208" s="147"/>
      <c r="DT208" s="147"/>
      <c r="DU208" s="147"/>
      <c r="DV208" s="147"/>
      <c r="DW208" s="147"/>
    </row>
    <row r="209" spans="2:8" ht="18" customHeight="1">
      <c r="B209" s="103">
        <f t="shared" ref="B209:B272" si="28">B208+1</f>
        <v>202</v>
      </c>
      <c r="C209" s="81">
        <f t="shared" si="26"/>
        <v>505.32</v>
      </c>
      <c r="D209" s="85">
        <f t="shared" si="24"/>
        <v>707.45</v>
      </c>
      <c r="E209" s="83"/>
      <c r="F209" s="81">
        <f t="shared" si="27"/>
        <v>314.89</v>
      </c>
      <c r="G209" s="85">
        <f t="shared" si="23"/>
        <v>440.85</v>
      </c>
      <c r="H209" s="83"/>
    </row>
    <row r="210" spans="2:8" ht="18" customHeight="1">
      <c r="B210" s="103">
        <f t="shared" si="28"/>
        <v>203</v>
      </c>
      <c r="C210" s="81">
        <f t="shared" si="26"/>
        <v>507.82</v>
      </c>
      <c r="D210" s="85">
        <f t="shared" si="24"/>
        <v>710.95</v>
      </c>
      <c r="E210" s="83"/>
      <c r="F210" s="81">
        <f t="shared" si="27"/>
        <v>316.45</v>
      </c>
      <c r="G210" s="85">
        <f t="shared" si="23"/>
        <v>443.03</v>
      </c>
      <c r="H210" s="83"/>
    </row>
    <row r="211" spans="2:8" ht="18" customHeight="1">
      <c r="B211" s="103">
        <f t="shared" si="28"/>
        <v>204</v>
      </c>
      <c r="C211" s="81">
        <f t="shared" si="26"/>
        <v>510.32</v>
      </c>
      <c r="D211" s="85">
        <f t="shared" si="24"/>
        <v>714.45</v>
      </c>
      <c r="E211" s="83"/>
      <c r="F211" s="81">
        <f t="shared" si="27"/>
        <v>318.01</v>
      </c>
      <c r="G211" s="85">
        <f t="shared" si="23"/>
        <v>445.21</v>
      </c>
      <c r="H211" s="83"/>
    </row>
    <row r="212" spans="2:8" ht="18" customHeight="1">
      <c r="B212" s="103">
        <f t="shared" si="28"/>
        <v>205</v>
      </c>
      <c r="C212" s="81">
        <f t="shared" si="26"/>
        <v>512.81999999999994</v>
      </c>
      <c r="D212" s="85">
        <f t="shared" si="24"/>
        <v>717.95</v>
      </c>
      <c r="E212" s="83"/>
      <c r="F212" s="81">
        <f t="shared" si="27"/>
        <v>319.57</v>
      </c>
      <c r="G212" s="85">
        <f t="shared" si="23"/>
        <v>447.4</v>
      </c>
      <c r="H212" s="83"/>
    </row>
    <row r="213" spans="2:8" ht="18" customHeight="1">
      <c r="B213" s="103">
        <f t="shared" si="28"/>
        <v>206</v>
      </c>
      <c r="C213" s="81">
        <f t="shared" si="26"/>
        <v>515.31999999999994</v>
      </c>
      <c r="D213" s="85">
        <f t="shared" si="24"/>
        <v>721.45</v>
      </c>
      <c r="E213" s="83"/>
      <c r="F213" s="81">
        <f t="shared" si="27"/>
        <v>321.13</v>
      </c>
      <c r="G213" s="85">
        <f t="shared" si="23"/>
        <v>449.58</v>
      </c>
      <c r="H213" s="83"/>
    </row>
    <row r="214" spans="2:8" ht="18" customHeight="1">
      <c r="B214" s="103">
        <f t="shared" si="28"/>
        <v>207</v>
      </c>
      <c r="C214" s="81">
        <f t="shared" si="26"/>
        <v>517.81999999999994</v>
      </c>
      <c r="D214" s="85">
        <f t="shared" si="24"/>
        <v>724.95</v>
      </c>
      <c r="E214" s="83"/>
      <c r="F214" s="81">
        <f t="shared" si="27"/>
        <v>322.69</v>
      </c>
      <c r="G214" s="85">
        <f t="shared" si="23"/>
        <v>451.77</v>
      </c>
      <c r="H214" s="83"/>
    </row>
    <row r="215" spans="2:8" ht="18" customHeight="1">
      <c r="B215" s="103">
        <f t="shared" si="28"/>
        <v>208</v>
      </c>
      <c r="C215" s="81">
        <f t="shared" si="26"/>
        <v>520.31999999999994</v>
      </c>
      <c r="D215" s="85">
        <f t="shared" si="24"/>
        <v>728.45</v>
      </c>
      <c r="E215" s="83"/>
      <c r="F215" s="81">
        <f t="shared" si="27"/>
        <v>324.25</v>
      </c>
      <c r="G215" s="85">
        <f t="shared" si="23"/>
        <v>453.95</v>
      </c>
      <c r="H215" s="83"/>
    </row>
    <row r="216" spans="2:8" ht="18" customHeight="1">
      <c r="B216" s="103">
        <f t="shared" si="28"/>
        <v>209</v>
      </c>
      <c r="C216" s="81">
        <f t="shared" si="26"/>
        <v>522.81999999999994</v>
      </c>
      <c r="D216" s="85">
        <f t="shared" si="24"/>
        <v>731.95</v>
      </c>
      <c r="E216" s="83"/>
      <c r="F216" s="81">
        <f t="shared" si="27"/>
        <v>325.81</v>
      </c>
      <c r="G216" s="85">
        <f t="shared" si="23"/>
        <v>456.13</v>
      </c>
      <c r="H216" s="83"/>
    </row>
    <row r="217" spans="2:8" ht="18" customHeight="1">
      <c r="B217" s="103">
        <f t="shared" si="28"/>
        <v>210</v>
      </c>
      <c r="C217" s="81">
        <f t="shared" si="26"/>
        <v>525.31999999999994</v>
      </c>
      <c r="D217" s="85">
        <f t="shared" si="24"/>
        <v>735.45</v>
      </c>
      <c r="E217" s="83"/>
      <c r="F217" s="81">
        <f t="shared" si="27"/>
        <v>327.37</v>
      </c>
      <c r="G217" s="85">
        <f t="shared" si="23"/>
        <v>458.32</v>
      </c>
      <c r="H217" s="83"/>
    </row>
    <row r="218" spans="2:8" ht="18" customHeight="1">
      <c r="B218" s="103">
        <f t="shared" si="28"/>
        <v>211</v>
      </c>
      <c r="C218" s="81">
        <f t="shared" si="26"/>
        <v>527.81999999999994</v>
      </c>
      <c r="D218" s="85">
        <f t="shared" si="24"/>
        <v>738.95</v>
      </c>
      <c r="E218" s="83"/>
      <c r="F218" s="81">
        <f t="shared" si="27"/>
        <v>328.93</v>
      </c>
      <c r="G218" s="85">
        <f t="shared" si="23"/>
        <v>460.5</v>
      </c>
      <c r="H218" s="83"/>
    </row>
    <row r="219" spans="2:8" ht="18" customHeight="1">
      <c r="B219" s="103">
        <f t="shared" si="28"/>
        <v>212</v>
      </c>
      <c r="C219" s="81">
        <f t="shared" si="26"/>
        <v>530.31999999999994</v>
      </c>
      <c r="D219" s="85">
        <f t="shared" si="24"/>
        <v>742.45</v>
      </c>
      <c r="E219" s="83"/>
      <c r="F219" s="81">
        <f t="shared" si="27"/>
        <v>330.49</v>
      </c>
      <c r="G219" s="85">
        <f t="shared" si="23"/>
        <v>462.69</v>
      </c>
      <c r="H219" s="83"/>
    </row>
    <row r="220" spans="2:8" ht="18" customHeight="1">
      <c r="B220" s="103">
        <f t="shared" si="28"/>
        <v>213</v>
      </c>
      <c r="C220" s="81">
        <f t="shared" si="26"/>
        <v>532.81999999999994</v>
      </c>
      <c r="D220" s="85">
        <f t="shared" si="24"/>
        <v>745.95</v>
      </c>
      <c r="E220" s="83"/>
      <c r="F220" s="81">
        <f t="shared" si="27"/>
        <v>332.05</v>
      </c>
      <c r="G220" s="85">
        <f t="shared" si="23"/>
        <v>464.87</v>
      </c>
      <c r="H220" s="83"/>
    </row>
    <row r="221" spans="2:8" ht="18" customHeight="1">
      <c r="B221" s="103">
        <f t="shared" si="28"/>
        <v>214</v>
      </c>
      <c r="C221" s="81">
        <f t="shared" si="26"/>
        <v>535.31999999999994</v>
      </c>
      <c r="D221" s="85">
        <f t="shared" si="24"/>
        <v>749.45</v>
      </c>
      <c r="E221" s="83"/>
      <c r="F221" s="81">
        <f t="shared" si="27"/>
        <v>333.61</v>
      </c>
      <c r="G221" s="85">
        <f t="shared" si="23"/>
        <v>467.05</v>
      </c>
      <c r="H221" s="83"/>
    </row>
    <row r="222" spans="2:8" ht="18" customHeight="1">
      <c r="B222" s="103">
        <f t="shared" si="28"/>
        <v>215</v>
      </c>
      <c r="C222" s="81">
        <f t="shared" si="26"/>
        <v>537.81999999999994</v>
      </c>
      <c r="D222" s="85">
        <f t="shared" si="24"/>
        <v>752.95</v>
      </c>
      <c r="E222" s="83"/>
      <c r="F222" s="81">
        <f t="shared" si="27"/>
        <v>335.17</v>
      </c>
      <c r="G222" s="85">
        <f t="shared" si="23"/>
        <v>469.24</v>
      </c>
      <c r="H222" s="83"/>
    </row>
    <row r="223" spans="2:8" ht="18" customHeight="1">
      <c r="B223" s="103">
        <f t="shared" si="28"/>
        <v>216</v>
      </c>
      <c r="C223" s="81">
        <f t="shared" si="26"/>
        <v>540.31999999999994</v>
      </c>
      <c r="D223" s="85">
        <f t="shared" si="24"/>
        <v>756.45</v>
      </c>
      <c r="E223" s="83"/>
      <c r="F223" s="81">
        <f t="shared" si="27"/>
        <v>336.73</v>
      </c>
      <c r="G223" s="85">
        <f t="shared" si="23"/>
        <v>471.42</v>
      </c>
      <c r="H223" s="83"/>
    </row>
    <row r="224" spans="2:8" ht="18" customHeight="1">
      <c r="B224" s="103">
        <f t="shared" si="28"/>
        <v>217</v>
      </c>
      <c r="C224" s="81">
        <f t="shared" si="26"/>
        <v>542.81999999999994</v>
      </c>
      <c r="D224" s="85">
        <f t="shared" si="24"/>
        <v>759.95</v>
      </c>
      <c r="E224" s="83"/>
      <c r="F224" s="81">
        <f t="shared" si="27"/>
        <v>338.29</v>
      </c>
      <c r="G224" s="85">
        <f t="shared" si="23"/>
        <v>473.61</v>
      </c>
      <c r="H224" s="83"/>
    </row>
    <row r="225" spans="2:8" ht="18" customHeight="1">
      <c r="B225" s="103">
        <f t="shared" si="28"/>
        <v>218</v>
      </c>
      <c r="C225" s="81">
        <f t="shared" si="26"/>
        <v>545.31999999999994</v>
      </c>
      <c r="D225" s="85">
        <f t="shared" si="24"/>
        <v>763.45</v>
      </c>
      <c r="E225" s="83"/>
      <c r="F225" s="81">
        <f t="shared" si="27"/>
        <v>339.85</v>
      </c>
      <c r="G225" s="85">
        <f t="shared" si="23"/>
        <v>475.79</v>
      </c>
      <c r="H225" s="83"/>
    </row>
    <row r="226" spans="2:8" ht="18" customHeight="1">
      <c r="B226" s="103">
        <f t="shared" si="28"/>
        <v>219</v>
      </c>
      <c r="C226" s="81">
        <f t="shared" si="26"/>
        <v>547.81999999999994</v>
      </c>
      <c r="D226" s="85">
        <f t="shared" si="24"/>
        <v>766.95</v>
      </c>
      <c r="E226" s="83"/>
      <c r="F226" s="81">
        <f t="shared" si="27"/>
        <v>341.41</v>
      </c>
      <c r="G226" s="85">
        <f t="shared" si="23"/>
        <v>477.97</v>
      </c>
      <c r="H226" s="83"/>
    </row>
    <row r="227" spans="2:8" ht="18" customHeight="1">
      <c r="B227" s="103">
        <f t="shared" si="28"/>
        <v>220</v>
      </c>
      <c r="C227" s="81">
        <f t="shared" si="26"/>
        <v>550.31999999999994</v>
      </c>
      <c r="D227" s="85">
        <f t="shared" si="24"/>
        <v>770.45</v>
      </c>
      <c r="E227" s="83"/>
      <c r="F227" s="81">
        <f t="shared" si="27"/>
        <v>342.97</v>
      </c>
      <c r="G227" s="85">
        <f t="shared" si="23"/>
        <v>480.16</v>
      </c>
      <c r="H227" s="83"/>
    </row>
    <row r="228" spans="2:8" ht="18" customHeight="1">
      <c r="B228" s="103">
        <f t="shared" si="28"/>
        <v>221</v>
      </c>
      <c r="C228" s="81">
        <f t="shared" si="26"/>
        <v>552.81999999999994</v>
      </c>
      <c r="D228" s="85">
        <f t="shared" si="24"/>
        <v>773.95</v>
      </c>
      <c r="E228" s="83"/>
      <c r="F228" s="81">
        <f t="shared" si="27"/>
        <v>344.53000000000003</v>
      </c>
      <c r="G228" s="85">
        <f t="shared" si="23"/>
        <v>482.34</v>
      </c>
      <c r="H228" s="83"/>
    </row>
    <row r="229" spans="2:8" ht="18" customHeight="1">
      <c r="B229" s="103">
        <f t="shared" si="28"/>
        <v>222</v>
      </c>
      <c r="C229" s="81">
        <f t="shared" si="26"/>
        <v>555.31999999999994</v>
      </c>
      <c r="D229" s="85">
        <f t="shared" si="24"/>
        <v>777.45</v>
      </c>
      <c r="E229" s="83"/>
      <c r="F229" s="81">
        <f t="shared" si="27"/>
        <v>346.09000000000003</v>
      </c>
      <c r="G229" s="85">
        <f t="shared" si="23"/>
        <v>484.53</v>
      </c>
      <c r="H229" s="83"/>
    </row>
    <row r="230" spans="2:8" ht="18" customHeight="1">
      <c r="B230" s="103">
        <f t="shared" si="28"/>
        <v>223</v>
      </c>
      <c r="C230" s="81">
        <f t="shared" si="26"/>
        <v>557.81999999999994</v>
      </c>
      <c r="D230" s="85">
        <f t="shared" si="24"/>
        <v>780.95</v>
      </c>
      <c r="E230" s="83"/>
      <c r="F230" s="81">
        <f t="shared" si="27"/>
        <v>347.65000000000003</v>
      </c>
      <c r="G230" s="85">
        <f t="shared" si="23"/>
        <v>486.71</v>
      </c>
      <c r="H230" s="83"/>
    </row>
    <row r="231" spans="2:8" ht="18" customHeight="1">
      <c r="B231" s="103">
        <f t="shared" si="28"/>
        <v>224</v>
      </c>
      <c r="C231" s="81">
        <f t="shared" si="26"/>
        <v>560.31999999999994</v>
      </c>
      <c r="D231" s="85">
        <f t="shared" si="24"/>
        <v>784.45</v>
      </c>
      <c r="E231" s="83"/>
      <c r="F231" s="81">
        <f t="shared" si="27"/>
        <v>349.21000000000004</v>
      </c>
      <c r="G231" s="85">
        <f t="shared" si="23"/>
        <v>488.89</v>
      </c>
      <c r="H231" s="83"/>
    </row>
    <row r="232" spans="2:8" ht="18" customHeight="1">
      <c r="B232" s="103">
        <f t="shared" si="28"/>
        <v>225</v>
      </c>
      <c r="C232" s="81">
        <f t="shared" si="26"/>
        <v>562.81999999999994</v>
      </c>
      <c r="D232" s="85">
        <f t="shared" si="24"/>
        <v>787.95</v>
      </c>
      <c r="E232" s="83"/>
      <c r="F232" s="81">
        <f t="shared" si="27"/>
        <v>350.77000000000004</v>
      </c>
      <c r="G232" s="85">
        <f t="shared" si="23"/>
        <v>491.08</v>
      </c>
      <c r="H232" s="83"/>
    </row>
    <row r="233" spans="2:8" ht="18" customHeight="1">
      <c r="B233" s="103">
        <f t="shared" si="28"/>
        <v>226</v>
      </c>
      <c r="C233" s="81">
        <f t="shared" si="26"/>
        <v>565.31999999999994</v>
      </c>
      <c r="D233" s="85">
        <f t="shared" si="24"/>
        <v>791.45</v>
      </c>
      <c r="E233" s="83"/>
      <c r="F233" s="81">
        <f t="shared" si="27"/>
        <v>352.33000000000004</v>
      </c>
      <c r="G233" s="85">
        <f t="shared" si="23"/>
        <v>493.26</v>
      </c>
      <c r="H233" s="83"/>
    </row>
    <row r="234" spans="2:8" ht="18" customHeight="1">
      <c r="B234" s="103">
        <f t="shared" si="28"/>
        <v>227</v>
      </c>
      <c r="C234" s="81">
        <f t="shared" si="26"/>
        <v>567.81999999999994</v>
      </c>
      <c r="D234" s="85">
        <f t="shared" si="24"/>
        <v>794.95</v>
      </c>
      <c r="E234" s="83"/>
      <c r="F234" s="81">
        <f t="shared" si="27"/>
        <v>353.89000000000004</v>
      </c>
      <c r="G234" s="85">
        <f t="shared" si="23"/>
        <v>495.45</v>
      </c>
      <c r="H234" s="83"/>
    </row>
    <row r="235" spans="2:8" ht="18" customHeight="1">
      <c r="B235" s="103">
        <f t="shared" si="28"/>
        <v>228</v>
      </c>
      <c r="C235" s="81">
        <f t="shared" si="26"/>
        <v>570.31999999999994</v>
      </c>
      <c r="D235" s="85">
        <f t="shared" si="24"/>
        <v>798.45</v>
      </c>
      <c r="E235" s="83"/>
      <c r="F235" s="81">
        <f t="shared" si="27"/>
        <v>355.45000000000005</v>
      </c>
      <c r="G235" s="85">
        <f t="shared" si="23"/>
        <v>497.63</v>
      </c>
      <c r="H235" s="83"/>
    </row>
    <row r="236" spans="2:8" ht="18" customHeight="1">
      <c r="B236" s="103">
        <f t="shared" si="28"/>
        <v>229</v>
      </c>
      <c r="C236" s="81">
        <f t="shared" si="26"/>
        <v>572.81999999999994</v>
      </c>
      <c r="D236" s="85">
        <f t="shared" si="24"/>
        <v>801.95</v>
      </c>
      <c r="E236" s="83"/>
      <c r="F236" s="81">
        <f t="shared" si="27"/>
        <v>357.01000000000005</v>
      </c>
      <c r="G236" s="85">
        <f t="shared" si="23"/>
        <v>499.81</v>
      </c>
      <c r="H236" s="83"/>
    </row>
    <row r="237" spans="2:8" ht="18" customHeight="1">
      <c r="B237" s="103">
        <f t="shared" si="28"/>
        <v>230</v>
      </c>
      <c r="C237" s="81">
        <f t="shared" si="26"/>
        <v>575.31999999999994</v>
      </c>
      <c r="D237" s="85">
        <f t="shared" si="24"/>
        <v>805.45</v>
      </c>
      <c r="E237" s="83"/>
      <c r="F237" s="81">
        <f t="shared" si="27"/>
        <v>358.57000000000005</v>
      </c>
      <c r="G237" s="85">
        <f t="shared" si="23"/>
        <v>502</v>
      </c>
      <c r="H237" s="83"/>
    </row>
    <row r="238" spans="2:8" ht="18" customHeight="1">
      <c r="B238" s="103">
        <f t="shared" si="28"/>
        <v>231</v>
      </c>
      <c r="C238" s="81">
        <f t="shared" si="26"/>
        <v>577.81999999999994</v>
      </c>
      <c r="D238" s="85">
        <f t="shared" si="24"/>
        <v>808.95</v>
      </c>
      <c r="E238" s="83"/>
      <c r="F238" s="81">
        <f t="shared" si="27"/>
        <v>360.13000000000005</v>
      </c>
      <c r="G238" s="85">
        <f t="shared" si="23"/>
        <v>504.18</v>
      </c>
      <c r="H238" s="83"/>
    </row>
    <row r="239" spans="2:8" ht="18" customHeight="1">
      <c r="B239" s="103">
        <f t="shared" si="28"/>
        <v>232</v>
      </c>
      <c r="C239" s="81">
        <f t="shared" si="26"/>
        <v>580.31999999999994</v>
      </c>
      <c r="D239" s="85">
        <f t="shared" si="24"/>
        <v>812.45</v>
      </c>
      <c r="E239" s="83"/>
      <c r="F239" s="81">
        <f t="shared" si="27"/>
        <v>361.69000000000005</v>
      </c>
      <c r="G239" s="85">
        <f t="shared" si="23"/>
        <v>506.37</v>
      </c>
      <c r="H239" s="83"/>
    </row>
    <row r="240" spans="2:8" ht="18" customHeight="1">
      <c r="B240" s="103">
        <f t="shared" si="28"/>
        <v>233</v>
      </c>
      <c r="C240" s="81">
        <f t="shared" si="26"/>
        <v>582.81999999999994</v>
      </c>
      <c r="D240" s="85">
        <f t="shared" si="24"/>
        <v>815.95</v>
      </c>
      <c r="E240" s="83"/>
      <c r="F240" s="81">
        <f t="shared" si="27"/>
        <v>363.25000000000006</v>
      </c>
      <c r="G240" s="85">
        <f t="shared" si="23"/>
        <v>508.55</v>
      </c>
      <c r="H240" s="83"/>
    </row>
    <row r="241" spans="2:8" ht="18" customHeight="1">
      <c r="B241" s="103">
        <f t="shared" si="28"/>
        <v>234</v>
      </c>
      <c r="C241" s="81">
        <f t="shared" si="26"/>
        <v>585.31999999999994</v>
      </c>
      <c r="D241" s="85">
        <f t="shared" si="24"/>
        <v>819.45</v>
      </c>
      <c r="E241" s="83"/>
      <c r="F241" s="81">
        <f t="shared" si="27"/>
        <v>364.81000000000006</v>
      </c>
      <c r="G241" s="85">
        <f t="shared" si="23"/>
        <v>510.73</v>
      </c>
      <c r="H241" s="83"/>
    </row>
    <row r="242" spans="2:8" ht="18" customHeight="1">
      <c r="B242" s="103">
        <f t="shared" si="28"/>
        <v>235</v>
      </c>
      <c r="C242" s="81">
        <f t="shared" si="26"/>
        <v>587.81999999999994</v>
      </c>
      <c r="D242" s="85">
        <f t="shared" si="24"/>
        <v>822.95</v>
      </c>
      <c r="E242" s="83"/>
      <c r="F242" s="81">
        <f t="shared" si="27"/>
        <v>366.37000000000006</v>
      </c>
      <c r="G242" s="85">
        <f t="shared" si="23"/>
        <v>512.91999999999996</v>
      </c>
      <c r="H242" s="83"/>
    </row>
    <row r="243" spans="2:8" ht="18" customHeight="1">
      <c r="B243" s="103">
        <f t="shared" si="28"/>
        <v>236</v>
      </c>
      <c r="C243" s="81">
        <f t="shared" si="26"/>
        <v>590.31999999999994</v>
      </c>
      <c r="D243" s="85">
        <f t="shared" si="24"/>
        <v>826.45</v>
      </c>
      <c r="E243" s="83"/>
      <c r="F243" s="81">
        <f t="shared" si="27"/>
        <v>367.93000000000006</v>
      </c>
      <c r="G243" s="85">
        <f t="shared" si="23"/>
        <v>515.1</v>
      </c>
      <c r="H243" s="83"/>
    </row>
    <row r="244" spans="2:8" ht="18" customHeight="1">
      <c r="B244" s="103">
        <f t="shared" si="28"/>
        <v>237</v>
      </c>
      <c r="C244" s="81">
        <f t="shared" si="26"/>
        <v>592.81999999999994</v>
      </c>
      <c r="D244" s="85">
        <f t="shared" si="24"/>
        <v>829.95</v>
      </c>
      <c r="E244" s="83"/>
      <c r="F244" s="81">
        <f t="shared" si="27"/>
        <v>369.49000000000007</v>
      </c>
      <c r="G244" s="85">
        <f t="shared" si="23"/>
        <v>517.29</v>
      </c>
      <c r="H244" s="83"/>
    </row>
    <row r="245" spans="2:8" ht="18" customHeight="1">
      <c r="B245" s="103">
        <f t="shared" si="28"/>
        <v>238</v>
      </c>
      <c r="C245" s="81">
        <f t="shared" si="26"/>
        <v>595.31999999999994</v>
      </c>
      <c r="D245" s="85">
        <f t="shared" si="24"/>
        <v>833.45</v>
      </c>
      <c r="E245" s="83"/>
      <c r="F245" s="81">
        <f t="shared" si="27"/>
        <v>371.05000000000007</v>
      </c>
      <c r="G245" s="85">
        <f t="shared" si="23"/>
        <v>519.47</v>
      </c>
      <c r="H245" s="83"/>
    </row>
    <row r="246" spans="2:8" ht="18" customHeight="1">
      <c r="B246" s="103">
        <f t="shared" si="28"/>
        <v>239</v>
      </c>
      <c r="C246" s="81">
        <f t="shared" si="26"/>
        <v>597.81999999999994</v>
      </c>
      <c r="D246" s="85">
        <f t="shared" si="24"/>
        <v>836.95</v>
      </c>
      <c r="E246" s="83"/>
      <c r="F246" s="81">
        <f t="shared" si="27"/>
        <v>372.61000000000007</v>
      </c>
      <c r="G246" s="85">
        <f t="shared" si="23"/>
        <v>521.65</v>
      </c>
      <c r="H246" s="83"/>
    </row>
    <row r="247" spans="2:8" ht="18" customHeight="1">
      <c r="B247" s="103">
        <f t="shared" si="28"/>
        <v>240</v>
      </c>
      <c r="C247" s="81">
        <f t="shared" si="26"/>
        <v>600.31999999999994</v>
      </c>
      <c r="D247" s="85">
        <f t="shared" si="24"/>
        <v>840.45</v>
      </c>
      <c r="E247" s="83"/>
      <c r="F247" s="81">
        <f t="shared" si="27"/>
        <v>374.17000000000007</v>
      </c>
      <c r="G247" s="85">
        <f t="shared" si="23"/>
        <v>523.84</v>
      </c>
      <c r="H247" s="83"/>
    </row>
    <row r="248" spans="2:8" ht="18" customHeight="1">
      <c r="B248" s="103">
        <f t="shared" si="28"/>
        <v>241</v>
      </c>
      <c r="C248" s="81">
        <f t="shared" si="26"/>
        <v>602.81999999999994</v>
      </c>
      <c r="D248" s="85">
        <f t="shared" si="24"/>
        <v>843.95</v>
      </c>
      <c r="E248" s="83"/>
      <c r="F248" s="81">
        <f t="shared" si="27"/>
        <v>375.73000000000008</v>
      </c>
      <c r="G248" s="85">
        <f t="shared" si="23"/>
        <v>526.02</v>
      </c>
      <c r="H248" s="83"/>
    </row>
    <row r="249" spans="2:8" ht="18" customHeight="1">
      <c r="B249" s="103">
        <f t="shared" si="28"/>
        <v>242</v>
      </c>
      <c r="C249" s="81">
        <f t="shared" si="26"/>
        <v>605.31999999999994</v>
      </c>
      <c r="D249" s="85">
        <f t="shared" si="24"/>
        <v>847.45</v>
      </c>
      <c r="E249" s="83"/>
      <c r="F249" s="81">
        <f t="shared" si="27"/>
        <v>377.29000000000008</v>
      </c>
      <c r="G249" s="85">
        <f t="shared" si="23"/>
        <v>528.21</v>
      </c>
      <c r="H249" s="83"/>
    </row>
    <row r="250" spans="2:8" ht="18" customHeight="1">
      <c r="B250" s="103">
        <f t="shared" si="28"/>
        <v>243</v>
      </c>
      <c r="C250" s="81">
        <f t="shared" si="26"/>
        <v>607.81999999999994</v>
      </c>
      <c r="D250" s="85">
        <f t="shared" si="24"/>
        <v>850.95</v>
      </c>
      <c r="E250" s="83"/>
      <c r="F250" s="81">
        <f t="shared" si="27"/>
        <v>378.85000000000008</v>
      </c>
      <c r="G250" s="85">
        <f t="shared" si="23"/>
        <v>530.39</v>
      </c>
      <c r="H250" s="83"/>
    </row>
    <row r="251" spans="2:8" ht="18" customHeight="1">
      <c r="B251" s="103">
        <f t="shared" si="28"/>
        <v>244</v>
      </c>
      <c r="C251" s="81">
        <f t="shared" si="26"/>
        <v>610.31999999999994</v>
      </c>
      <c r="D251" s="85">
        <f t="shared" si="24"/>
        <v>854.45</v>
      </c>
      <c r="E251" s="83"/>
      <c r="F251" s="81">
        <f t="shared" si="27"/>
        <v>380.41000000000008</v>
      </c>
      <c r="G251" s="85">
        <f t="shared" si="23"/>
        <v>532.57000000000005</v>
      </c>
      <c r="H251" s="83"/>
    </row>
    <row r="252" spans="2:8" ht="18" customHeight="1">
      <c r="B252" s="103">
        <f t="shared" si="28"/>
        <v>245</v>
      </c>
      <c r="C252" s="81">
        <f t="shared" si="26"/>
        <v>612.81999999999994</v>
      </c>
      <c r="D252" s="85">
        <f t="shared" si="24"/>
        <v>857.95</v>
      </c>
      <c r="E252" s="83"/>
      <c r="F252" s="81">
        <f t="shared" si="27"/>
        <v>381.97000000000008</v>
      </c>
      <c r="G252" s="85">
        <f t="shared" si="23"/>
        <v>534.76</v>
      </c>
      <c r="H252" s="83"/>
    </row>
    <row r="253" spans="2:8" ht="18" customHeight="1">
      <c r="B253" s="103">
        <f t="shared" si="28"/>
        <v>246</v>
      </c>
      <c r="C253" s="81">
        <f t="shared" si="26"/>
        <v>615.31999999999994</v>
      </c>
      <c r="D253" s="85">
        <f t="shared" si="24"/>
        <v>861.45</v>
      </c>
      <c r="E253" s="83"/>
      <c r="F253" s="81">
        <f t="shared" si="27"/>
        <v>383.53000000000009</v>
      </c>
      <c r="G253" s="85">
        <f t="shared" si="23"/>
        <v>536.94000000000005</v>
      </c>
      <c r="H253" s="83"/>
    </row>
    <row r="254" spans="2:8" ht="18" customHeight="1">
      <c r="B254" s="103">
        <f t="shared" si="28"/>
        <v>247</v>
      </c>
      <c r="C254" s="81">
        <f t="shared" si="26"/>
        <v>617.81999999999994</v>
      </c>
      <c r="D254" s="85">
        <f t="shared" si="24"/>
        <v>864.95</v>
      </c>
      <c r="E254" s="83"/>
      <c r="F254" s="81">
        <f t="shared" si="27"/>
        <v>385.09000000000009</v>
      </c>
      <c r="G254" s="85">
        <f t="shared" si="23"/>
        <v>539.13</v>
      </c>
      <c r="H254" s="83"/>
    </row>
    <row r="255" spans="2:8" ht="18" customHeight="1">
      <c r="B255" s="103">
        <f t="shared" si="28"/>
        <v>248</v>
      </c>
      <c r="C255" s="81">
        <f t="shared" si="26"/>
        <v>620.31999999999994</v>
      </c>
      <c r="D255" s="85">
        <f t="shared" si="24"/>
        <v>868.45</v>
      </c>
      <c r="E255" s="83"/>
      <c r="F255" s="81">
        <f t="shared" si="27"/>
        <v>386.65000000000009</v>
      </c>
      <c r="G255" s="85">
        <f t="shared" si="23"/>
        <v>541.30999999999995</v>
      </c>
      <c r="H255" s="83"/>
    </row>
    <row r="256" spans="2:8" ht="18" customHeight="1">
      <c r="B256" s="103">
        <f t="shared" si="28"/>
        <v>249</v>
      </c>
      <c r="C256" s="81">
        <f t="shared" si="26"/>
        <v>622.81999999999994</v>
      </c>
      <c r="D256" s="85">
        <f t="shared" si="24"/>
        <v>871.95</v>
      </c>
      <c r="E256" s="83"/>
      <c r="F256" s="81">
        <f t="shared" si="27"/>
        <v>388.21000000000009</v>
      </c>
      <c r="G256" s="85">
        <f t="shared" si="23"/>
        <v>543.49</v>
      </c>
      <c r="H256" s="83"/>
    </row>
    <row r="257" spans="2:8" ht="18" customHeight="1">
      <c r="B257" s="103">
        <f t="shared" si="28"/>
        <v>250</v>
      </c>
      <c r="C257" s="81">
        <f t="shared" si="26"/>
        <v>625.31999999999994</v>
      </c>
      <c r="D257" s="85">
        <f t="shared" si="24"/>
        <v>875.45</v>
      </c>
      <c r="E257" s="83"/>
      <c r="F257" s="81">
        <f t="shared" si="27"/>
        <v>389.7700000000001</v>
      </c>
      <c r="G257" s="85">
        <f t="shared" si="23"/>
        <v>545.67999999999995</v>
      </c>
      <c r="H257" s="83"/>
    </row>
    <row r="258" spans="2:8" ht="18" customHeight="1">
      <c r="B258" s="103">
        <f t="shared" si="28"/>
        <v>251</v>
      </c>
      <c r="C258" s="81">
        <f t="shared" si="26"/>
        <v>627.81999999999994</v>
      </c>
      <c r="D258" s="85">
        <f t="shared" si="24"/>
        <v>878.95</v>
      </c>
      <c r="E258" s="83"/>
      <c r="F258" s="81">
        <f t="shared" si="27"/>
        <v>391.3300000000001</v>
      </c>
      <c r="G258" s="85">
        <f t="shared" si="23"/>
        <v>547.86</v>
      </c>
      <c r="H258" s="83"/>
    </row>
    <row r="259" spans="2:8" ht="18" customHeight="1">
      <c r="B259" s="103">
        <f t="shared" si="28"/>
        <v>252</v>
      </c>
      <c r="C259" s="81">
        <f t="shared" si="26"/>
        <v>630.31999999999994</v>
      </c>
      <c r="D259" s="85">
        <f t="shared" si="24"/>
        <v>882.45</v>
      </c>
      <c r="E259" s="83"/>
      <c r="F259" s="81">
        <f t="shared" si="27"/>
        <v>392.8900000000001</v>
      </c>
      <c r="G259" s="85">
        <f t="shared" si="23"/>
        <v>550.04999999999995</v>
      </c>
      <c r="H259" s="83"/>
    </row>
    <row r="260" spans="2:8" ht="18" customHeight="1">
      <c r="B260" s="103">
        <f t="shared" si="28"/>
        <v>253</v>
      </c>
      <c r="C260" s="81">
        <f t="shared" si="26"/>
        <v>632.81999999999994</v>
      </c>
      <c r="D260" s="85">
        <f t="shared" si="24"/>
        <v>885.95</v>
      </c>
      <c r="E260" s="83"/>
      <c r="F260" s="81">
        <f t="shared" si="27"/>
        <v>394.4500000000001</v>
      </c>
      <c r="G260" s="85">
        <f t="shared" si="23"/>
        <v>552.23</v>
      </c>
      <c r="H260" s="83"/>
    </row>
    <row r="261" spans="2:8" ht="18" customHeight="1">
      <c r="B261" s="103">
        <f t="shared" si="28"/>
        <v>254</v>
      </c>
      <c r="C261" s="81">
        <f t="shared" si="26"/>
        <v>635.31999999999994</v>
      </c>
      <c r="D261" s="85">
        <f t="shared" si="24"/>
        <v>889.45</v>
      </c>
      <c r="E261" s="83"/>
      <c r="F261" s="81">
        <f t="shared" si="27"/>
        <v>396.0100000000001</v>
      </c>
      <c r="G261" s="85">
        <f t="shared" si="23"/>
        <v>554.41</v>
      </c>
      <c r="H261" s="83"/>
    </row>
    <row r="262" spans="2:8" ht="18" customHeight="1">
      <c r="B262" s="103">
        <f t="shared" si="28"/>
        <v>255</v>
      </c>
      <c r="C262" s="81">
        <f t="shared" si="26"/>
        <v>637.81999999999994</v>
      </c>
      <c r="D262" s="85">
        <f t="shared" si="24"/>
        <v>892.95</v>
      </c>
      <c r="E262" s="83"/>
      <c r="F262" s="81">
        <f t="shared" si="27"/>
        <v>397.57000000000011</v>
      </c>
      <c r="G262" s="85">
        <f t="shared" si="23"/>
        <v>556.6</v>
      </c>
      <c r="H262" s="83"/>
    </row>
    <row r="263" spans="2:8" ht="18" customHeight="1">
      <c r="B263" s="103">
        <f t="shared" si="28"/>
        <v>256</v>
      </c>
      <c r="C263" s="81">
        <f t="shared" si="26"/>
        <v>640.31999999999994</v>
      </c>
      <c r="D263" s="85">
        <f t="shared" si="24"/>
        <v>896.45</v>
      </c>
      <c r="E263" s="83"/>
      <c r="F263" s="81">
        <f t="shared" si="27"/>
        <v>399.13000000000011</v>
      </c>
      <c r="G263" s="85">
        <f t="shared" si="23"/>
        <v>558.78</v>
      </c>
      <c r="H263" s="83"/>
    </row>
    <row r="264" spans="2:8" ht="18" customHeight="1">
      <c r="B264" s="103">
        <f t="shared" si="28"/>
        <v>257</v>
      </c>
      <c r="C264" s="81">
        <f t="shared" si="26"/>
        <v>642.81999999999994</v>
      </c>
      <c r="D264" s="85">
        <f t="shared" si="24"/>
        <v>899.95</v>
      </c>
      <c r="E264" s="83"/>
      <c r="F264" s="81">
        <f t="shared" si="27"/>
        <v>400.69000000000011</v>
      </c>
      <c r="G264" s="85">
        <f t="shared" ref="G264:G327" si="29">ROUND(F264*1.4,2)</f>
        <v>560.97</v>
      </c>
      <c r="H264" s="83"/>
    </row>
    <row r="265" spans="2:8" ht="18" customHeight="1">
      <c r="B265" s="103">
        <f t="shared" si="28"/>
        <v>258</v>
      </c>
      <c r="C265" s="81">
        <f t="shared" si="26"/>
        <v>645.31999999999994</v>
      </c>
      <c r="D265" s="85">
        <f t="shared" ref="D265:D328" si="30">ROUND(C265*1.4,2)</f>
        <v>903.45</v>
      </c>
      <c r="E265" s="83"/>
      <c r="F265" s="81">
        <f t="shared" si="27"/>
        <v>402.25000000000011</v>
      </c>
      <c r="G265" s="85">
        <f t="shared" si="29"/>
        <v>563.15</v>
      </c>
      <c r="H265" s="83"/>
    </row>
    <row r="266" spans="2:8" ht="18" customHeight="1">
      <c r="B266" s="103">
        <f t="shared" si="28"/>
        <v>259</v>
      </c>
      <c r="C266" s="81">
        <f t="shared" si="26"/>
        <v>647.81999999999994</v>
      </c>
      <c r="D266" s="85">
        <f t="shared" si="30"/>
        <v>906.95</v>
      </c>
      <c r="E266" s="83"/>
      <c r="F266" s="81">
        <f t="shared" si="27"/>
        <v>403.81000000000012</v>
      </c>
      <c r="G266" s="85">
        <f t="shared" si="29"/>
        <v>565.33000000000004</v>
      </c>
      <c r="H266" s="83"/>
    </row>
    <row r="267" spans="2:8" ht="18" customHeight="1">
      <c r="B267" s="103">
        <f t="shared" si="28"/>
        <v>260</v>
      </c>
      <c r="C267" s="81">
        <f t="shared" si="26"/>
        <v>650.31999999999994</v>
      </c>
      <c r="D267" s="85">
        <f t="shared" si="30"/>
        <v>910.45</v>
      </c>
      <c r="E267" s="83"/>
      <c r="F267" s="81">
        <f t="shared" si="27"/>
        <v>405.37000000000012</v>
      </c>
      <c r="G267" s="85">
        <f t="shared" si="29"/>
        <v>567.52</v>
      </c>
      <c r="H267" s="83"/>
    </row>
    <row r="268" spans="2:8" ht="18" customHeight="1">
      <c r="B268" s="103">
        <f t="shared" si="28"/>
        <v>261</v>
      </c>
      <c r="C268" s="81">
        <f t="shared" si="26"/>
        <v>652.81999999999994</v>
      </c>
      <c r="D268" s="85">
        <f t="shared" si="30"/>
        <v>913.95</v>
      </c>
      <c r="E268" s="83"/>
      <c r="F268" s="81">
        <f t="shared" si="27"/>
        <v>406.93000000000012</v>
      </c>
      <c r="G268" s="85">
        <f t="shared" si="29"/>
        <v>569.70000000000005</v>
      </c>
      <c r="H268" s="83"/>
    </row>
    <row r="269" spans="2:8" ht="18" customHeight="1">
      <c r="B269" s="103">
        <f t="shared" si="28"/>
        <v>262</v>
      </c>
      <c r="C269" s="81">
        <f t="shared" si="26"/>
        <v>655.31999999999994</v>
      </c>
      <c r="D269" s="85">
        <f t="shared" si="30"/>
        <v>917.45</v>
      </c>
      <c r="E269" s="83"/>
      <c r="F269" s="81">
        <f t="shared" si="27"/>
        <v>408.49000000000012</v>
      </c>
      <c r="G269" s="85">
        <f t="shared" si="29"/>
        <v>571.89</v>
      </c>
      <c r="H269" s="83"/>
    </row>
    <row r="270" spans="2:8" ht="18" customHeight="1">
      <c r="B270" s="103">
        <f t="shared" si="28"/>
        <v>263</v>
      </c>
      <c r="C270" s="81">
        <f t="shared" si="26"/>
        <v>657.81999999999994</v>
      </c>
      <c r="D270" s="85">
        <f t="shared" si="30"/>
        <v>920.95</v>
      </c>
      <c r="E270" s="83"/>
      <c r="F270" s="81">
        <f t="shared" si="27"/>
        <v>410.05000000000013</v>
      </c>
      <c r="G270" s="85">
        <f t="shared" si="29"/>
        <v>574.07000000000005</v>
      </c>
      <c r="H270" s="83"/>
    </row>
    <row r="271" spans="2:8" ht="18" customHeight="1">
      <c r="B271" s="103">
        <f t="shared" si="28"/>
        <v>264</v>
      </c>
      <c r="C271" s="81">
        <f t="shared" si="26"/>
        <v>660.31999999999994</v>
      </c>
      <c r="D271" s="85">
        <f t="shared" si="30"/>
        <v>924.45</v>
      </c>
      <c r="E271" s="83"/>
      <c r="F271" s="81">
        <f t="shared" si="27"/>
        <v>411.61000000000013</v>
      </c>
      <c r="G271" s="85">
        <f t="shared" si="29"/>
        <v>576.25</v>
      </c>
      <c r="H271" s="83"/>
    </row>
    <row r="272" spans="2:8" ht="18" customHeight="1">
      <c r="B272" s="103">
        <f t="shared" si="28"/>
        <v>265</v>
      </c>
      <c r="C272" s="81">
        <f t="shared" ref="C272:C335" si="31">C271+$C$1009</f>
        <v>662.81999999999994</v>
      </c>
      <c r="D272" s="85">
        <f t="shared" si="30"/>
        <v>927.95</v>
      </c>
      <c r="E272" s="83"/>
      <c r="F272" s="81">
        <f t="shared" ref="F272:F335" si="32">F271+$F$1009</f>
        <v>413.17000000000013</v>
      </c>
      <c r="G272" s="85">
        <f t="shared" si="29"/>
        <v>578.44000000000005</v>
      </c>
      <c r="H272" s="83"/>
    </row>
    <row r="273" spans="2:8" ht="18" customHeight="1">
      <c r="B273" s="103">
        <f t="shared" ref="B273:B336" si="33">B272+1</f>
        <v>266</v>
      </c>
      <c r="C273" s="81">
        <f t="shared" si="31"/>
        <v>665.31999999999994</v>
      </c>
      <c r="D273" s="85">
        <f t="shared" si="30"/>
        <v>931.45</v>
      </c>
      <c r="E273" s="83"/>
      <c r="F273" s="81">
        <f t="shared" si="32"/>
        <v>414.73000000000013</v>
      </c>
      <c r="G273" s="85">
        <f t="shared" si="29"/>
        <v>580.62</v>
      </c>
      <c r="H273" s="83"/>
    </row>
    <row r="274" spans="2:8" ht="18" customHeight="1">
      <c r="B274" s="103">
        <f t="shared" si="33"/>
        <v>267</v>
      </c>
      <c r="C274" s="81">
        <f t="shared" si="31"/>
        <v>667.81999999999994</v>
      </c>
      <c r="D274" s="85">
        <f t="shared" si="30"/>
        <v>934.95</v>
      </c>
      <c r="E274" s="83"/>
      <c r="F274" s="81">
        <f t="shared" si="32"/>
        <v>416.29000000000013</v>
      </c>
      <c r="G274" s="85">
        <f t="shared" si="29"/>
        <v>582.80999999999995</v>
      </c>
      <c r="H274" s="83"/>
    </row>
    <row r="275" spans="2:8" ht="18" customHeight="1">
      <c r="B275" s="103">
        <f t="shared" si="33"/>
        <v>268</v>
      </c>
      <c r="C275" s="81">
        <f t="shared" si="31"/>
        <v>670.31999999999994</v>
      </c>
      <c r="D275" s="85">
        <f t="shared" si="30"/>
        <v>938.45</v>
      </c>
      <c r="E275" s="83"/>
      <c r="F275" s="81">
        <f t="shared" si="32"/>
        <v>417.85000000000014</v>
      </c>
      <c r="G275" s="85">
        <f t="shared" si="29"/>
        <v>584.99</v>
      </c>
      <c r="H275" s="83"/>
    </row>
    <row r="276" spans="2:8" ht="18" customHeight="1">
      <c r="B276" s="103">
        <f t="shared" si="33"/>
        <v>269</v>
      </c>
      <c r="C276" s="81">
        <f t="shared" si="31"/>
        <v>672.81999999999994</v>
      </c>
      <c r="D276" s="85">
        <f t="shared" si="30"/>
        <v>941.95</v>
      </c>
      <c r="E276" s="83"/>
      <c r="F276" s="81">
        <f t="shared" si="32"/>
        <v>419.41000000000014</v>
      </c>
      <c r="G276" s="85">
        <f t="shared" si="29"/>
        <v>587.16999999999996</v>
      </c>
      <c r="H276" s="83"/>
    </row>
    <row r="277" spans="2:8" ht="18" customHeight="1">
      <c r="B277" s="103">
        <f t="shared" si="33"/>
        <v>270</v>
      </c>
      <c r="C277" s="81">
        <f t="shared" si="31"/>
        <v>675.31999999999994</v>
      </c>
      <c r="D277" s="85">
        <f t="shared" si="30"/>
        <v>945.45</v>
      </c>
      <c r="E277" s="83"/>
      <c r="F277" s="81">
        <f t="shared" si="32"/>
        <v>420.97000000000014</v>
      </c>
      <c r="G277" s="85">
        <f t="shared" si="29"/>
        <v>589.36</v>
      </c>
      <c r="H277" s="83"/>
    </row>
    <row r="278" spans="2:8" ht="18" customHeight="1">
      <c r="B278" s="103">
        <f t="shared" si="33"/>
        <v>271</v>
      </c>
      <c r="C278" s="81">
        <f t="shared" si="31"/>
        <v>677.81999999999994</v>
      </c>
      <c r="D278" s="85">
        <f t="shared" si="30"/>
        <v>948.95</v>
      </c>
      <c r="E278" s="83"/>
      <c r="F278" s="81">
        <f t="shared" si="32"/>
        <v>422.53000000000014</v>
      </c>
      <c r="G278" s="85">
        <f t="shared" si="29"/>
        <v>591.54</v>
      </c>
      <c r="H278" s="83"/>
    </row>
    <row r="279" spans="2:8" ht="18" customHeight="1">
      <c r="B279" s="103">
        <f t="shared" si="33"/>
        <v>272</v>
      </c>
      <c r="C279" s="81">
        <f t="shared" si="31"/>
        <v>680.31999999999994</v>
      </c>
      <c r="D279" s="85">
        <f t="shared" si="30"/>
        <v>952.45</v>
      </c>
      <c r="E279" s="83"/>
      <c r="F279" s="81">
        <f t="shared" si="32"/>
        <v>424.09000000000015</v>
      </c>
      <c r="G279" s="85">
        <f t="shared" si="29"/>
        <v>593.73</v>
      </c>
      <c r="H279" s="83"/>
    </row>
    <row r="280" spans="2:8" ht="18" customHeight="1">
      <c r="B280" s="103">
        <f t="shared" si="33"/>
        <v>273</v>
      </c>
      <c r="C280" s="81">
        <f t="shared" si="31"/>
        <v>682.81999999999994</v>
      </c>
      <c r="D280" s="85">
        <f t="shared" si="30"/>
        <v>955.95</v>
      </c>
      <c r="E280" s="83"/>
      <c r="F280" s="81">
        <f t="shared" si="32"/>
        <v>425.65000000000015</v>
      </c>
      <c r="G280" s="85">
        <f t="shared" si="29"/>
        <v>595.91</v>
      </c>
      <c r="H280" s="83"/>
    </row>
    <row r="281" spans="2:8" ht="18" customHeight="1">
      <c r="B281" s="103">
        <f t="shared" si="33"/>
        <v>274</v>
      </c>
      <c r="C281" s="81">
        <f t="shared" si="31"/>
        <v>685.31999999999994</v>
      </c>
      <c r="D281" s="85">
        <f t="shared" si="30"/>
        <v>959.45</v>
      </c>
      <c r="E281" s="83"/>
      <c r="F281" s="81">
        <f t="shared" si="32"/>
        <v>427.21000000000015</v>
      </c>
      <c r="G281" s="85">
        <f t="shared" si="29"/>
        <v>598.09</v>
      </c>
      <c r="H281" s="83"/>
    </row>
    <row r="282" spans="2:8" ht="18" customHeight="1">
      <c r="B282" s="103">
        <f t="shared" si="33"/>
        <v>275</v>
      </c>
      <c r="C282" s="81">
        <f t="shared" si="31"/>
        <v>687.81999999999994</v>
      </c>
      <c r="D282" s="85">
        <f t="shared" si="30"/>
        <v>962.95</v>
      </c>
      <c r="E282" s="83"/>
      <c r="F282" s="81">
        <f t="shared" si="32"/>
        <v>428.77000000000015</v>
      </c>
      <c r="G282" s="85">
        <f t="shared" si="29"/>
        <v>600.28</v>
      </c>
      <c r="H282" s="83"/>
    </row>
    <row r="283" spans="2:8" ht="18" customHeight="1">
      <c r="B283" s="103">
        <f t="shared" si="33"/>
        <v>276</v>
      </c>
      <c r="C283" s="81">
        <f t="shared" si="31"/>
        <v>690.31999999999994</v>
      </c>
      <c r="D283" s="85">
        <f t="shared" si="30"/>
        <v>966.45</v>
      </c>
      <c r="E283" s="83"/>
      <c r="F283" s="81">
        <f t="shared" si="32"/>
        <v>430.33000000000015</v>
      </c>
      <c r="G283" s="85">
        <f t="shared" si="29"/>
        <v>602.46</v>
      </c>
      <c r="H283" s="83"/>
    </row>
    <row r="284" spans="2:8" ht="18" customHeight="1">
      <c r="B284" s="103">
        <f t="shared" si="33"/>
        <v>277</v>
      </c>
      <c r="C284" s="81">
        <f t="shared" si="31"/>
        <v>692.81999999999994</v>
      </c>
      <c r="D284" s="85">
        <f t="shared" si="30"/>
        <v>969.95</v>
      </c>
      <c r="E284" s="83"/>
      <c r="F284" s="81">
        <f t="shared" si="32"/>
        <v>431.89000000000016</v>
      </c>
      <c r="G284" s="85">
        <f t="shared" si="29"/>
        <v>604.65</v>
      </c>
      <c r="H284" s="83"/>
    </row>
    <row r="285" spans="2:8" ht="18" customHeight="1">
      <c r="B285" s="103">
        <f t="shared" si="33"/>
        <v>278</v>
      </c>
      <c r="C285" s="81">
        <f t="shared" si="31"/>
        <v>695.31999999999994</v>
      </c>
      <c r="D285" s="85">
        <f t="shared" si="30"/>
        <v>973.45</v>
      </c>
      <c r="E285" s="83"/>
      <c r="F285" s="81">
        <f t="shared" si="32"/>
        <v>433.45000000000016</v>
      </c>
      <c r="G285" s="85">
        <f t="shared" si="29"/>
        <v>606.83000000000004</v>
      </c>
      <c r="H285" s="83"/>
    </row>
    <row r="286" spans="2:8" ht="18" customHeight="1">
      <c r="B286" s="103">
        <f t="shared" si="33"/>
        <v>279</v>
      </c>
      <c r="C286" s="81">
        <f t="shared" si="31"/>
        <v>697.81999999999994</v>
      </c>
      <c r="D286" s="85">
        <f t="shared" si="30"/>
        <v>976.95</v>
      </c>
      <c r="E286" s="83"/>
      <c r="F286" s="81">
        <f t="shared" si="32"/>
        <v>435.01000000000016</v>
      </c>
      <c r="G286" s="85">
        <f t="shared" si="29"/>
        <v>609.01</v>
      </c>
      <c r="H286" s="83"/>
    </row>
    <row r="287" spans="2:8" ht="18" customHeight="1">
      <c r="B287" s="103">
        <f t="shared" si="33"/>
        <v>280</v>
      </c>
      <c r="C287" s="81">
        <f t="shared" si="31"/>
        <v>700.31999999999994</v>
      </c>
      <c r="D287" s="85">
        <f t="shared" si="30"/>
        <v>980.45</v>
      </c>
      <c r="E287" s="83"/>
      <c r="F287" s="81">
        <f t="shared" si="32"/>
        <v>436.57000000000016</v>
      </c>
      <c r="G287" s="85">
        <f t="shared" si="29"/>
        <v>611.20000000000005</v>
      </c>
      <c r="H287" s="83"/>
    </row>
    <row r="288" spans="2:8" ht="18" customHeight="1">
      <c r="B288" s="103">
        <f t="shared" si="33"/>
        <v>281</v>
      </c>
      <c r="C288" s="81">
        <f t="shared" si="31"/>
        <v>702.81999999999994</v>
      </c>
      <c r="D288" s="85">
        <f t="shared" si="30"/>
        <v>983.95</v>
      </c>
      <c r="E288" s="83"/>
      <c r="F288" s="81">
        <f t="shared" si="32"/>
        <v>438.13000000000017</v>
      </c>
      <c r="G288" s="85">
        <f t="shared" si="29"/>
        <v>613.38</v>
      </c>
      <c r="H288" s="83"/>
    </row>
    <row r="289" spans="2:8" ht="18" customHeight="1">
      <c r="B289" s="103">
        <f t="shared" si="33"/>
        <v>282</v>
      </c>
      <c r="C289" s="81">
        <f t="shared" si="31"/>
        <v>705.31999999999994</v>
      </c>
      <c r="D289" s="85">
        <f t="shared" si="30"/>
        <v>987.45</v>
      </c>
      <c r="E289" s="83"/>
      <c r="F289" s="81">
        <f t="shared" si="32"/>
        <v>439.69000000000017</v>
      </c>
      <c r="G289" s="85">
        <f t="shared" si="29"/>
        <v>615.57000000000005</v>
      </c>
      <c r="H289" s="83"/>
    </row>
    <row r="290" spans="2:8" ht="18" customHeight="1">
      <c r="B290" s="103">
        <f t="shared" si="33"/>
        <v>283</v>
      </c>
      <c r="C290" s="81">
        <f t="shared" si="31"/>
        <v>707.81999999999994</v>
      </c>
      <c r="D290" s="85">
        <f t="shared" si="30"/>
        <v>990.95</v>
      </c>
      <c r="E290" s="83"/>
      <c r="F290" s="81">
        <f t="shared" si="32"/>
        <v>441.25000000000017</v>
      </c>
      <c r="G290" s="85">
        <f t="shared" si="29"/>
        <v>617.75</v>
      </c>
      <c r="H290" s="83"/>
    </row>
    <row r="291" spans="2:8" ht="18" customHeight="1">
      <c r="B291" s="103">
        <f t="shared" si="33"/>
        <v>284</v>
      </c>
      <c r="C291" s="81">
        <f t="shared" si="31"/>
        <v>710.31999999999994</v>
      </c>
      <c r="D291" s="85">
        <f t="shared" si="30"/>
        <v>994.45</v>
      </c>
      <c r="E291" s="83"/>
      <c r="F291" s="81">
        <f t="shared" si="32"/>
        <v>442.81000000000017</v>
      </c>
      <c r="G291" s="85">
        <f t="shared" si="29"/>
        <v>619.92999999999995</v>
      </c>
      <c r="H291" s="83"/>
    </row>
    <row r="292" spans="2:8" ht="18" customHeight="1">
      <c r="B292" s="103">
        <f t="shared" si="33"/>
        <v>285</v>
      </c>
      <c r="C292" s="81">
        <f t="shared" si="31"/>
        <v>712.81999999999994</v>
      </c>
      <c r="D292" s="85">
        <f t="shared" si="30"/>
        <v>997.95</v>
      </c>
      <c r="E292" s="83"/>
      <c r="F292" s="81">
        <f t="shared" si="32"/>
        <v>444.37000000000018</v>
      </c>
      <c r="G292" s="85">
        <f t="shared" si="29"/>
        <v>622.12</v>
      </c>
      <c r="H292" s="83"/>
    </row>
    <row r="293" spans="2:8" ht="18" customHeight="1">
      <c r="B293" s="103">
        <f t="shared" si="33"/>
        <v>286</v>
      </c>
      <c r="C293" s="81">
        <f t="shared" si="31"/>
        <v>715.31999999999994</v>
      </c>
      <c r="D293" s="85">
        <f t="shared" si="30"/>
        <v>1001.45</v>
      </c>
      <c r="E293" s="83"/>
      <c r="F293" s="81">
        <f t="shared" si="32"/>
        <v>445.93000000000018</v>
      </c>
      <c r="G293" s="85">
        <f t="shared" si="29"/>
        <v>624.29999999999995</v>
      </c>
      <c r="H293" s="83"/>
    </row>
    <row r="294" spans="2:8" ht="18" customHeight="1">
      <c r="B294" s="103">
        <f t="shared" si="33"/>
        <v>287</v>
      </c>
      <c r="C294" s="81">
        <f t="shared" si="31"/>
        <v>717.81999999999994</v>
      </c>
      <c r="D294" s="85">
        <f t="shared" si="30"/>
        <v>1004.95</v>
      </c>
      <c r="E294" s="83"/>
      <c r="F294" s="81">
        <f t="shared" si="32"/>
        <v>447.49000000000018</v>
      </c>
      <c r="G294" s="85">
        <f t="shared" si="29"/>
        <v>626.49</v>
      </c>
      <c r="H294" s="83"/>
    </row>
    <row r="295" spans="2:8" ht="18" customHeight="1">
      <c r="B295" s="103">
        <f t="shared" si="33"/>
        <v>288</v>
      </c>
      <c r="C295" s="81">
        <f t="shared" si="31"/>
        <v>720.31999999999994</v>
      </c>
      <c r="D295" s="85">
        <f t="shared" si="30"/>
        <v>1008.45</v>
      </c>
      <c r="E295" s="83"/>
      <c r="F295" s="81">
        <f t="shared" si="32"/>
        <v>449.05000000000018</v>
      </c>
      <c r="G295" s="85">
        <f t="shared" si="29"/>
        <v>628.66999999999996</v>
      </c>
      <c r="H295" s="83"/>
    </row>
    <row r="296" spans="2:8" ht="18" customHeight="1">
      <c r="B296" s="103">
        <f t="shared" si="33"/>
        <v>289</v>
      </c>
      <c r="C296" s="81">
        <f t="shared" si="31"/>
        <v>722.81999999999994</v>
      </c>
      <c r="D296" s="85">
        <f t="shared" si="30"/>
        <v>1011.95</v>
      </c>
      <c r="E296" s="83"/>
      <c r="F296" s="81">
        <f t="shared" si="32"/>
        <v>450.61000000000018</v>
      </c>
      <c r="G296" s="85">
        <f t="shared" si="29"/>
        <v>630.85</v>
      </c>
      <c r="H296" s="83"/>
    </row>
    <row r="297" spans="2:8" ht="18" customHeight="1">
      <c r="B297" s="103">
        <f t="shared" si="33"/>
        <v>290</v>
      </c>
      <c r="C297" s="81">
        <f t="shared" si="31"/>
        <v>725.31999999999994</v>
      </c>
      <c r="D297" s="85">
        <f t="shared" si="30"/>
        <v>1015.45</v>
      </c>
      <c r="E297" s="83"/>
      <c r="F297" s="81">
        <f t="shared" si="32"/>
        <v>452.17000000000019</v>
      </c>
      <c r="G297" s="85">
        <f t="shared" si="29"/>
        <v>633.04</v>
      </c>
      <c r="H297" s="83"/>
    </row>
    <row r="298" spans="2:8" ht="18" customHeight="1">
      <c r="B298" s="103">
        <f t="shared" si="33"/>
        <v>291</v>
      </c>
      <c r="C298" s="81">
        <f t="shared" si="31"/>
        <v>727.81999999999994</v>
      </c>
      <c r="D298" s="85">
        <f t="shared" si="30"/>
        <v>1018.95</v>
      </c>
      <c r="E298" s="83"/>
      <c r="F298" s="81">
        <f t="shared" si="32"/>
        <v>453.73000000000019</v>
      </c>
      <c r="G298" s="85">
        <f t="shared" si="29"/>
        <v>635.22</v>
      </c>
      <c r="H298" s="83"/>
    </row>
    <row r="299" spans="2:8" ht="18" customHeight="1">
      <c r="B299" s="103">
        <f t="shared" si="33"/>
        <v>292</v>
      </c>
      <c r="C299" s="81">
        <f t="shared" si="31"/>
        <v>730.31999999999994</v>
      </c>
      <c r="D299" s="85">
        <f t="shared" si="30"/>
        <v>1022.45</v>
      </c>
      <c r="E299" s="83"/>
      <c r="F299" s="81">
        <f t="shared" si="32"/>
        <v>455.29000000000019</v>
      </c>
      <c r="G299" s="85">
        <f t="shared" si="29"/>
        <v>637.41</v>
      </c>
      <c r="H299" s="83"/>
    </row>
    <row r="300" spans="2:8" ht="18" customHeight="1">
      <c r="B300" s="103">
        <f t="shared" si="33"/>
        <v>293</v>
      </c>
      <c r="C300" s="81">
        <f t="shared" si="31"/>
        <v>732.81999999999994</v>
      </c>
      <c r="D300" s="85">
        <f t="shared" si="30"/>
        <v>1025.95</v>
      </c>
      <c r="E300" s="83"/>
      <c r="F300" s="81">
        <f t="shared" si="32"/>
        <v>456.85000000000019</v>
      </c>
      <c r="G300" s="85">
        <f t="shared" si="29"/>
        <v>639.59</v>
      </c>
      <c r="H300" s="83"/>
    </row>
    <row r="301" spans="2:8" ht="18" customHeight="1">
      <c r="B301" s="103">
        <f t="shared" si="33"/>
        <v>294</v>
      </c>
      <c r="C301" s="81">
        <f t="shared" si="31"/>
        <v>735.31999999999994</v>
      </c>
      <c r="D301" s="85">
        <f t="shared" si="30"/>
        <v>1029.45</v>
      </c>
      <c r="E301" s="83"/>
      <c r="F301" s="81">
        <f t="shared" si="32"/>
        <v>458.4100000000002</v>
      </c>
      <c r="G301" s="85">
        <f t="shared" si="29"/>
        <v>641.77</v>
      </c>
      <c r="H301" s="83"/>
    </row>
    <row r="302" spans="2:8" ht="18" customHeight="1">
      <c r="B302" s="103">
        <f t="shared" si="33"/>
        <v>295</v>
      </c>
      <c r="C302" s="81">
        <f t="shared" si="31"/>
        <v>737.81999999999994</v>
      </c>
      <c r="D302" s="85">
        <f t="shared" si="30"/>
        <v>1032.95</v>
      </c>
      <c r="E302" s="83"/>
      <c r="F302" s="81">
        <f t="shared" si="32"/>
        <v>459.9700000000002</v>
      </c>
      <c r="G302" s="85">
        <f t="shared" si="29"/>
        <v>643.96</v>
      </c>
      <c r="H302" s="83"/>
    </row>
    <row r="303" spans="2:8" ht="18" customHeight="1">
      <c r="B303" s="103">
        <f t="shared" si="33"/>
        <v>296</v>
      </c>
      <c r="C303" s="81">
        <f t="shared" si="31"/>
        <v>740.31999999999994</v>
      </c>
      <c r="D303" s="85">
        <f t="shared" si="30"/>
        <v>1036.45</v>
      </c>
      <c r="E303" s="83"/>
      <c r="F303" s="81">
        <f t="shared" si="32"/>
        <v>461.5300000000002</v>
      </c>
      <c r="G303" s="85">
        <f t="shared" si="29"/>
        <v>646.14</v>
      </c>
      <c r="H303" s="83"/>
    </row>
    <row r="304" spans="2:8" ht="18" customHeight="1">
      <c r="B304" s="103">
        <f t="shared" si="33"/>
        <v>297</v>
      </c>
      <c r="C304" s="81">
        <f t="shared" si="31"/>
        <v>742.81999999999994</v>
      </c>
      <c r="D304" s="85">
        <f t="shared" si="30"/>
        <v>1039.95</v>
      </c>
      <c r="E304" s="83"/>
      <c r="F304" s="81">
        <f t="shared" si="32"/>
        <v>463.0900000000002</v>
      </c>
      <c r="G304" s="85">
        <f t="shared" si="29"/>
        <v>648.33000000000004</v>
      </c>
      <c r="H304" s="83"/>
    </row>
    <row r="305" spans="2:8" ht="18" customHeight="1">
      <c r="B305" s="103">
        <f t="shared" si="33"/>
        <v>298</v>
      </c>
      <c r="C305" s="81">
        <f t="shared" si="31"/>
        <v>745.31999999999994</v>
      </c>
      <c r="D305" s="85">
        <f t="shared" si="30"/>
        <v>1043.45</v>
      </c>
      <c r="E305" s="83"/>
      <c r="F305" s="81">
        <f t="shared" si="32"/>
        <v>464.6500000000002</v>
      </c>
      <c r="G305" s="85">
        <f t="shared" si="29"/>
        <v>650.51</v>
      </c>
      <c r="H305" s="83"/>
    </row>
    <row r="306" spans="2:8" ht="18" customHeight="1">
      <c r="B306" s="103">
        <f t="shared" si="33"/>
        <v>299</v>
      </c>
      <c r="C306" s="81">
        <f t="shared" si="31"/>
        <v>747.81999999999994</v>
      </c>
      <c r="D306" s="85">
        <f t="shared" si="30"/>
        <v>1046.95</v>
      </c>
      <c r="E306" s="83"/>
      <c r="F306" s="81">
        <f t="shared" si="32"/>
        <v>466.21000000000021</v>
      </c>
      <c r="G306" s="85">
        <f t="shared" si="29"/>
        <v>652.69000000000005</v>
      </c>
      <c r="H306" s="83"/>
    </row>
    <row r="307" spans="2:8" ht="18" customHeight="1">
      <c r="B307" s="103">
        <f t="shared" si="33"/>
        <v>300</v>
      </c>
      <c r="C307" s="81">
        <f t="shared" si="31"/>
        <v>750.31999999999994</v>
      </c>
      <c r="D307" s="85">
        <f t="shared" si="30"/>
        <v>1050.45</v>
      </c>
      <c r="E307" s="83"/>
      <c r="F307" s="81">
        <f t="shared" si="32"/>
        <v>467.77000000000021</v>
      </c>
      <c r="G307" s="85">
        <f t="shared" si="29"/>
        <v>654.88</v>
      </c>
      <c r="H307" s="83"/>
    </row>
    <row r="308" spans="2:8" ht="18" customHeight="1">
      <c r="B308" s="103">
        <f t="shared" si="33"/>
        <v>301</v>
      </c>
      <c r="C308" s="81">
        <f t="shared" si="31"/>
        <v>752.81999999999994</v>
      </c>
      <c r="D308" s="85">
        <f t="shared" si="30"/>
        <v>1053.95</v>
      </c>
      <c r="E308" s="83"/>
      <c r="F308" s="81">
        <f t="shared" si="32"/>
        <v>469.33000000000021</v>
      </c>
      <c r="G308" s="85">
        <f t="shared" si="29"/>
        <v>657.06</v>
      </c>
      <c r="H308" s="83"/>
    </row>
    <row r="309" spans="2:8" ht="18" customHeight="1">
      <c r="B309" s="103">
        <f t="shared" si="33"/>
        <v>302</v>
      </c>
      <c r="C309" s="81">
        <f t="shared" si="31"/>
        <v>755.31999999999994</v>
      </c>
      <c r="D309" s="85">
        <f t="shared" si="30"/>
        <v>1057.45</v>
      </c>
      <c r="E309" s="83"/>
      <c r="F309" s="81">
        <f t="shared" si="32"/>
        <v>470.89000000000021</v>
      </c>
      <c r="G309" s="85">
        <f t="shared" si="29"/>
        <v>659.25</v>
      </c>
      <c r="H309" s="83"/>
    </row>
    <row r="310" spans="2:8" ht="18" customHeight="1">
      <c r="B310" s="103">
        <f t="shared" si="33"/>
        <v>303</v>
      </c>
      <c r="C310" s="81">
        <f t="shared" si="31"/>
        <v>757.81999999999994</v>
      </c>
      <c r="D310" s="85">
        <f t="shared" si="30"/>
        <v>1060.95</v>
      </c>
      <c r="E310" s="83"/>
      <c r="F310" s="81">
        <f t="shared" si="32"/>
        <v>472.45000000000022</v>
      </c>
      <c r="G310" s="85">
        <f t="shared" si="29"/>
        <v>661.43</v>
      </c>
      <c r="H310" s="83"/>
    </row>
    <row r="311" spans="2:8" ht="18" customHeight="1">
      <c r="B311" s="103">
        <f t="shared" si="33"/>
        <v>304</v>
      </c>
      <c r="C311" s="81">
        <f t="shared" si="31"/>
        <v>760.31999999999994</v>
      </c>
      <c r="D311" s="85">
        <f t="shared" si="30"/>
        <v>1064.45</v>
      </c>
      <c r="E311" s="83"/>
      <c r="F311" s="81">
        <f t="shared" si="32"/>
        <v>474.01000000000022</v>
      </c>
      <c r="G311" s="85">
        <f t="shared" si="29"/>
        <v>663.61</v>
      </c>
      <c r="H311" s="83"/>
    </row>
    <row r="312" spans="2:8" ht="18" customHeight="1">
      <c r="B312" s="103">
        <f t="shared" si="33"/>
        <v>305</v>
      </c>
      <c r="C312" s="81">
        <f t="shared" si="31"/>
        <v>762.81999999999994</v>
      </c>
      <c r="D312" s="85">
        <f t="shared" si="30"/>
        <v>1067.95</v>
      </c>
      <c r="E312" s="83"/>
      <c r="F312" s="81">
        <f t="shared" si="32"/>
        <v>475.57000000000022</v>
      </c>
      <c r="G312" s="85">
        <f t="shared" si="29"/>
        <v>665.8</v>
      </c>
      <c r="H312" s="83"/>
    </row>
    <row r="313" spans="2:8" ht="18" customHeight="1">
      <c r="B313" s="103">
        <f t="shared" si="33"/>
        <v>306</v>
      </c>
      <c r="C313" s="81">
        <f t="shared" si="31"/>
        <v>765.31999999999994</v>
      </c>
      <c r="D313" s="85">
        <f t="shared" si="30"/>
        <v>1071.45</v>
      </c>
      <c r="E313" s="83"/>
      <c r="F313" s="81">
        <f t="shared" si="32"/>
        <v>477.13000000000022</v>
      </c>
      <c r="G313" s="85">
        <f t="shared" si="29"/>
        <v>667.98</v>
      </c>
      <c r="H313" s="83"/>
    </row>
    <row r="314" spans="2:8" ht="18" customHeight="1">
      <c r="B314" s="103">
        <f t="shared" si="33"/>
        <v>307</v>
      </c>
      <c r="C314" s="81">
        <f t="shared" si="31"/>
        <v>767.81999999999994</v>
      </c>
      <c r="D314" s="85">
        <f t="shared" si="30"/>
        <v>1074.95</v>
      </c>
      <c r="E314" s="83"/>
      <c r="F314" s="81">
        <f t="shared" si="32"/>
        <v>478.69000000000023</v>
      </c>
      <c r="G314" s="85">
        <f t="shared" si="29"/>
        <v>670.17</v>
      </c>
      <c r="H314" s="83"/>
    </row>
    <row r="315" spans="2:8" ht="18" customHeight="1">
      <c r="B315" s="103">
        <f t="shared" si="33"/>
        <v>308</v>
      </c>
      <c r="C315" s="81">
        <f t="shared" si="31"/>
        <v>770.31999999999994</v>
      </c>
      <c r="D315" s="85">
        <f t="shared" si="30"/>
        <v>1078.45</v>
      </c>
      <c r="E315" s="83"/>
      <c r="F315" s="81">
        <f t="shared" si="32"/>
        <v>480.25000000000023</v>
      </c>
      <c r="G315" s="85">
        <f t="shared" si="29"/>
        <v>672.35</v>
      </c>
      <c r="H315" s="83"/>
    </row>
    <row r="316" spans="2:8" ht="18" customHeight="1">
      <c r="B316" s="103">
        <f t="shared" si="33"/>
        <v>309</v>
      </c>
      <c r="C316" s="81">
        <f t="shared" si="31"/>
        <v>772.81999999999994</v>
      </c>
      <c r="D316" s="85">
        <f t="shared" si="30"/>
        <v>1081.95</v>
      </c>
      <c r="E316" s="83"/>
      <c r="F316" s="81">
        <f t="shared" si="32"/>
        <v>481.81000000000023</v>
      </c>
      <c r="G316" s="85">
        <f t="shared" si="29"/>
        <v>674.53</v>
      </c>
      <c r="H316" s="83"/>
    </row>
    <row r="317" spans="2:8" ht="18" customHeight="1">
      <c r="B317" s="103">
        <f t="shared" si="33"/>
        <v>310</v>
      </c>
      <c r="C317" s="81">
        <f t="shared" si="31"/>
        <v>775.31999999999994</v>
      </c>
      <c r="D317" s="85">
        <f t="shared" si="30"/>
        <v>1085.45</v>
      </c>
      <c r="E317" s="83"/>
      <c r="F317" s="81">
        <f t="shared" si="32"/>
        <v>483.37000000000023</v>
      </c>
      <c r="G317" s="85">
        <f t="shared" si="29"/>
        <v>676.72</v>
      </c>
      <c r="H317" s="83"/>
    </row>
    <row r="318" spans="2:8" ht="18" customHeight="1">
      <c r="B318" s="103">
        <f t="shared" si="33"/>
        <v>311</v>
      </c>
      <c r="C318" s="81">
        <f t="shared" si="31"/>
        <v>777.81999999999994</v>
      </c>
      <c r="D318" s="85">
        <f t="shared" si="30"/>
        <v>1088.95</v>
      </c>
      <c r="E318" s="83"/>
      <c r="F318" s="81">
        <f t="shared" si="32"/>
        <v>484.93000000000023</v>
      </c>
      <c r="G318" s="85">
        <f t="shared" si="29"/>
        <v>678.9</v>
      </c>
      <c r="H318" s="83"/>
    </row>
    <row r="319" spans="2:8" ht="18" customHeight="1">
      <c r="B319" s="103">
        <f t="shared" si="33"/>
        <v>312</v>
      </c>
      <c r="C319" s="81">
        <f t="shared" si="31"/>
        <v>780.31999999999994</v>
      </c>
      <c r="D319" s="85">
        <f t="shared" si="30"/>
        <v>1092.45</v>
      </c>
      <c r="E319" s="83"/>
      <c r="F319" s="81">
        <f t="shared" si="32"/>
        <v>486.49000000000024</v>
      </c>
      <c r="G319" s="85">
        <f t="shared" si="29"/>
        <v>681.09</v>
      </c>
      <c r="H319" s="83"/>
    </row>
    <row r="320" spans="2:8" ht="18" customHeight="1">
      <c r="B320" s="103">
        <f t="shared" si="33"/>
        <v>313</v>
      </c>
      <c r="C320" s="81">
        <f t="shared" si="31"/>
        <v>782.81999999999994</v>
      </c>
      <c r="D320" s="85">
        <f t="shared" si="30"/>
        <v>1095.95</v>
      </c>
      <c r="E320" s="83"/>
      <c r="F320" s="81">
        <f t="shared" si="32"/>
        <v>488.05000000000024</v>
      </c>
      <c r="G320" s="85">
        <f t="shared" si="29"/>
        <v>683.27</v>
      </c>
      <c r="H320" s="83"/>
    </row>
    <row r="321" spans="2:8" ht="18" customHeight="1">
      <c r="B321" s="103">
        <f t="shared" si="33"/>
        <v>314</v>
      </c>
      <c r="C321" s="81">
        <f t="shared" si="31"/>
        <v>785.31999999999994</v>
      </c>
      <c r="D321" s="85">
        <f t="shared" si="30"/>
        <v>1099.45</v>
      </c>
      <c r="E321" s="83"/>
      <c r="F321" s="81">
        <f t="shared" si="32"/>
        <v>489.61000000000024</v>
      </c>
      <c r="G321" s="85">
        <f t="shared" si="29"/>
        <v>685.45</v>
      </c>
      <c r="H321" s="83"/>
    </row>
    <row r="322" spans="2:8" ht="18" customHeight="1">
      <c r="B322" s="103">
        <f t="shared" si="33"/>
        <v>315</v>
      </c>
      <c r="C322" s="81">
        <f t="shared" si="31"/>
        <v>787.81999999999994</v>
      </c>
      <c r="D322" s="85">
        <f t="shared" si="30"/>
        <v>1102.95</v>
      </c>
      <c r="E322" s="83"/>
      <c r="F322" s="81">
        <f t="shared" si="32"/>
        <v>491.17000000000024</v>
      </c>
      <c r="G322" s="85">
        <f t="shared" si="29"/>
        <v>687.64</v>
      </c>
      <c r="H322" s="83"/>
    </row>
    <row r="323" spans="2:8" ht="18" customHeight="1">
      <c r="B323" s="103">
        <f t="shared" si="33"/>
        <v>316</v>
      </c>
      <c r="C323" s="81">
        <f t="shared" si="31"/>
        <v>790.31999999999994</v>
      </c>
      <c r="D323" s="85">
        <f t="shared" si="30"/>
        <v>1106.45</v>
      </c>
      <c r="E323" s="83"/>
      <c r="F323" s="81">
        <f t="shared" si="32"/>
        <v>492.73000000000025</v>
      </c>
      <c r="G323" s="85">
        <f t="shared" si="29"/>
        <v>689.82</v>
      </c>
      <c r="H323" s="83"/>
    </row>
    <row r="324" spans="2:8" ht="18" customHeight="1">
      <c r="B324" s="103">
        <f t="shared" si="33"/>
        <v>317</v>
      </c>
      <c r="C324" s="81">
        <f t="shared" si="31"/>
        <v>792.81999999999994</v>
      </c>
      <c r="D324" s="85">
        <f t="shared" si="30"/>
        <v>1109.95</v>
      </c>
      <c r="E324" s="83"/>
      <c r="F324" s="81">
        <f t="shared" si="32"/>
        <v>494.29000000000025</v>
      </c>
      <c r="G324" s="85">
        <f t="shared" si="29"/>
        <v>692.01</v>
      </c>
      <c r="H324" s="83"/>
    </row>
    <row r="325" spans="2:8" ht="18" customHeight="1">
      <c r="B325" s="103">
        <f t="shared" si="33"/>
        <v>318</v>
      </c>
      <c r="C325" s="81">
        <f t="shared" si="31"/>
        <v>795.31999999999994</v>
      </c>
      <c r="D325" s="85">
        <f t="shared" si="30"/>
        <v>1113.45</v>
      </c>
      <c r="E325" s="83"/>
      <c r="F325" s="81">
        <f t="shared" si="32"/>
        <v>495.85000000000025</v>
      </c>
      <c r="G325" s="85">
        <f t="shared" si="29"/>
        <v>694.19</v>
      </c>
      <c r="H325" s="83"/>
    </row>
    <row r="326" spans="2:8" ht="18" customHeight="1">
      <c r="B326" s="103">
        <f t="shared" si="33"/>
        <v>319</v>
      </c>
      <c r="C326" s="81">
        <f t="shared" si="31"/>
        <v>797.81999999999994</v>
      </c>
      <c r="D326" s="85">
        <f t="shared" si="30"/>
        <v>1116.95</v>
      </c>
      <c r="E326" s="83"/>
      <c r="F326" s="81">
        <f t="shared" si="32"/>
        <v>497.41000000000025</v>
      </c>
      <c r="G326" s="85">
        <f t="shared" si="29"/>
        <v>696.37</v>
      </c>
      <c r="H326" s="83"/>
    </row>
    <row r="327" spans="2:8" ht="18" customHeight="1">
      <c r="B327" s="103">
        <f t="shared" si="33"/>
        <v>320</v>
      </c>
      <c r="C327" s="81">
        <f t="shared" si="31"/>
        <v>800.31999999999994</v>
      </c>
      <c r="D327" s="85">
        <f t="shared" si="30"/>
        <v>1120.45</v>
      </c>
      <c r="E327" s="83"/>
      <c r="F327" s="81">
        <f t="shared" si="32"/>
        <v>498.97000000000025</v>
      </c>
      <c r="G327" s="85">
        <f t="shared" si="29"/>
        <v>698.56</v>
      </c>
      <c r="H327" s="83"/>
    </row>
    <row r="328" spans="2:8" ht="18" customHeight="1">
      <c r="B328" s="103">
        <f t="shared" si="33"/>
        <v>321</v>
      </c>
      <c r="C328" s="81">
        <f t="shared" si="31"/>
        <v>802.81999999999994</v>
      </c>
      <c r="D328" s="85">
        <f t="shared" si="30"/>
        <v>1123.95</v>
      </c>
      <c r="E328" s="83"/>
      <c r="F328" s="81">
        <f t="shared" si="32"/>
        <v>500.53000000000026</v>
      </c>
      <c r="G328" s="85">
        <f t="shared" ref="G328:G391" si="34">ROUND(F328*1.4,2)</f>
        <v>700.74</v>
      </c>
      <c r="H328" s="83"/>
    </row>
    <row r="329" spans="2:8" ht="18" customHeight="1">
      <c r="B329" s="103">
        <f t="shared" si="33"/>
        <v>322</v>
      </c>
      <c r="C329" s="81">
        <f t="shared" si="31"/>
        <v>805.31999999999994</v>
      </c>
      <c r="D329" s="85">
        <f t="shared" ref="D329:D392" si="35">ROUND(C329*1.4,2)</f>
        <v>1127.45</v>
      </c>
      <c r="E329" s="83"/>
      <c r="F329" s="81">
        <f t="shared" si="32"/>
        <v>502.09000000000026</v>
      </c>
      <c r="G329" s="85">
        <f t="shared" si="34"/>
        <v>702.93</v>
      </c>
      <c r="H329" s="83"/>
    </row>
    <row r="330" spans="2:8" ht="18" customHeight="1">
      <c r="B330" s="103">
        <f t="shared" si="33"/>
        <v>323</v>
      </c>
      <c r="C330" s="81">
        <f t="shared" si="31"/>
        <v>807.81999999999994</v>
      </c>
      <c r="D330" s="85">
        <f t="shared" si="35"/>
        <v>1130.95</v>
      </c>
      <c r="E330" s="83"/>
      <c r="F330" s="81">
        <f t="shared" si="32"/>
        <v>503.65000000000026</v>
      </c>
      <c r="G330" s="85">
        <f t="shared" si="34"/>
        <v>705.11</v>
      </c>
      <c r="H330" s="83"/>
    </row>
    <row r="331" spans="2:8" ht="18" customHeight="1">
      <c r="B331" s="103">
        <f t="shared" si="33"/>
        <v>324</v>
      </c>
      <c r="C331" s="81">
        <f t="shared" si="31"/>
        <v>810.31999999999994</v>
      </c>
      <c r="D331" s="85">
        <f t="shared" si="35"/>
        <v>1134.45</v>
      </c>
      <c r="E331" s="83"/>
      <c r="F331" s="81">
        <f t="shared" si="32"/>
        <v>505.21000000000026</v>
      </c>
      <c r="G331" s="85">
        <f t="shared" si="34"/>
        <v>707.29</v>
      </c>
      <c r="H331" s="83"/>
    </row>
    <row r="332" spans="2:8" ht="18" customHeight="1">
      <c r="B332" s="103">
        <f t="shared" si="33"/>
        <v>325</v>
      </c>
      <c r="C332" s="81">
        <f t="shared" si="31"/>
        <v>812.81999999999994</v>
      </c>
      <c r="D332" s="85">
        <f t="shared" si="35"/>
        <v>1137.95</v>
      </c>
      <c r="E332" s="83"/>
      <c r="F332" s="81">
        <f t="shared" si="32"/>
        <v>506.77000000000027</v>
      </c>
      <c r="G332" s="85">
        <f t="shared" si="34"/>
        <v>709.48</v>
      </c>
      <c r="H332" s="83"/>
    </row>
    <row r="333" spans="2:8" ht="18" customHeight="1">
      <c r="B333" s="103">
        <f t="shared" si="33"/>
        <v>326</v>
      </c>
      <c r="C333" s="81">
        <f t="shared" si="31"/>
        <v>815.31999999999994</v>
      </c>
      <c r="D333" s="85">
        <f t="shared" si="35"/>
        <v>1141.45</v>
      </c>
      <c r="E333" s="83"/>
      <c r="F333" s="81">
        <f t="shared" si="32"/>
        <v>508.33000000000027</v>
      </c>
      <c r="G333" s="85">
        <f t="shared" si="34"/>
        <v>711.66</v>
      </c>
      <c r="H333" s="83"/>
    </row>
    <row r="334" spans="2:8" ht="18" customHeight="1">
      <c r="B334" s="103">
        <f t="shared" si="33"/>
        <v>327</v>
      </c>
      <c r="C334" s="81">
        <f t="shared" si="31"/>
        <v>817.81999999999994</v>
      </c>
      <c r="D334" s="85">
        <f t="shared" si="35"/>
        <v>1144.95</v>
      </c>
      <c r="E334" s="83"/>
      <c r="F334" s="81">
        <f t="shared" si="32"/>
        <v>509.89000000000027</v>
      </c>
      <c r="G334" s="85">
        <f t="shared" si="34"/>
        <v>713.85</v>
      </c>
      <c r="H334" s="83"/>
    </row>
    <row r="335" spans="2:8" ht="18" customHeight="1">
      <c r="B335" s="103">
        <f t="shared" si="33"/>
        <v>328</v>
      </c>
      <c r="C335" s="81">
        <f t="shared" si="31"/>
        <v>820.31999999999994</v>
      </c>
      <c r="D335" s="85">
        <f t="shared" si="35"/>
        <v>1148.45</v>
      </c>
      <c r="E335" s="83"/>
      <c r="F335" s="81">
        <f t="shared" si="32"/>
        <v>511.45000000000027</v>
      </c>
      <c r="G335" s="85">
        <f t="shared" si="34"/>
        <v>716.03</v>
      </c>
      <c r="H335" s="83"/>
    </row>
    <row r="336" spans="2:8" ht="18" customHeight="1">
      <c r="B336" s="103">
        <f t="shared" si="33"/>
        <v>329</v>
      </c>
      <c r="C336" s="81">
        <f t="shared" ref="C336:C399" si="36">C335+$C$1009</f>
        <v>822.81999999999994</v>
      </c>
      <c r="D336" s="85">
        <f t="shared" si="35"/>
        <v>1151.95</v>
      </c>
      <c r="E336" s="83"/>
      <c r="F336" s="81">
        <f t="shared" ref="F336:F399" si="37">F335+$F$1009</f>
        <v>513.01000000000022</v>
      </c>
      <c r="G336" s="85">
        <f t="shared" si="34"/>
        <v>718.21</v>
      </c>
      <c r="H336" s="83"/>
    </row>
    <row r="337" spans="2:8" ht="18" customHeight="1">
      <c r="B337" s="103">
        <f t="shared" ref="B337:B400" si="38">B336+1</f>
        <v>330</v>
      </c>
      <c r="C337" s="81">
        <f t="shared" si="36"/>
        <v>825.31999999999994</v>
      </c>
      <c r="D337" s="85">
        <f t="shared" si="35"/>
        <v>1155.45</v>
      </c>
      <c r="E337" s="83"/>
      <c r="F337" s="81">
        <f t="shared" si="37"/>
        <v>514.57000000000016</v>
      </c>
      <c r="G337" s="85">
        <f t="shared" si="34"/>
        <v>720.4</v>
      </c>
      <c r="H337" s="83"/>
    </row>
    <row r="338" spans="2:8" ht="18" customHeight="1">
      <c r="B338" s="103">
        <f t="shared" si="38"/>
        <v>331</v>
      </c>
      <c r="C338" s="81">
        <f t="shared" si="36"/>
        <v>827.81999999999994</v>
      </c>
      <c r="D338" s="85">
        <f t="shared" si="35"/>
        <v>1158.95</v>
      </c>
      <c r="E338" s="83"/>
      <c r="F338" s="81">
        <f t="shared" si="37"/>
        <v>516.13000000000011</v>
      </c>
      <c r="G338" s="85">
        <f t="shared" si="34"/>
        <v>722.58</v>
      </c>
      <c r="H338" s="83"/>
    </row>
    <row r="339" spans="2:8" ht="18" customHeight="1">
      <c r="B339" s="103">
        <f t="shared" si="38"/>
        <v>332</v>
      </c>
      <c r="C339" s="81">
        <f t="shared" si="36"/>
        <v>830.31999999999994</v>
      </c>
      <c r="D339" s="85">
        <f t="shared" si="35"/>
        <v>1162.45</v>
      </c>
      <c r="E339" s="83"/>
      <c r="F339" s="81">
        <f t="shared" si="37"/>
        <v>517.69000000000005</v>
      </c>
      <c r="G339" s="85">
        <f t="shared" si="34"/>
        <v>724.77</v>
      </c>
      <c r="H339" s="83"/>
    </row>
    <row r="340" spans="2:8" ht="18" customHeight="1">
      <c r="B340" s="103">
        <f t="shared" si="38"/>
        <v>333</v>
      </c>
      <c r="C340" s="81">
        <f t="shared" si="36"/>
        <v>832.81999999999994</v>
      </c>
      <c r="D340" s="85">
        <f t="shared" si="35"/>
        <v>1165.95</v>
      </c>
      <c r="E340" s="83"/>
      <c r="F340" s="81">
        <f t="shared" si="37"/>
        <v>519.25</v>
      </c>
      <c r="G340" s="85">
        <f t="shared" si="34"/>
        <v>726.95</v>
      </c>
      <c r="H340" s="83"/>
    </row>
    <row r="341" spans="2:8" ht="18" customHeight="1">
      <c r="B341" s="103">
        <f t="shared" si="38"/>
        <v>334</v>
      </c>
      <c r="C341" s="81">
        <f t="shared" si="36"/>
        <v>835.31999999999994</v>
      </c>
      <c r="D341" s="85">
        <f t="shared" si="35"/>
        <v>1169.45</v>
      </c>
      <c r="E341" s="83"/>
      <c r="F341" s="81">
        <f t="shared" si="37"/>
        <v>520.80999999999995</v>
      </c>
      <c r="G341" s="85">
        <f t="shared" si="34"/>
        <v>729.13</v>
      </c>
      <c r="H341" s="83"/>
    </row>
    <row r="342" spans="2:8" ht="18" customHeight="1">
      <c r="B342" s="103">
        <f t="shared" si="38"/>
        <v>335</v>
      </c>
      <c r="C342" s="81">
        <f t="shared" si="36"/>
        <v>837.81999999999994</v>
      </c>
      <c r="D342" s="85">
        <f t="shared" si="35"/>
        <v>1172.95</v>
      </c>
      <c r="E342" s="83"/>
      <c r="F342" s="81">
        <f t="shared" si="37"/>
        <v>522.36999999999989</v>
      </c>
      <c r="G342" s="85">
        <f t="shared" si="34"/>
        <v>731.32</v>
      </c>
      <c r="H342" s="83"/>
    </row>
    <row r="343" spans="2:8" ht="18" customHeight="1">
      <c r="B343" s="103">
        <f t="shared" si="38"/>
        <v>336</v>
      </c>
      <c r="C343" s="81">
        <f t="shared" si="36"/>
        <v>840.31999999999994</v>
      </c>
      <c r="D343" s="85">
        <f t="shared" si="35"/>
        <v>1176.45</v>
      </c>
      <c r="E343" s="83"/>
      <c r="F343" s="81">
        <f t="shared" si="37"/>
        <v>523.92999999999984</v>
      </c>
      <c r="G343" s="85">
        <f t="shared" si="34"/>
        <v>733.5</v>
      </c>
      <c r="H343" s="83"/>
    </row>
    <row r="344" spans="2:8" ht="18" customHeight="1">
      <c r="B344" s="103">
        <f t="shared" si="38"/>
        <v>337</v>
      </c>
      <c r="C344" s="81">
        <f t="shared" si="36"/>
        <v>842.81999999999994</v>
      </c>
      <c r="D344" s="85">
        <f t="shared" si="35"/>
        <v>1179.95</v>
      </c>
      <c r="E344" s="83"/>
      <c r="F344" s="81">
        <f t="shared" si="37"/>
        <v>525.48999999999978</v>
      </c>
      <c r="G344" s="85">
        <f t="shared" si="34"/>
        <v>735.69</v>
      </c>
      <c r="H344" s="83"/>
    </row>
    <row r="345" spans="2:8" ht="18" customHeight="1">
      <c r="B345" s="103">
        <f t="shared" si="38"/>
        <v>338</v>
      </c>
      <c r="C345" s="81">
        <f t="shared" si="36"/>
        <v>845.31999999999994</v>
      </c>
      <c r="D345" s="85">
        <f t="shared" si="35"/>
        <v>1183.45</v>
      </c>
      <c r="E345" s="83"/>
      <c r="F345" s="81">
        <f t="shared" si="37"/>
        <v>527.04999999999973</v>
      </c>
      <c r="G345" s="85">
        <f t="shared" si="34"/>
        <v>737.87</v>
      </c>
      <c r="H345" s="83"/>
    </row>
    <row r="346" spans="2:8" ht="18" customHeight="1">
      <c r="B346" s="103">
        <f t="shared" si="38"/>
        <v>339</v>
      </c>
      <c r="C346" s="81">
        <f t="shared" si="36"/>
        <v>847.81999999999994</v>
      </c>
      <c r="D346" s="85">
        <f t="shared" si="35"/>
        <v>1186.95</v>
      </c>
      <c r="E346" s="83"/>
      <c r="F346" s="81">
        <f t="shared" si="37"/>
        <v>528.60999999999967</v>
      </c>
      <c r="G346" s="85">
        <f t="shared" si="34"/>
        <v>740.05</v>
      </c>
      <c r="H346" s="83"/>
    </row>
    <row r="347" spans="2:8" ht="18" customHeight="1">
      <c r="B347" s="103">
        <f t="shared" si="38"/>
        <v>340</v>
      </c>
      <c r="C347" s="81">
        <f t="shared" si="36"/>
        <v>850.31999999999994</v>
      </c>
      <c r="D347" s="85">
        <f t="shared" si="35"/>
        <v>1190.45</v>
      </c>
      <c r="E347" s="83"/>
      <c r="F347" s="81">
        <f t="shared" si="37"/>
        <v>530.16999999999962</v>
      </c>
      <c r="G347" s="85">
        <f t="shared" si="34"/>
        <v>742.24</v>
      </c>
      <c r="H347" s="83"/>
    </row>
    <row r="348" spans="2:8" ht="18" customHeight="1">
      <c r="B348" s="103">
        <f t="shared" si="38"/>
        <v>341</v>
      </c>
      <c r="C348" s="81">
        <f t="shared" si="36"/>
        <v>852.81999999999994</v>
      </c>
      <c r="D348" s="85">
        <f t="shared" si="35"/>
        <v>1193.95</v>
      </c>
      <c r="E348" s="83"/>
      <c r="F348" s="81">
        <f t="shared" si="37"/>
        <v>531.72999999999956</v>
      </c>
      <c r="G348" s="85">
        <f t="shared" si="34"/>
        <v>744.42</v>
      </c>
      <c r="H348" s="83"/>
    </row>
    <row r="349" spans="2:8" ht="18" customHeight="1">
      <c r="B349" s="103">
        <f t="shared" si="38"/>
        <v>342</v>
      </c>
      <c r="C349" s="81">
        <f t="shared" si="36"/>
        <v>855.31999999999994</v>
      </c>
      <c r="D349" s="85">
        <f t="shared" si="35"/>
        <v>1197.45</v>
      </c>
      <c r="E349" s="83"/>
      <c r="F349" s="81">
        <f t="shared" si="37"/>
        <v>533.28999999999951</v>
      </c>
      <c r="G349" s="85">
        <f t="shared" si="34"/>
        <v>746.61</v>
      </c>
      <c r="H349" s="83"/>
    </row>
    <row r="350" spans="2:8" ht="18" customHeight="1">
      <c r="B350" s="103">
        <f t="shared" si="38"/>
        <v>343</v>
      </c>
      <c r="C350" s="81">
        <f t="shared" si="36"/>
        <v>857.81999999999994</v>
      </c>
      <c r="D350" s="85">
        <f t="shared" si="35"/>
        <v>1200.95</v>
      </c>
      <c r="E350" s="83"/>
      <c r="F350" s="81">
        <f t="shared" si="37"/>
        <v>534.84999999999945</v>
      </c>
      <c r="G350" s="85">
        <f t="shared" si="34"/>
        <v>748.79</v>
      </c>
      <c r="H350" s="83"/>
    </row>
    <row r="351" spans="2:8" ht="18" customHeight="1">
      <c r="B351" s="103">
        <f t="shared" si="38"/>
        <v>344</v>
      </c>
      <c r="C351" s="81">
        <f t="shared" si="36"/>
        <v>860.31999999999994</v>
      </c>
      <c r="D351" s="85">
        <f t="shared" si="35"/>
        <v>1204.45</v>
      </c>
      <c r="E351" s="83"/>
      <c r="F351" s="81">
        <f t="shared" si="37"/>
        <v>536.4099999999994</v>
      </c>
      <c r="G351" s="85">
        <f t="shared" si="34"/>
        <v>750.97</v>
      </c>
      <c r="H351" s="83"/>
    </row>
    <row r="352" spans="2:8" ht="18" customHeight="1">
      <c r="B352" s="103">
        <f t="shared" si="38"/>
        <v>345</v>
      </c>
      <c r="C352" s="81">
        <f t="shared" si="36"/>
        <v>862.81999999999994</v>
      </c>
      <c r="D352" s="85">
        <f t="shared" si="35"/>
        <v>1207.95</v>
      </c>
      <c r="E352" s="83"/>
      <c r="F352" s="81">
        <f t="shared" si="37"/>
        <v>537.96999999999935</v>
      </c>
      <c r="G352" s="85">
        <f t="shared" si="34"/>
        <v>753.16</v>
      </c>
      <c r="H352" s="83"/>
    </row>
    <row r="353" spans="2:8" ht="18" customHeight="1">
      <c r="B353" s="103">
        <f t="shared" si="38"/>
        <v>346</v>
      </c>
      <c r="C353" s="81">
        <f t="shared" si="36"/>
        <v>865.31999999999994</v>
      </c>
      <c r="D353" s="85">
        <f t="shared" si="35"/>
        <v>1211.45</v>
      </c>
      <c r="E353" s="83"/>
      <c r="F353" s="81">
        <f t="shared" si="37"/>
        <v>539.52999999999929</v>
      </c>
      <c r="G353" s="85">
        <f t="shared" si="34"/>
        <v>755.34</v>
      </c>
      <c r="H353" s="83"/>
    </row>
    <row r="354" spans="2:8" ht="18" customHeight="1">
      <c r="B354" s="103">
        <f t="shared" si="38"/>
        <v>347</v>
      </c>
      <c r="C354" s="81">
        <f t="shared" si="36"/>
        <v>867.81999999999994</v>
      </c>
      <c r="D354" s="85">
        <f t="shared" si="35"/>
        <v>1214.95</v>
      </c>
      <c r="E354" s="83"/>
      <c r="F354" s="81">
        <f t="shared" si="37"/>
        <v>541.08999999999924</v>
      </c>
      <c r="G354" s="85">
        <f t="shared" si="34"/>
        <v>757.53</v>
      </c>
      <c r="H354" s="83"/>
    </row>
    <row r="355" spans="2:8" ht="18" customHeight="1">
      <c r="B355" s="103">
        <f t="shared" si="38"/>
        <v>348</v>
      </c>
      <c r="C355" s="81">
        <f t="shared" si="36"/>
        <v>870.31999999999994</v>
      </c>
      <c r="D355" s="85">
        <f t="shared" si="35"/>
        <v>1218.45</v>
      </c>
      <c r="E355" s="83"/>
      <c r="F355" s="81">
        <f t="shared" si="37"/>
        <v>542.64999999999918</v>
      </c>
      <c r="G355" s="85">
        <f t="shared" si="34"/>
        <v>759.71</v>
      </c>
      <c r="H355" s="83"/>
    </row>
    <row r="356" spans="2:8" ht="18" customHeight="1">
      <c r="B356" s="103">
        <f t="shared" si="38"/>
        <v>349</v>
      </c>
      <c r="C356" s="81">
        <f t="shared" si="36"/>
        <v>872.81999999999994</v>
      </c>
      <c r="D356" s="85">
        <f t="shared" si="35"/>
        <v>1221.95</v>
      </c>
      <c r="E356" s="83"/>
      <c r="F356" s="81">
        <f t="shared" si="37"/>
        <v>544.20999999999913</v>
      </c>
      <c r="G356" s="85">
        <f t="shared" si="34"/>
        <v>761.89</v>
      </c>
      <c r="H356" s="83"/>
    </row>
    <row r="357" spans="2:8" ht="18" customHeight="1">
      <c r="B357" s="103">
        <f t="shared" si="38"/>
        <v>350</v>
      </c>
      <c r="C357" s="81">
        <f t="shared" si="36"/>
        <v>875.31999999999994</v>
      </c>
      <c r="D357" s="85">
        <f t="shared" si="35"/>
        <v>1225.45</v>
      </c>
      <c r="E357" s="83"/>
      <c r="F357" s="81">
        <f t="shared" si="37"/>
        <v>545.76999999999907</v>
      </c>
      <c r="G357" s="85">
        <f t="shared" si="34"/>
        <v>764.08</v>
      </c>
      <c r="H357" s="83"/>
    </row>
    <row r="358" spans="2:8" ht="18" customHeight="1">
      <c r="B358" s="103">
        <f t="shared" si="38"/>
        <v>351</v>
      </c>
      <c r="C358" s="81">
        <f t="shared" si="36"/>
        <v>877.81999999999994</v>
      </c>
      <c r="D358" s="85">
        <f t="shared" si="35"/>
        <v>1228.95</v>
      </c>
      <c r="E358" s="83"/>
      <c r="F358" s="81">
        <f t="shared" si="37"/>
        <v>547.32999999999902</v>
      </c>
      <c r="G358" s="85">
        <f t="shared" si="34"/>
        <v>766.26</v>
      </c>
      <c r="H358" s="83"/>
    </row>
    <row r="359" spans="2:8" ht="18" customHeight="1">
      <c r="B359" s="103">
        <f t="shared" si="38"/>
        <v>352</v>
      </c>
      <c r="C359" s="81">
        <f t="shared" si="36"/>
        <v>880.31999999999994</v>
      </c>
      <c r="D359" s="85">
        <f t="shared" si="35"/>
        <v>1232.45</v>
      </c>
      <c r="E359" s="83"/>
      <c r="F359" s="81">
        <f t="shared" si="37"/>
        <v>548.88999999999896</v>
      </c>
      <c r="G359" s="85">
        <f t="shared" si="34"/>
        <v>768.45</v>
      </c>
      <c r="H359" s="83"/>
    </row>
    <row r="360" spans="2:8" ht="18" customHeight="1">
      <c r="B360" s="103">
        <f t="shared" si="38"/>
        <v>353</v>
      </c>
      <c r="C360" s="81">
        <f t="shared" si="36"/>
        <v>882.81999999999994</v>
      </c>
      <c r="D360" s="85">
        <f t="shared" si="35"/>
        <v>1235.95</v>
      </c>
      <c r="E360" s="83"/>
      <c r="F360" s="81">
        <f t="shared" si="37"/>
        <v>550.44999999999891</v>
      </c>
      <c r="G360" s="85">
        <f t="shared" si="34"/>
        <v>770.63</v>
      </c>
      <c r="H360" s="83"/>
    </row>
    <row r="361" spans="2:8" ht="18" customHeight="1">
      <c r="B361" s="103">
        <f t="shared" si="38"/>
        <v>354</v>
      </c>
      <c r="C361" s="81">
        <f t="shared" si="36"/>
        <v>885.31999999999994</v>
      </c>
      <c r="D361" s="85">
        <f t="shared" si="35"/>
        <v>1239.45</v>
      </c>
      <c r="E361" s="83"/>
      <c r="F361" s="81">
        <f t="shared" si="37"/>
        <v>552.00999999999885</v>
      </c>
      <c r="G361" s="85">
        <f t="shared" si="34"/>
        <v>772.81</v>
      </c>
      <c r="H361" s="83"/>
    </row>
    <row r="362" spans="2:8" ht="18" customHeight="1">
      <c r="B362" s="103">
        <f t="shared" si="38"/>
        <v>355</v>
      </c>
      <c r="C362" s="81">
        <f t="shared" si="36"/>
        <v>887.81999999999994</v>
      </c>
      <c r="D362" s="85">
        <f t="shared" si="35"/>
        <v>1242.95</v>
      </c>
      <c r="E362" s="83"/>
      <c r="F362" s="81">
        <f t="shared" si="37"/>
        <v>553.5699999999988</v>
      </c>
      <c r="G362" s="85">
        <f t="shared" si="34"/>
        <v>775</v>
      </c>
      <c r="H362" s="83"/>
    </row>
    <row r="363" spans="2:8" ht="18" customHeight="1">
      <c r="B363" s="103">
        <f t="shared" si="38"/>
        <v>356</v>
      </c>
      <c r="C363" s="81">
        <f t="shared" si="36"/>
        <v>890.31999999999994</v>
      </c>
      <c r="D363" s="85">
        <f t="shared" si="35"/>
        <v>1246.45</v>
      </c>
      <c r="E363" s="83"/>
      <c r="F363" s="81">
        <f t="shared" si="37"/>
        <v>555.12999999999874</v>
      </c>
      <c r="G363" s="85">
        <f t="shared" si="34"/>
        <v>777.18</v>
      </c>
      <c r="H363" s="83"/>
    </row>
    <row r="364" spans="2:8" ht="18" customHeight="1">
      <c r="B364" s="103">
        <f t="shared" si="38"/>
        <v>357</v>
      </c>
      <c r="C364" s="81">
        <f t="shared" si="36"/>
        <v>892.81999999999994</v>
      </c>
      <c r="D364" s="85">
        <f t="shared" si="35"/>
        <v>1249.95</v>
      </c>
      <c r="E364" s="83"/>
      <c r="F364" s="81">
        <f t="shared" si="37"/>
        <v>556.68999999999869</v>
      </c>
      <c r="G364" s="85">
        <f t="shared" si="34"/>
        <v>779.37</v>
      </c>
      <c r="H364" s="83"/>
    </row>
    <row r="365" spans="2:8" ht="18" customHeight="1">
      <c r="B365" s="103">
        <f t="shared" si="38"/>
        <v>358</v>
      </c>
      <c r="C365" s="81">
        <f t="shared" si="36"/>
        <v>895.31999999999994</v>
      </c>
      <c r="D365" s="85">
        <f t="shared" si="35"/>
        <v>1253.45</v>
      </c>
      <c r="E365" s="83"/>
      <c r="F365" s="81">
        <f t="shared" si="37"/>
        <v>558.24999999999864</v>
      </c>
      <c r="G365" s="85">
        <f t="shared" si="34"/>
        <v>781.55</v>
      </c>
      <c r="H365" s="83"/>
    </row>
    <row r="366" spans="2:8" ht="18" customHeight="1">
      <c r="B366" s="103">
        <f t="shared" si="38"/>
        <v>359</v>
      </c>
      <c r="C366" s="81">
        <f t="shared" si="36"/>
        <v>897.81999999999994</v>
      </c>
      <c r="D366" s="85">
        <f t="shared" si="35"/>
        <v>1256.95</v>
      </c>
      <c r="E366" s="83"/>
      <c r="F366" s="81">
        <f t="shared" si="37"/>
        <v>559.80999999999858</v>
      </c>
      <c r="G366" s="85">
        <f t="shared" si="34"/>
        <v>783.73</v>
      </c>
      <c r="H366" s="83"/>
    </row>
    <row r="367" spans="2:8" ht="18" customHeight="1">
      <c r="B367" s="103">
        <f t="shared" si="38"/>
        <v>360</v>
      </c>
      <c r="C367" s="81">
        <f t="shared" si="36"/>
        <v>900.31999999999994</v>
      </c>
      <c r="D367" s="85">
        <f t="shared" si="35"/>
        <v>1260.45</v>
      </c>
      <c r="E367" s="83"/>
      <c r="F367" s="81">
        <f t="shared" si="37"/>
        <v>561.36999999999853</v>
      </c>
      <c r="G367" s="85">
        <f t="shared" si="34"/>
        <v>785.92</v>
      </c>
      <c r="H367" s="83"/>
    </row>
    <row r="368" spans="2:8" ht="18" customHeight="1">
      <c r="B368" s="103">
        <f t="shared" si="38"/>
        <v>361</v>
      </c>
      <c r="C368" s="81">
        <f t="shared" si="36"/>
        <v>902.81999999999994</v>
      </c>
      <c r="D368" s="85">
        <f t="shared" si="35"/>
        <v>1263.95</v>
      </c>
      <c r="E368" s="83"/>
      <c r="F368" s="81">
        <f t="shared" si="37"/>
        <v>562.92999999999847</v>
      </c>
      <c r="G368" s="85">
        <f t="shared" si="34"/>
        <v>788.1</v>
      </c>
      <c r="H368" s="83"/>
    </row>
    <row r="369" spans="2:8" ht="18" customHeight="1">
      <c r="B369" s="103">
        <f t="shared" si="38"/>
        <v>362</v>
      </c>
      <c r="C369" s="81">
        <f t="shared" si="36"/>
        <v>905.31999999999994</v>
      </c>
      <c r="D369" s="85">
        <f t="shared" si="35"/>
        <v>1267.45</v>
      </c>
      <c r="E369" s="83"/>
      <c r="F369" s="81">
        <f t="shared" si="37"/>
        <v>564.48999999999842</v>
      </c>
      <c r="G369" s="85">
        <f t="shared" si="34"/>
        <v>790.29</v>
      </c>
      <c r="H369" s="83"/>
    </row>
    <row r="370" spans="2:8" ht="18" customHeight="1">
      <c r="B370" s="103">
        <f t="shared" si="38"/>
        <v>363</v>
      </c>
      <c r="C370" s="81">
        <f t="shared" si="36"/>
        <v>907.81999999999994</v>
      </c>
      <c r="D370" s="85">
        <f t="shared" si="35"/>
        <v>1270.95</v>
      </c>
      <c r="E370" s="83"/>
      <c r="F370" s="81">
        <f t="shared" si="37"/>
        <v>566.04999999999836</v>
      </c>
      <c r="G370" s="85">
        <f t="shared" si="34"/>
        <v>792.47</v>
      </c>
      <c r="H370" s="83"/>
    </row>
    <row r="371" spans="2:8" ht="18" customHeight="1">
      <c r="B371" s="103">
        <f t="shared" si="38"/>
        <v>364</v>
      </c>
      <c r="C371" s="81">
        <f t="shared" si="36"/>
        <v>910.31999999999994</v>
      </c>
      <c r="D371" s="85">
        <f t="shared" si="35"/>
        <v>1274.45</v>
      </c>
      <c r="E371" s="83"/>
      <c r="F371" s="81">
        <f t="shared" si="37"/>
        <v>567.60999999999831</v>
      </c>
      <c r="G371" s="85">
        <f t="shared" si="34"/>
        <v>794.65</v>
      </c>
      <c r="H371" s="83"/>
    </row>
    <row r="372" spans="2:8" ht="18" customHeight="1">
      <c r="B372" s="103">
        <f t="shared" si="38"/>
        <v>365</v>
      </c>
      <c r="C372" s="81">
        <f t="shared" si="36"/>
        <v>912.81999999999994</v>
      </c>
      <c r="D372" s="85">
        <f t="shared" si="35"/>
        <v>1277.95</v>
      </c>
      <c r="E372" s="83"/>
      <c r="F372" s="81">
        <f t="shared" si="37"/>
        <v>569.16999999999825</v>
      </c>
      <c r="G372" s="85">
        <f t="shared" si="34"/>
        <v>796.84</v>
      </c>
      <c r="H372" s="83"/>
    </row>
    <row r="373" spans="2:8" ht="18" customHeight="1">
      <c r="B373" s="103">
        <f t="shared" si="38"/>
        <v>366</v>
      </c>
      <c r="C373" s="81">
        <f t="shared" si="36"/>
        <v>915.31999999999994</v>
      </c>
      <c r="D373" s="85">
        <f t="shared" si="35"/>
        <v>1281.45</v>
      </c>
      <c r="E373" s="83"/>
      <c r="F373" s="81">
        <f t="shared" si="37"/>
        <v>570.7299999999982</v>
      </c>
      <c r="G373" s="85">
        <f t="shared" si="34"/>
        <v>799.02</v>
      </c>
      <c r="H373" s="83"/>
    </row>
    <row r="374" spans="2:8" ht="18" customHeight="1">
      <c r="B374" s="103">
        <f t="shared" si="38"/>
        <v>367</v>
      </c>
      <c r="C374" s="81">
        <f t="shared" si="36"/>
        <v>917.81999999999994</v>
      </c>
      <c r="D374" s="85">
        <f t="shared" si="35"/>
        <v>1284.95</v>
      </c>
      <c r="E374" s="83"/>
      <c r="F374" s="81">
        <f t="shared" si="37"/>
        <v>572.28999999999814</v>
      </c>
      <c r="G374" s="85">
        <f t="shared" si="34"/>
        <v>801.21</v>
      </c>
      <c r="H374" s="83"/>
    </row>
    <row r="375" spans="2:8" ht="18" customHeight="1">
      <c r="B375" s="103">
        <f t="shared" si="38"/>
        <v>368</v>
      </c>
      <c r="C375" s="81">
        <f t="shared" si="36"/>
        <v>920.31999999999994</v>
      </c>
      <c r="D375" s="85">
        <f t="shared" si="35"/>
        <v>1288.45</v>
      </c>
      <c r="E375" s="83"/>
      <c r="F375" s="81">
        <f t="shared" si="37"/>
        <v>573.84999999999809</v>
      </c>
      <c r="G375" s="85">
        <f t="shared" si="34"/>
        <v>803.39</v>
      </c>
      <c r="H375" s="83"/>
    </row>
    <row r="376" spans="2:8" ht="18" customHeight="1">
      <c r="B376" s="103">
        <f t="shared" si="38"/>
        <v>369</v>
      </c>
      <c r="C376" s="81">
        <f t="shared" si="36"/>
        <v>922.81999999999994</v>
      </c>
      <c r="D376" s="85">
        <f t="shared" si="35"/>
        <v>1291.95</v>
      </c>
      <c r="E376" s="83"/>
      <c r="F376" s="81">
        <f t="shared" si="37"/>
        <v>575.40999999999804</v>
      </c>
      <c r="G376" s="85">
        <f t="shared" si="34"/>
        <v>805.57</v>
      </c>
      <c r="H376" s="83"/>
    </row>
    <row r="377" spans="2:8" ht="18" customHeight="1">
      <c r="B377" s="103">
        <f t="shared" si="38"/>
        <v>370</v>
      </c>
      <c r="C377" s="81">
        <f t="shared" si="36"/>
        <v>925.31999999999994</v>
      </c>
      <c r="D377" s="85">
        <f t="shared" si="35"/>
        <v>1295.45</v>
      </c>
      <c r="E377" s="83"/>
      <c r="F377" s="81">
        <f t="shared" si="37"/>
        <v>576.96999999999798</v>
      </c>
      <c r="G377" s="85">
        <f t="shared" si="34"/>
        <v>807.76</v>
      </c>
      <c r="H377" s="83"/>
    </row>
    <row r="378" spans="2:8" ht="18" customHeight="1">
      <c r="B378" s="103">
        <f t="shared" si="38"/>
        <v>371</v>
      </c>
      <c r="C378" s="81">
        <f t="shared" si="36"/>
        <v>927.81999999999994</v>
      </c>
      <c r="D378" s="85">
        <f t="shared" si="35"/>
        <v>1298.95</v>
      </c>
      <c r="E378" s="83"/>
      <c r="F378" s="81">
        <f t="shared" si="37"/>
        <v>578.52999999999793</v>
      </c>
      <c r="G378" s="85">
        <f t="shared" si="34"/>
        <v>809.94</v>
      </c>
      <c r="H378" s="83"/>
    </row>
    <row r="379" spans="2:8" ht="18" customHeight="1">
      <c r="B379" s="103">
        <f t="shared" si="38"/>
        <v>372</v>
      </c>
      <c r="C379" s="81">
        <f t="shared" si="36"/>
        <v>930.31999999999994</v>
      </c>
      <c r="D379" s="85">
        <f t="shared" si="35"/>
        <v>1302.45</v>
      </c>
      <c r="E379" s="83"/>
      <c r="F379" s="81">
        <f t="shared" si="37"/>
        <v>580.08999999999787</v>
      </c>
      <c r="G379" s="85">
        <f t="shared" si="34"/>
        <v>812.13</v>
      </c>
      <c r="H379" s="83"/>
    </row>
    <row r="380" spans="2:8" ht="18" customHeight="1">
      <c r="B380" s="103">
        <f t="shared" si="38"/>
        <v>373</v>
      </c>
      <c r="C380" s="81">
        <f t="shared" si="36"/>
        <v>932.81999999999994</v>
      </c>
      <c r="D380" s="85">
        <f t="shared" si="35"/>
        <v>1305.95</v>
      </c>
      <c r="E380" s="83"/>
      <c r="F380" s="81">
        <f t="shared" si="37"/>
        <v>581.64999999999782</v>
      </c>
      <c r="G380" s="85">
        <f t="shared" si="34"/>
        <v>814.31</v>
      </c>
      <c r="H380" s="83"/>
    </row>
    <row r="381" spans="2:8" ht="18" customHeight="1">
      <c r="B381" s="103">
        <f t="shared" si="38"/>
        <v>374</v>
      </c>
      <c r="C381" s="81">
        <f t="shared" si="36"/>
        <v>935.31999999999994</v>
      </c>
      <c r="D381" s="85">
        <f t="shared" si="35"/>
        <v>1309.45</v>
      </c>
      <c r="E381" s="83"/>
      <c r="F381" s="81">
        <f t="shared" si="37"/>
        <v>583.20999999999776</v>
      </c>
      <c r="G381" s="85">
        <f t="shared" si="34"/>
        <v>816.49</v>
      </c>
      <c r="H381" s="83"/>
    </row>
    <row r="382" spans="2:8" ht="18" customHeight="1">
      <c r="B382" s="103">
        <f t="shared" si="38"/>
        <v>375</v>
      </c>
      <c r="C382" s="81">
        <f t="shared" si="36"/>
        <v>937.81999999999994</v>
      </c>
      <c r="D382" s="85">
        <f t="shared" si="35"/>
        <v>1312.95</v>
      </c>
      <c r="E382" s="83"/>
      <c r="F382" s="81">
        <f t="shared" si="37"/>
        <v>584.76999999999771</v>
      </c>
      <c r="G382" s="85">
        <f t="shared" si="34"/>
        <v>818.68</v>
      </c>
      <c r="H382" s="83"/>
    </row>
    <row r="383" spans="2:8" ht="18" customHeight="1">
      <c r="B383" s="103">
        <f t="shared" si="38"/>
        <v>376</v>
      </c>
      <c r="C383" s="81">
        <f t="shared" si="36"/>
        <v>940.31999999999994</v>
      </c>
      <c r="D383" s="85">
        <f t="shared" si="35"/>
        <v>1316.45</v>
      </c>
      <c r="E383" s="83"/>
      <c r="F383" s="81">
        <f t="shared" si="37"/>
        <v>586.32999999999765</v>
      </c>
      <c r="G383" s="85">
        <f t="shared" si="34"/>
        <v>820.86</v>
      </c>
      <c r="H383" s="83"/>
    </row>
    <row r="384" spans="2:8" ht="18" customHeight="1">
      <c r="B384" s="103">
        <f t="shared" si="38"/>
        <v>377</v>
      </c>
      <c r="C384" s="81">
        <f t="shared" si="36"/>
        <v>942.81999999999994</v>
      </c>
      <c r="D384" s="85">
        <f t="shared" si="35"/>
        <v>1319.95</v>
      </c>
      <c r="E384" s="83"/>
      <c r="F384" s="81">
        <f t="shared" si="37"/>
        <v>587.8899999999976</v>
      </c>
      <c r="G384" s="85">
        <f t="shared" si="34"/>
        <v>823.05</v>
      </c>
      <c r="H384" s="83"/>
    </row>
    <row r="385" spans="2:8" ht="18" customHeight="1">
      <c r="B385" s="103">
        <f t="shared" si="38"/>
        <v>378</v>
      </c>
      <c r="C385" s="81">
        <f t="shared" si="36"/>
        <v>945.31999999999994</v>
      </c>
      <c r="D385" s="85">
        <f t="shared" si="35"/>
        <v>1323.45</v>
      </c>
      <c r="E385" s="83"/>
      <c r="F385" s="81">
        <f t="shared" si="37"/>
        <v>589.44999999999754</v>
      </c>
      <c r="G385" s="85">
        <f t="shared" si="34"/>
        <v>825.23</v>
      </c>
      <c r="H385" s="83"/>
    </row>
    <row r="386" spans="2:8" ht="18" customHeight="1">
      <c r="B386" s="103">
        <f t="shared" si="38"/>
        <v>379</v>
      </c>
      <c r="C386" s="81">
        <f t="shared" si="36"/>
        <v>947.81999999999994</v>
      </c>
      <c r="D386" s="85">
        <f t="shared" si="35"/>
        <v>1326.95</v>
      </c>
      <c r="E386" s="83"/>
      <c r="F386" s="81">
        <f t="shared" si="37"/>
        <v>591.00999999999749</v>
      </c>
      <c r="G386" s="85">
        <f t="shared" si="34"/>
        <v>827.41</v>
      </c>
      <c r="H386" s="83"/>
    </row>
    <row r="387" spans="2:8" ht="18" customHeight="1">
      <c r="B387" s="103">
        <f t="shared" si="38"/>
        <v>380</v>
      </c>
      <c r="C387" s="81">
        <f t="shared" si="36"/>
        <v>950.31999999999994</v>
      </c>
      <c r="D387" s="85">
        <f t="shared" si="35"/>
        <v>1330.45</v>
      </c>
      <c r="E387" s="83"/>
      <c r="F387" s="81">
        <f t="shared" si="37"/>
        <v>592.56999999999744</v>
      </c>
      <c r="G387" s="85">
        <f t="shared" si="34"/>
        <v>829.6</v>
      </c>
      <c r="H387" s="83"/>
    </row>
    <row r="388" spans="2:8" ht="18" customHeight="1">
      <c r="B388" s="103">
        <f t="shared" si="38"/>
        <v>381</v>
      </c>
      <c r="C388" s="81">
        <f t="shared" si="36"/>
        <v>952.81999999999994</v>
      </c>
      <c r="D388" s="85">
        <f t="shared" si="35"/>
        <v>1333.95</v>
      </c>
      <c r="E388" s="83"/>
      <c r="F388" s="81">
        <f t="shared" si="37"/>
        <v>594.12999999999738</v>
      </c>
      <c r="G388" s="85">
        <f t="shared" si="34"/>
        <v>831.78</v>
      </c>
      <c r="H388" s="83"/>
    </row>
    <row r="389" spans="2:8" ht="18" customHeight="1">
      <c r="B389" s="103">
        <f t="shared" si="38"/>
        <v>382</v>
      </c>
      <c r="C389" s="81">
        <f t="shared" si="36"/>
        <v>955.31999999999994</v>
      </c>
      <c r="D389" s="85">
        <f t="shared" si="35"/>
        <v>1337.45</v>
      </c>
      <c r="E389" s="83"/>
      <c r="F389" s="81">
        <f t="shared" si="37"/>
        <v>595.68999999999733</v>
      </c>
      <c r="G389" s="85">
        <f t="shared" si="34"/>
        <v>833.97</v>
      </c>
      <c r="H389" s="83"/>
    </row>
    <row r="390" spans="2:8" ht="18" customHeight="1">
      <c r="B390" s="103">
        <f t="shared" si="38"/>
        <v>383</v>
      </c>
      <c r="C390" s="81">
        <f t="shared" si="36"/>
        <v>957.81999999999994</v>
      </c>
      <c r="D390" s="85">
        <f t="shared" si="35"/>
        <v>1340.95</v>
      </c>
      <c r="E390" s="83"/>
      <c r="F390" s="81">
        <f t="shared" si="37"/>
        <v>597.24999999999727</v>
      </c>
      <c r="G390" s="85">
        <f t="shared" si="34"/>
        <v>836.15</v>
      </c>
      <c r="H390" s="83"/>
    </row>
    <row r="391" spans="2:8" ht="18" customHeight="1">
      <c r="B391" s="103">
        <f t="shared" si="38"/>
        <v>384</v>
      </c>
      <c r="C391" s="81">
        <f t="shared" si="36"/>
        <v>960.31999999999994</v>
      </c>
      <c r="D391" s="85">
        <f t="shared" si="35"/>
        <v>1344.45</v>
      </c>
      <c r="E391" s="83"/>
      <c r="F391" s="81">
        <f t="shared" si="37"/>
        <v>598.80999999999722</v>
      </c>
      <c r="G391" s="85">
        <f t="shared" si="34"/>
        <v>838.33</v>
      </c>
      <c r="H391" s="83"/>
    </row>
    <row r="392" spans="2:8" ht="18" customHeight="1">
      <c r="B392" s="103">
        <f t="shared" si="38"/>
        <v>385</v>
      </c>
      <c r="C392" s="81">
        <f t="shared" si="36"/>
        <v>962.81999999999994</v>
      </c>
      <c r="D392" s="85">
        <f t="shared" si="35"/>
        <v>1347.95</v>
      </c>
      <c r="E392" s="83"/>
      <c r="F392" s="81">
        <f t="shared" si="37"/>
        <v>600.36999999999716</v>
      </c>
      <c r="G392" s="85">
        <f t="shared" ref="G392:G455" si="39">ROUND(F392*1.4,2)</f>
        <v>840.52</v>
      </c>
      <c r="H392" s="83"/>
    </row>
    <row r="393" spans="2:8" ht="18" customHeight="1">
      <c r="B393" s="103">
        <f t="shared" si="38"/>
        <v>386</v>
      </c>
      <c r="C393" s="81">
        <f t="shared" si="36"/>
        <v>965.31999999999994</v>
      </c>
      <c r="D393" s="85">
        <f t="shared" ref="D393:D456" si="40">ROUND(C393*1.4,2)</f>
        <v>1351.45</v>
      </c>
      <c r="E393" s="83"/>
      <c r="F393" s="81">
        <f t="shared" si="37"/>
        <v>601.92999999999711</v>
      </c>
      <c r="G393" s="85">
        <f t="shared" si="39"/>
        <v>842.7</v>
      </c>
      <c r="H393" s="83"/>
    </row>
    <row r="394" spans="2:8" ht="18" customHeight="1">
      <c r="B394" s="103">
        <f t="shared" si="38"/>
        <v>387</v>
      </c>
      <c r="C394" s="81">
        <f t="shared" si="36"/>
        <v>967.81999999999994</v>
      </c>
      <c r="D394" s="85">
        <f t="shared" si="40"/>
        <v>1354.95</v>
      </c>
      <c r="E394" s="83"/>
      <c r="F394" s="81">
        <f t="shared" si="37"/>
        <v>603.48999999999705</v>
      </c>
      <c r="G394" s="85">
        <f t="shared" si="39"/>
        <v>844.89</v>
      </c>
      <c r="H394" s="83"/>
    </row>
    <row r="395" spans="2:8" ht="18" customHeight="1">
      <c r="B395" s="103">
        <f t="shared" si="38"/>
        <v>388</v>
      </c>
      <c r="C395" s="81">
        <f t="shared" si="36"/>
        <v>970.31999999999994</v>
      </c>
      <c r="D395" s="85">
        <f t="shared" si="40"/>
        <v>1358.45</v>
      </c>
      <c r="E395" s="83"/>
      <c r="F395" s="81">
        <f t="shared" si="37"/>
        <v>605.049999999997</v>
      </c>
      <c r="G395" s="85">
        <f t="shared" si="39"/>
        <v>847.07</v>
      </c>
      <c r="H395" s="83"/>
    </row>
    <row r="396" spans="2:8" ht="18" customHeight="1">
      <c r="B396" s="103">
        <f t="shared" si="38"/>
        <v>389</v>
      </c>
      <c r="C396" s="81">
        <f t="shared" si="36"/>
        <v>972.81999999999994</v>
      </c>
      <c r="D396" s="85">
        <f t="shared" si="40"/>
        <v>1361.95</v>
      </c>
      <c r="E396" s="83"/>
      <c r="F396" s="81">
        <f t="shared" si="37"/>
        <v>606.60999999999694</v>
      </c>
      <c r="G396" s="85">
        <f t="shared" si="39"/>
        <v>849.25</v>
      </c>
      <c r="H396" s="83"/>
    </row>
    <row r="397" spans="2:8" ht="18" customHeight="1">
      <c r="B397" s="103">
        <f t="shared" si="38"/>
        <v>390</v>
      </c>
      <c r="C397" s="81">
        <f t="shared" si="36"/>
        <v>975.31999999999994</v>
      </c>
      <c r="D397" s="85">
        <f t="shared" si="40"/>
        <v>1365.45</v>
      </c>
      <c r="E397" s="83"/>
      <c r="F397" s="81">
        <f t="shared" si="37"/>
        <v>608.16999999999689</v>
      </c>
      <c r="G397" s="85">
        <f t="shared" si="39"/>
        <v>851.44</v>
      </c>
      <c r="H397" s="83"/>
    </row>
    <row r="398" spans="2:8" ht="18" customHeight="1">
      <c r="B398" s="103">
        <f t="shared" si="38"/>
        <v>391</v>
      </c>
      <c r="C398" s="81">
        <f t="shared" si="36"/>
        <v>977.81999999999994</v>
      </c>
      <c r="D398" s="85">
        <f t="shared" si="40"/>
        <v>1368.95</v>
      </c>
      <c r="E398" s="83"/>
      <c r="F398" s="81">
        <f t="shared" si="37"/>
        <v>609.72999999999683</v>
      </c>
      <c r="G398" s="85">
        <f t="shared" si="39"/>
        <v>853.62</v>
      </c>
      <c r="H398" s="83"/>
    </row>
    <row r="399" spans="2:8" ht="18" customHeight="1">
      <c r="B399" s="103">
        <f t="shared" si="38"/>
        <v>392</v>
      </c>
      <c r="C399" s="81">
        <f t="shared" si="36"/>
        <v>980.31999999999994</v>
      </c>
      <c r="D399" s="85">
        <f t="shared" si="40"/>
        <v>1372.45</v>
      </c>
      <c r="E399" s="83"/>
      <c r="F399" s="81">
        <f t="shared" si="37"/>
        <v>611.28999999999678</v>
      </c>
      <c r="G399" s="85">
        <f t="shared" si="39"/>
        <v>855.81</v>
      </c>
      <c r="H399" s="83"/>
    </row>
    <row r="400" spans="2:8" ht="18" customHeight="1">
      <c r="B400" s="103">
        <f t="shared" si="38"/>
        <v>393</v>
      </c>
      <c r="C400" s="81">
        <f t="shared" ref="C400:C463" si="41">C399+$C$1009</f>
        <v>982.81999999999994</v>
      </c>
      <c r="D400" s="85">
        <f t="shared" si="40"/>
        <v>1375.95</v>
      </c>
      <c r="E400" s="83"/>
      <c r="F400" s="81">
        <f t="shared" ref="F400:F463" si="42">F399+$F$1009</f>
        <v>612.84999999999673</v>
      </c>
      <c r="G400" s="85">
        <f t="shared" si="39"/>
        <v>857.99</v>
      </c>
      <c r="H400" s="83"/>
    </row>
    <row r="401" spans="2:8" ht="18" customHeight="1">
      <c r="B401" s="103">
        <f t="shared" ref="B401:B464" si="43">B400+1</f>
        <v>394</v>
      </c>
      <c r="C401" s="81">
        <f t="shared" si="41"/>
        <v>985.31999999999994</v>
      </c>
      <c r="D401" s="85">
        <f t="shared" si="40"/>
        <v>1379.45</v>
      </c>
      <c r="E401" s="83"/>
      <c r="F401" s="81">
        <f t="shared" si="42"/>
        <v>614.40999999999667</v>
      </c>
      <c r="G401" s="85">
        <f t="shared" si="39"/>
        <v>860.17</v>
      </c>
      <c r="H401" s="83"/>
    </row>
    <row r="402" spans="2:8" ht="18" customHeight="1">
      <c r="B402" s="103">
        <f t="shared" si="43"/>
        <v>395</v>
      </c>
      <c r="C402" s="81">
        <f t="shared" si="41"/>
        <v>987.81999999999994</v>
      </c>
      <c r="D402" s="85">
        <f t="shared" si="40"/>
        <v>1382.95</v>
      </c>
      <c r="E402" s="83"/>
      <c r="F402" s="81">
        <f t="shared" si="42"/>
        <v>615.96999999999662</v>
      </c>
      <c r="G402" s="85">
        <f t="shared" si="39"/>
        <v>862.36</v>
      </c>
      <c r="H402" s="83"/>
    </row>
    <row r="403" spans="2:8" ht="18" customHeight="1">
      <c r="B403" s="103">
        <f t="shared" si="43"/>
        <v>396</v>
      </c>
      <c r="C403" s="81">
        <f t="shared" si="41"/>
        <v>990.31999999999994</v>
      </c>
      <c r="D403" s="85">
        <f t="shared" si="40"/>
        <v>1386.45</v>
      </c>
      <c r="E403" s="83"/>
      <c r="F403" s="81">
        <f t="shared" si="42"/>
        <v>617.52999999999656</v>
      </c>
      <c r="G403" s="85">
        <f t="shared" si="39"/>
        <v>864.54</v>
      </c>
      <c r="H403" s="83"/>
    </row>
    <row r="404" spans="2:8" ht="18" customHeight="1">
      <c r="B404" s="103">
        <f t="shared" si="43"/>
        <v>397</v>
      </c>
      <c r="C404" s="81">
        <f t="shared" si="41"/>
        <v>992.81999999999994</v>
      </c>
      <c r="D404" s="85">
        <f t="shared" si="40"/>
        <v>1389.95</v>
      </c>
      <c r="E404" s="83"/>
      <c r="F404" s="81">
        <f t="shared" si="42"/>
        <v>619.08999999999651</v>
      </c>
      <c r="G404" s="85">
        <f t="shared" si="39"/>
        <v>866.73</v>
      </c>
      <c r="H404" s="83"/>
    </row>
    <row r="405" spans="2:8" ht="18" customHeight="1">
      <c r="B405" s="103">
        <f t="shared" si="43"/>
        <v>398</v>
      </c>
      <c r="C405" s="81">
        <f t="shared" si="41"/>
        <v>995.31999999999994</v>
      </c>
      <c r="D405" s="85">
        <f t="shared" si="40"/>
        <v>1393.45</v>
      </c>
      <c r="E405" s="83"/>
      <c r="F405" s="81">
        <f t="shared" si="42"/>
        <v>620.64999999999645</v>
      </c>
      <c r="G405" s="85">
        <f t="shared" si="39"/>
        <v>868.91</v>
      </c>
      <c r="H405" s="83"/>
    </row>
    <row r="406" spans="2:8" ht="18" customHeight="1">
      <c r="B406" s="103">
        <f t="shared" si="43"/>
        <v>399</v>
      </c>
      <c r="C406" s="81">
        <f t="shared" si="41"/>
        <v>997.81999999999994</v>
      </c>
      <c r="D406" s="85">
        <f t="shared" si="40"/>
        <v>1396.95</v>
      </c>
      <c r="E406" s="83"/>
      <c r="F406" s="81">
        <f t="shared" si="42"/>
        <v>622.2099999999964</v>
      </c>
      <c r="G406" s="85">
        <f t="shared" si="39"/>
        <v>871.09</v>
      </c>
      <c r="H406" s="83"/>
    </row>
    <row r="407" spans="2:8" ht="18" customHeight="1">
      <c r="B407" s="103">
        <f t="shared" si="43"/>
        <v>400</v>
      </c>
      <c r="C407" s="81">
        <f t="shared" si="41"/>
        <v>1000.3199999999999</v>
      </c>
      <c r="D407" s="85">
        <f t="shared" si="40"/>
        <v>1400.45</v>
      </c>
      <c r="E407" s="83"/>
      <c r="F407" s="81">
        <f t="shared" si="42"/>
        <v>623.76999999999634</v>
      </c>
      <c r="G407" s="85">
        <f t="shared" si="39"/>
        <v>873.28</v>
      </c>
      <c r="H407" s="83"/>
    </row>
    <row r="408" spans="2:8" ht="18" customHeight="1">
      <c r="B408" s="103">
        <f t="shared" si="43"/>
        <v>401</v>
      </c>
      <c r="C408" s="81">
        <f t="shared" si="41"/>
        <v>1002.8199999999999</v>
      </c>
      <c r="D408" s="85">
        <f t="shared" si="40"/>
        <v>1403.95</v>
      </c>
      <c r="E408" s="83"/>
      <c r="F408" s="81">
        <f t="shared" si="42"/>
        <v>625.32999999999629</v>
      </c>
      <c r="G408" s="85">
        <f t="shared" si="39"/>
        <v>875.46</v>
      </c>
      <c r="H408" s="83"/>
    </row>
    <row r="409" spans="2:8" ht="18" customHeight="1">
      <c r="B409" s="103">
        <f t="shared" si="43"/>
        <v>402</v>
      </c>
      <c r="C409" s="81">
        <f t="shared" si="41"/>
        <v>1005.3199999999999</v>
      </c>
      <c r="D409" s="85">
        <f t="shared" si="40"/>
        <v>1407.45</v>
      </c>
      <c r="E409" s="83"/>
      <c r="F409" s="81">
        <f t="shared" si="42"/>
        <v>626.88999999999623</v>
      </c>
      <c r="G409" s="85">
        <f t="shared" si="39"/>
        <v>877.65</v>
      </c>
      <c r="H409" s="83"/>
    </row>
    <row r="410" spans="2:8" ht="18" customHeight="1">
      <c r="B410" s="103">
        <f t="shared" si="43"/>
        <v>403</v>
      </c>
      <c r="C410" s="81">
        <f t="shared" si="41"/>
        <v>1007.8199999999999</v>
      </c>
      <c r="D410" s="85">
        <f t="shared" si="40"/>
        <v>1410.95</v>
      </c>
      <c r="E410" s="83"/>
      <c r="F410" s="81">
        <f t="shared" si="42"/>
        <v>628.44999999999618</v>
      </c>
      <c r="G410" s="85">
        <f t="shared" si="39"/>
        <v>879.83</v>
      </c>
      <c r="H410" s="83"/>
    </row>
    <row r="411" spans="2:8" ht="18" customHeight="1">
      <c r="B411" s="103">
        <f t="shared" si="43"/>
        <v>404</v>
      </c>
      <c r="C411" s="81">
        <f t="shared" si="41"/>
        <v>1010.3199999999999</v>
      </c>
      <c r="D411" s="85">
        <f t="shared" si="40"/>
        <v>1414.45</v>
      </c>
      <c r="E411" s="83"/>
      <c r="F411" s="81">
        <f t="shared" si="42"/>
        <v>630.00999999999613</v>
      </c>
      <c r="G411" s="85">
        <f t="shared" si="39"/>
        <v>882.01</v>
      </c>
      <c r="H411" s="83"/>
    </row>
    <row r="412" spans="2:8" ht="18" customHeight="1">
      <c r="B412" s="103">
        <f t="shared" si="43"/>
        <v>405</v>
      </c>
      <c r="C412" s="81">
        <f t="shared" si="41"/>
        <v>1012.8199999999999</v>
      </c>
      <c r="D412" s="85">
        <f t="shared" si="40"/>
        <v>1417.95</v>
      </c>
      <c r="E412" s="83"/>
      <c r="F412" s="81">
        <f t="shared" si="42"/>
        <v>631.56999999999607</v>
      </c>
      <c r="G412" s="85">
        <f t="shared" si="39"/>
        <v>884.2</v>
      </c>
      <c r="H412" s="83"/>
    </row>
    <row r="413" spans="2:8" ht="18" customHeight="1">
      <c r="B413" s="103">
        <f t="shared" si="43"/>
        <v>406</v>
      </c>
      <c r="C413" s="81">
        <f t="shared" si="41"/>
        <v>1015.3199999999999</v>
      </c>
      <c r="D413" s="85">
        <f t="shared" si="40"/>
        <v>1421.45</v>
      </c>
      <c r="E413" s="83"/>
      <c r="F413" s="81">
        <f t="shared" si="42"/>
        <v>633.12999999999602</v>
      </c>
      <c r="G413" s="85">
        <f t="shared" si="39"/>
        <v>886.38</v>
      </c>
      <c r="H413" s="83"/>
    </row>
    <row r="414" spans="2:8" ht="18" customHeight="1">
      <c r="B414" s="103">
        <f t="shared" si="43"/>
        <v>407</v>
      </c>
      <c r="C414" s="81">
        <f t="shared" si="41"/>
        <v>1017.8199999999999</v>
      </c>
      <c r="D414" s="85">
        <f t="shared" si="40"/>
        <v>1424.95</v>
      </c>
      <c r="E414" s="83"/>
      <c r="F414" s="81">
        <f t="shared" si="42"/>
        <v>634.68999999999596</v>
      </c>
      <c r="G414" s="85">
        <f t="shared" si="39"/>
        <v>888.57</v>
      </c>
      <c r="H414" s="83"/>
    </row>
    <row r="415" spans="2:8" ht="18" customHeight="1">
      <c r="B415" s="103">
        <f t="shared" si="43"/>
        <v>408</v>
      </c>
      <c r="C415" s="81">
        <f t="shared" si="41"/>
        <v>1020.3199999999999</v>
      </c>
      <c r="D415" s="85">
        <f t="shared" si="40"/>
        <v>1428.45</v>
      </c>
      <c r="E415" s="83"/>
      <c r="F415" s="81">
        <f t="shared" si="42"/>
        <v>636.24999999999591</v>
      </c>
      <c r="G415" s="85">
        <f t="shared" si="39"/>
        <v>890.75</v>
      </c>
      <c r="H415" s="83"/>
    </row>
    <row r="416" spans="2:8" ht="18" customHeight="1">
      <c r="B416" s="103">
        <f t="shared" si="43"/>
        <v>409</v>
      </c>
      <c r="C416" s="81">
        <f t="shared" si="41"/>
        <v>1022.8199999999999</v>
      </c>
      <c r="D416" s="85">
        <f t="shared" si="40"/>
        <v>1431.95</v>
      </c>
      <c r="E416" s="83"/>
      <c r="F416" s="81">
        <f t="shared" si="42"/>
        <v>637.80999999999585</v>
      </c>
      <c r="G416" s="85">
        <f t="shared" si="39"/>
        <v>892.93</v>
      </c>
      <c r="H416" s="83"/>
    </row>
    <row r="417" spans="2:8" ht="18" customHeight="1">
      <c r="B417" s="103">
        <f t="shared" si="43"/>
        <v>410</v>
      </c>
      <c r="C417" s="81">
        <f t="shared" si="41"/>
        <v>1025.32</v>
      </c>
      <c r="D417" s="85">
        <f t="shared" si="40"/>
        <v>1435.45</v>
      </c>
      <c r="E417" s="83"/>
      <c r="F417" s="81">
        <f t="shared" si="42"/>
        <v>639.3699999999958</v>
      </c>
      <c r="G417" s="85">
        <f t="shared" si="39"/>
        <v>895.12</v>
      </c>
      <c r="H417" s="83"/>
    </row>
    <row r="418" spans="2:8" ht="18" customHeight="1">
      <c r="B418" s="103">
        <f t="shared" si="43"/>
        <v>411</v>
      </c>
      <c r="C418" s="81">
        <f t="shared" si="41"/>
        <v>1027.82</v>
      </c>
      <c r="D418" s="85">
        <f t="shared" si="40"/>
        <v>1438.95</v>
      </c>
      <c r="E418" s="83"/>
      <c r="F418" s="81">
        <f t="shared" si="42"/>
        <v>640.92999999999574</v>
      </c>
      <c r="G418" s="85">
        <f t="shared" si="39"/>
        <v>897.3</v>
      </c>
      <c r="H418" s="83"/>
    </row>
    <row r="419" spans="2:8" ht="18" customHeight="1">
      <c r="B419" s="103">
        <f t="shared" si="43"/>
        <v>412</v>
      </c>
      <c r="C419" s="81">
        <f t="shared" si="41"/>
        <v>1030.32</v>
      </c>
      <c r="D419" s="85">
        <f t="shared" si="40"/>
        <v>1442.45</v>
      </c>
      <c r="E419" s="83"/>
      <c r="F419" s="81">
        <f t="shared" si="42"/>
        <v>642.48999999999569</v>
      </c>
      <c r="G419" s="85">
        <f t="shared" si="39"/>
        <v>899.49</v>
      </c>
      <c r="H419" s="83"/>
    </row>
    <row r="420" spans="2:8" ht="18" customHeight="1">
      <c r="B420" s="103">
        <f t="shared" si="43"/>
        <v>413</v>
      </c>
      <c r="C420" s="81">
        <f t="shared" si="41"/>
        <v>1032.82</v>
      </c>
      <c r="D420" s="85">
        <f t="shared" si="40"/>
        <v>1445.95</v>
      </c>
      <c r="E420" s="83"/>
      <c r="F420" s="81">
        <f t="shared" si="42"/>
        <v>644.04999999999563</v>
      </c>
      <c r="G420" s="85">
        <f t="shared" si="39"/>
        <v>901.67</v>
      </c>
      <c r="H420" s="83"/>
    </row>
    <row r="421" spans="2:8" ht="18" customHeight="1">
      <c r="B421" s="103">
        <f t="shared" si="43"/>
        <v>414</v>
      </c>
      <c r="C421" s="81">
        <f t="shared" si="41"/>
        <v>1035.32</v>
      </c>
      <c r="D421" s="85">
        <f t="shared" si="40"/>
        <v>1449.45</v>
      </c>
      <c r="E421" s="83"/>
      <c r="F421" s="81">
        <f t="shared" si="42"/>
        <v>645.60999999999558</v>
      </c>
      <c r="G421" s="85">
        <f t="shared" si="39"/>
        <v>903.85</v>
      </c>
      <c r="H421" s="83"/>
    </row>
    <row r="422" spans="2:8" ht="18" customHeight="1">
      <c r="B422" s="103">
        <f t="shared" si="43"/>
        <v>415</v>
      </c>
      <c r="C422" s="81">
        <f t="shared" si="41"/>
        <v>1037.82</v>
      </c>
      <c r="D422" s="85">
        <f t="shared" si="40"/>
        <v>1452.95</v>
      </c>
      <c r="E422" s="83"/>
      <c r="F422" s="81">
        <f t="shared" si="42"/>
        <v>647.16999999999553</v>
      </c>
      <c r="G422" s="85">
        <f t="shared" si="39"/>
        <v>906.04</v>
      </c>
      <c r="H422" s="83"/>
    </row>
    <row r="423" spans="2:8" ht="18" customHeight="1">
      <c r="B423" s="103">
        <f t="shared" si="43"/>
        <v>416</v>
      </c>
      <c r="C423" s="81">
        <f t="shared" si="41"/>
        <v>1040.32</v>
      </c>
      <c r="D423" s="85">
        <f t="shared" si="40"/>
        <v>1456.45</v>
      </c>
      <c r="E423" s="83"/>
      <c r="F423" s="81">
        <f t="shared" si="42"/>
        <v>648.72999999999547</v>
      </c>
      <c r="G423" s="85">
        <f t="shared" si="39"/>
        <v>908.22</v>
      </c>
      <c r="H423" s="83"/>
    </row>
    <row r="424" spans="2:8" ht="18" customHeight="1">
      <c r="B424" s="103">
        <f t="shared" si="43"/>
        <v>417</v>
      </c>
      <c r="C424" s="81">
        <f t="shared" si="41"/>
        <v>1042.82</v>
      </c>
      <c r="D424" s="85">
        <f t="shared" si="40"/>
        <v>1459.95</v>
      </c>
      <c r="E424" s="83"/>
      <c r="F424" s="81">
        <f t="shared" si="42"/>
        <v>650.28999999999542</v>
      </c>
      <c r="G424" s="85">
        <f t="shared" si="39"/>
        <v>910.41</v>
      </c>
      <c r="H424" s="83"/>
    </row>
    <row r="425" spans="2:8" ht="18" customHeight="1">
      <c r="B425" s="103">
        <f t="shared" si="43"/>
        <v>418</v>
      </c>
      <c r="C425" s="81">
        <f t="shared" si="41"/>
        <v>1045.32</v>
      </c>
      <c r="D425" s="85">
        <f t="shared" si="40"/>
        <v>1463.45</v>
      </c>
      <c r="E425" s="83"/>
      <c r="F425" s="81">
        <f t="shared" si="42"/>
        <v>651.84999999999536</v>
      </c>
      <c r="G425" s="85">
        <f t="shared" si="39"/>
        <v>912.59</v>
      </c>
      <c r="H425" s="83"/>
    </row>
    <row r="426" spans="2:8" ht="18" customHeight="1">
      <c r="B426" s="103">
        <f t="shared" si="43"/>
        <v>419</v>
      </c>
      <c r="C426" s="81">
        <f t="shared" si="41"/>
        <v>1047.82</v>
      </c>
      <c r="D426" s="85">
        <f t="shared" si="40"/>
        <v>1466.95</v>
      </c>
      <c r="E426" s="83"/>
      <c r="F426" s="81">
        <f t="shared" si="42"/>
        <v>653.40999999999531</v>
      </c>
      <c r="G426" s="85">
        <f t="shared" si="39"/>
        <v>914.77</v>
      </c>
      <c r="H426" s="83"/>
    </row>
    <row r="427" spans="2:8" ht="18" customHeight="1">
      <c r="B427" s="103">
        <f t="shared" si="43"/>
        <v>420</v>
      </c>
      <c r="C427" s="81">
        <f t="shared" si="41"/>
        <v>1050.32</v>
      </c>
      <c r="D427" s="85">
        <f t="shared" si="40"/>
        <v>1470.45</v>
      </c>
      <c r="E427" s="83"/>
      <c r="F427" s="81">
        <f t="shared" si="42"/>
        <v>654.96999999999525</v>
      </c>
      <c r="G427" s="85">
        <f t="shared" si="39"/>
        <v>916.96</v>
      </c>
      <c r="H427" s="83"/>
    </row>
    <row r="428" spans="2:8" ht="18" customHeight="1">
      <c r="B428" s="103">
        <f t="shared" si="43"/>
        <v>421</v>
      </c>
      <c r="C428" s="81">
        <f t="shared" si="41"/>
        <v>1052.82</v>
      </c>
      <c r="D428" s="85">
        <f t="shared" si="40"/>
        <v>1473.95</v>
      </c>
      <c r="E428" s="83"/>
      <c r="F428" s="81">
        <f t="shared" si="42"/>
        <v>656.5299999999952</v>
      </c>
      <c r="G428" s="85">
        <f t="shared" si="39"/>
        <v>919.14</v>
      </c>
      <c r="H428" s="83"/>
    </row>
    <row r="429" spans="2:8" ht="18" customHeight="1">
      <c r="B429" s="103">
        <f t="shared" si="43"/>
        <v>422</v>
      </c>
      <c r="C429" s="81">
        <f t="shared" si="41"/>
        <v>1055.32</v>
      </c>
      <c r="D429" s="85">
        <f t="shared" si="40"/>
        <v>1477.45</v>
      </c>
      <c r="E429" s="83"/>
      <c r="F429" s="81">
        <f t="shared" si="42"/>
        <v>658.08999999999514</v>
      </c>
      <c r="G429" s="85">
        <f t="shared" si="39"/>
        <v>921.33</v>
      </c>
      <c r="H429" s="83"/>
    </row>
    <row r="430" spans="2:8" ht="18" customHeight="1">
      <c r="B430" s="103">
        <f t="shared" si="43"/>
        <v>423</v>
      </c>
      <c r="C430" s="81">
        <f t="shared" si="41"/>
        <v>1057.82</v>
      </c>
      <c r="D430" s="85">
        <f t="shared" si="40"/>
        <v>1480.95</v>
      </c>
      <c r="E430" s="83"/>
      <c r="F430" s="81">
        <f t="shared" si="42"/>
        <v>659.64999999999509</v>
      </c>
      <c r="G430" s="85">
        <f t="shared" si="39"/>
        <v>923.51</v>
      </c>
      <c r="H430" s="83"/>
    </row>
    <row r="431" spans="2:8" ht="18" customHeight="1">
      <c r="B431" s="103">
        <f t="shared" si="43"/>
        <v>424</v>
      </c>
      <c r="C431" s="81">
        <f t="shared" si="41"/>
        <v>1060.32</v>
      </c>
      <c r="D431" s="85">
        <f t="shared" si="40"/>
        <v>1484.45</v>
      </c>
      <c r="E431" s="83"/>
      <c r="F431" s="81">
        <f t="shared" si="42"/>
        <v>661.20999999999503</v>
      </c>
      <c r="G431" s="85">
        <f t="shared" si="39"/>
        <v>925.69</v>
      </c>
      <c r="H431" s="83"/>
    </row>
    <row r="432" spans="2:8" ht="18" customHeight="1">
      <c r="B432" s="103">
        <f t="shared" si="43"/>
        <v>425</v>
      </c>
      <c r="C432" s="81">
        <f t="shared" si="41"/>
        <v>1062.82</v>
      </c>
      <c r="D432" s="85">
        <f t="shared" si="40"/>
        <v>1487.95</v>
      </c>
      <c r="E432" s="83"/>
      <c r="F432" s="81">
        <f t="shared" si="42"/>
        <v>662.76999999999498</v>
      </c>
      <c r="G432" s="85">
        <f t="shared" si="39"/>
        <v>927.88</v>
      </c>
      <c r="H432" s="83"/>
    </row>
    <row r="433" spans="2:8" ht="18" customHeight="1">
      <c r="B433" s="103">
        <f t="shared" si="43"/>
        <v>426</v>
      </c>
      <c r="C433" s="81">
        <f t="shared" si="41"/>
        <v>1065.32</v>
      </c>
      <c r="D433" s="85">
        <f t="shared" si="40"/>
        <v>1491.45</v>
      </c>
      <c r="E433" s="83"/>
      <c r="F433" s="81">
        <f t="shared" si="42"/>
        <v>664.32999999999493</v>
      </c>
      <c r="G433" s="85">
        <f t="shared" si="39"/>
        <v>930.06</v>
      </c>
      <c r="H433" s="83"/>
    </row>
    <row r="434" spans="2:8" ht="18" customHeight="1">
      <c r="B434" s="103">
        <f t="shared" si="43"/>
        <v>427</v>
      </c>
      <c r="C434" s="81">
        <f t="shared" si="41"/>
        <v>1067.82</v>
      </c>
      <c r="D434" s="85">
        <f t="shared" si="40"/>
        <v>1494.95</v>
      </c>
      <c r="E434" s="83"/>
      <c r="F434" s="81">
        <f t="shared" si="42"/>
        <v>665.88999999999487</v>
      </c>
      <c r="G434" s="85">
        <f t="shared" si="39"/>
        <v>932.25</v>
      </c>
      <c r="H434" s="83"/>
    </row>
    <row r="435" spans="2:8" ht="18" customHeight="1">
      <c r="B435" s="103">
        <f t="shared" si="43"/>
        <v>428</v>
      </c>
      <c r="C435" s="81">
        <f t="shared" si="41"/>
        <v>1070.32</v>
      </c>
      <c r="D435" s="85">
        <f t="shared" si="40"/>
        <v>1498.45</v>
      </c>
      <c r="E435" s="83"/>
      <c r="F435" s="81">
        <f t="shared" si="42"/>
        <v>667.44999999999482</v>
      </c>
      <c r="G435" s="85">
        <f t="shared" si="39"/>
        <v>934.43</v>
      </c>
      <c r="H435" s="83"/>
    </row>
    <row r="436" spans="2:8" ht="18" customHeight="1">
      <c r="B436" s="103">
        <f t="shared" si="43"/>
        <v>429</v>
      </c>
      <c r="C436" s="81">
        <f t="shared" si="41"/>
        <v>1072.82</v>
      </c>
      <c r="D436" s="85">
        <f t="shared" si="40"/>
        <v>1501.95</v>
      </c>
      <c r="E436" s="83"/>
      <c r="F436" s="81">
        <f t="shared" si="42"/>
        <v>669.00999999999476</v>
      </c>
      <c r="G436" s="85">
        <f t="shared" si="39"/>
        <v>936.61</v>
      </c>
      <c r="H436" s="83"/>
    </row>
    <row r="437" spans="2:8" ht="18" customHeight="1">
      <c r="B437" s="103">
        <f t="shared" si="43"/>
        <v>430</v>
      </c>
      <c r="C437" s="81">
        <f t="shared" si="41"/>
        <v>1075.32</v>
      </c>
      <c r="D437" s="85">
        <f t="shared" si="40"/>
        <v>1505.45</v>
      </c>
      <c r="E437" s="83"/>
      <c r="F437" s="81">
        <f t="shared" si="42"/>
        <v>670.56999999999471</v>
      </c>
      <c r="G437" s="85">
        <f t="shared" si="39"/>
        <v>938.8</v>
      </c>
      <c r="H437" s="83"/>
    </row>
    <row r="438" spans="2:8" ht="18" customHeight="1">
      <c r="B438" s="103">
        <f t="shared" si="43"/>
        <v>431</v>
      </c>
      <c r="C438" s="81">
        <f t="shared" si="41"/>
        <v>1077.82</v>
      </c>
      <c r="D438" s="85">
        <f t="shared" si="40"/>
        <v>1508.95</v>
      </c>
      <c r="E438" s="83"/>
      <c r="F438" s="81">
        <f t="shared" si="42"/>
        <v>672.12999999999465</v>
      </c>
      <c r="G438" s="85">
        <f t="shared" si="39"/>
        <v>940.98</v>
      </c>
      <c r="H438" s="83"/>
    </row>
    <row r="439" spans="2:8" ht="18" customHeight="1">
      <c r="B439" s="103">
        <f t="shared" si="43"/>
        <v>432</v>
      </c>
      <c r="C439" s="81">
        <f t="shared" si="41"/>
        <v>1080.32</v>
      </c>
      <c r="D439" s="85">
        <f t="shared" si="40"/>
        <v>1512.45</v>
      </c>
      <c r="E439" s="83"/>
      <c r="F439" s="81">
        <f t="shared" si="42"/>
        <v>673.6899999999946</v>
      </c>
      <c r="G439" s="85">
        <f t="shared" si="39"/>
        <v>943.17</v>
      </c>
      <c r="H439" s="83"/>
    </row>
    <row r="440" spans="2:8" ht="18" customHeight="1">
      <c r="B440" s="103">
        <f t="shared" si="43"/>
        <v>433</v>
      </c>
      <c r="C440" s="81">
        <f t="shared" si="41"/>
        <v>1082.82</v>
      </c>
      <c r="D440" s="85">
        <f t="shared" si="40"/>
        <v>1515.95</v>
      </c>
      <c r="E440" s="83"/>
      <c r="F440" s="81">
        <f t="shared" si="42"/>
        <v>675.24999999999454</v>
      </c>
      <c r="G440" s="85">
        <f t="shared" si="39"/>
        <v>945.35</v>
      </c>
      <c r="H440" s="83"/>
    </row>
    <row r="441" spans="2:8" ht="18" customHeight="1">
      <c r="B441" s="103">
        <f t="shared" si="43"/>
        <v>434</v>
      </c>
      <c r="C441" s="81">
        <f t="shared" si="41"/>
        <v>1085.32</v>
      </c>
      <c r="D441" s="85">
        <f t="shared" si="40"/>
        <v>1519.45</v>
      </c>
      <c r="E441" s="83"/>
      <c r="F441" s="81">
        <f t="shared" si="42"/>
        <v>676.80999999999449</v>
      </c>
      <c r="G441" s="85">
        <f t="shared" si="39"/>
        <v>947.53</v>
      </c>
      <c r="H441" s="83"/>
    </row>
    <row r="442" spans="2:8" ht="18" customHeight="1">
      <c r="B442" s="103">
        <f t="shared" si="43"/>
        <v>435</v>
      </c>
      <c r="C442" s="81">
        <f t="shared" si="41"/>
        <v>1087.82</v>
      </c>
      <c r="D442" s="85">
        <f t="shared" si="40"/>
        <v>1522.95</v>
      </c>
      <c r="E442" s="83"/>
      <c r="F442" s="81">
        <f t="shared" si="42"/>
        <v>678.36999999999443</v>
      </c>
      <c r="G442" s="85">
        <f t="shared" si="39"/>
        <v>949.72</v>
      </c>
      <c r="H442" s="83"/>
    </row>
    <row r="443" spans="2:8" ht="18" customHeight="1">
      <c r="B443" s="103">
        <f t="shared" si="43"/>
        <v>436</v>
      </c>
      <c r="C443" s="81">
        <f t="shared" si="41"/>
        <v>1090.32</v>
      </c>
      <c r="D443" s="85">
        <f t="shared" si="40"/>
        <v>1526.45</v>
      </c>
      <c r="E443" s="83"/>
      <c r="F443" s="81">
        <f t="shared" si="42"/>
        <v>679.92999999999438</v>
      </c>
      <c r="G443" s="85">
        <f t="shared" si="39"/>
        <v>951.9</v>
      </c>
      <c r="H443" s="83"/>
    </row>
    <row r="444" spans="2:8" ht="18" customHeight="1">
      <c r="B444" s="103">
        <f t="shared" si="43"/>
        <v>437</v>
      </c>
      <c r="C444" s="81">
        <f t="shared" si="41"/>
        <v>1092.82</v>
      </c>
      <c r="D444" s="85">
        <f t="shared" si="40"/>
        <v>1529.95</v>
      </c>
      <c r="E444" s="83"/>
      <c r="F444" s="81">
        <f t="shared" si="42"/>
        <v>681.48999999999432</v>
      </c>
      <c r="G444" s="85">
        <f t="shared" si="39"/>
        <v>954.09</v>
      </c>
      <c r="H444" s="83"/>
    </row>
    <row r="445" spans="2:8" ht="18" customHeight="1">
      <c r="B445" s="103">
        <f t="shared" si="43"/>
        <v>438</v>
      </c>
      <c r="C445" s="81">
        <f t="shared" si="41"/>
        <v>1095.32</v>
      </c>
      <c r="D445" s="85">
        <f t="shared" si="40"/>
        <v>1533.45</v>
      </c>
      <c r="E445" s="83"/>
      <c r="F445" s="81">
        <f t="shared" si="42"/>
        <v>683.04999999999427</v>
      </c>
      <c r="G445" s="85">
        <f t="shared" si="39"/>
        <v>956.27</v>
      </c>
      <c r="H445" s="83"/>
    </row>
    <row r="446" spans="2:8" ht="18" customHeight="1">
      <c r="B446" s="103">
        <f t="shared" si="43"/>
        <v>439</v>
      </c>
      <c r="C446" s="81">
        <f t="shared" si="41"/>
        <v>1097.82</v>
      </c>
      <c r="D446" s="85">
        <f t="shared" si="40"/>
        <v>1536.95</v>
      </c>
      <c r="E446" s="83"/>
      <c r="F446" s="81">
        <f t="shared" si="42"/>
        <v>684.60999999999422</v>
      </c>
      <c r="G446" s="85">
        <f t="shared" si="39"/>
        <v>958.45</v>
      </c>
      <c r="H446" s="83"/>
    </row>
    <row r="447" spans="2:8" ht="18" customHeight="1">
      <c r="B447" s="103">
        <f t="shared" si="43"/>
        <v>440</v>
      </c>
      <c r="C447" s="81">
        <f t="shared" si="41"/>
        <v>1100.32</v>
      </c>
      <c r="D447" s="85">
        <f t="shared" si="40"/>
        <v>1540.45</v>
      </c>
      <c r="E447" s="83"/>
      <c r="F447" s="81">
        <f t="shared" si="42"/>
        <v>686.16999999999416</v>
      </c>
      <c r="G447" s="85">
        <f t="shared" si="39"/>
        <v>960.64</v>
      </c>
      <c r="H447" s="83"/>
    </row>
    <row r="448" spans="2:8" ht="18" customHeight="1">
      <c r="B448" s="103">
        <f t="shared" si="43"/>
        <v>441</v>
      </c>
      <c r="C448" s="81">
        <f t="shared" si="41"/>
        <v>1102.82</v>
      </c>
      <c r="D448" s="85">
        <f t="shared" si="40"/>
        <v>1543.95</v>
      </c>
      <c r="E448" s="83"/>
      <c r="F448" s="81">
        <f t="shared" si="42"/>
        <v>687.72999999999411</v>
      </c>
      <c r="G448" s="85">
        <f t="shared" si="39"/>
        <v>962.82</v>
      </c>
      <c r="H448" s="83"/>
    </row>
    <row r="449" spans="2:8" ht="18" customHeight="1">
      <c r="B449" s="103">
        <f t="shared" si="43"/>
        <v>442</v>
      </c>
      <c r="C449" s="81">
        <f t="shared" si="41"/>
        <v>1105.32</v>
      </c>
      <c r="D449" s="85">
        <f t="shared" si="40"/>
        <v>1547.45</v>
      </c>
      <c r="E449" s="83"/>
      <c r="F449" s="81">
        <f t="shared" si="42"/>
        <v>689.28999999999405</v>
      </c>
      <c r="G449" s="85">
        <f t="shared" si="39"/>
        <v>965.01</v>
      </c>
      <c r="H449" s="83"/>
    </row>
    <row r="450" spans="2:8" ht="18" customHeight="1">
      <c r="B450" s="103">
        <f t="shared" si="43"/>
        <v>443</v>
      </c>
      <c r="C450" s="81">
        <f t="shared" si="41"/>
        <v>1107.82</v>
      </c>
      <c r="D450" s="85">
        <f t="shared" si="40"/>
        <v>1550.95</v>
      </c>
      <c r="E450" s="83"/>
      <c r="F450" s="81">
        <f t="shared" si="42"/>
        <v>690.849999999994</v>
      </c>
      <c r="G450" s="85">
        <f t="shared" si="39"/>
        <v>967.19</v>
      </c>
      <c r="H450" s="83"/>
    </row>
    <row r="451" spans="2:8" ht="18" customHeight="1">
      <c r="B451" s="103">
        <f t="shared" si="43"/>
        <v>444</v>
      </c>
      <c r="C451" s="81">
        <f t="shared" si="41"/>
        <v>1110.32</v>
      </c>
      <c r="D451" s="85">
        <f t="shared" si="40"/>
        <v>1554.45</v>
      </c>
      <c r="E451" s="83"/>
      <c r="F451" s="81">
        <f t="shared" si="42"/>
        <v>692.40999999999394</v>
      </c>
      <c r="G451" s="85">
        <f t="shared" si="39"/>
        <v>969.37</v>
      </c>
      <c r="H451" s="83"/>
    </row>
    <row r="452" spans="2:8" ht="18" customHeight="1">
      <c r="B452" s="103">
        <f t="shared" si="43"/>
        <v>445</v>
      </c>
      <c r="C452" s="81">
        <f t="shared" si="41"/>
        <v>1112.82</v>
      </c>
      <c r="D452" s="85">
        <f t="shared" si="40"/>
        <v>1557.95</v>
      </c>
      <c r="E452" s="83"/>
      <c r="F452" s="81">
        <f t="shared" si="42"/>
        <v>693.96999999999389</v>
      </c>
      <c r="G452" s="85">
        <f t="shared" si="39"/>
        <v>971.56</v>
      </c>
      <c r="H452" s="83"/>
    </row>
    <row r="453" spans="2:8" ht="18" customHeight="1">
      <c r="B453" s="103">
        <f t="shared" si="43"/>
        <v>446</v>
      </c>
      <c r="C453" s="81">
        <f t="shared" si="41"/>
        <v>1115.32</v>
      </c>
      <c r="D453" s="85">
        <f t="shared" si="40"/>
        <v>1561.45</v>
      </c>
      <c r="E453" s="83"/>
      <c r="F453" s="81">
        <f t="shared" si="42"/>
        <v>695.52999999999383</v>
      </c>
      <c r="G453" s="85">
        <f t="shared" si="39"/>
        <v>973.74</v>
      </c>
      <c r="H453" s="83"/>
    </row>
    <row r="454" spans="2:8" ht="18" customHeight="1">
      <c r="B454" s="103">
        <f t="shared" si="43"/>
        <v>447</v>
      </c>
      <c r="C454" s="81">
        <f t="shared" si="41"/>
        <v>1117.82</v>
      </c>
      <c r="D454" s="85">
        <f t="shared" si="40"/>
        <v>1564.95</v>
      </c>
      <c r="E454" s="83"/>
      <c r="F454" s="81">
        <f t="shared" si="42"/>
        <v>697.08999999999378</v>
      </c>
      <c r="G454" s="85">
        <f t="shared" si="39"/>
        <v>975.93</v>
      </c>
      <c r="H454" s="83"/>
    </row>
    <row r="455" spans="2:8" ht="18" customHeight="1">
      <c r="B455" s="103">
        <f t="shared" si="43"/>
        <v>448</v>
      </c>
      <c r="C455" s="81">
        <f t="shared" si="41"/>
        <v>1120.32</v>
      </c>
      <c r="D455" s="85">
        <f t="shared" si="40"/>
        <v>1568.45</v>
      </c>
      <c r="E455" s="83"/>
      <c r="F455" s="81">
        <f t="shared" si="42"/>
        <v>698.64999999999372</v>
      </c>
      <c r="G455" s="85">
        <f t="shared" si="39"/>
        <v>978.11</v>
      </c>
      <c r="H455" s="83"/>
    </row>
    <row r="456" spans="2:8" ht="18" customHeight="1">
      <c r="B456" s="103">
        <f t="shared" si="43"/>
        <v>449</v>
      </c>
      <c r="C456" s="81">
        <f t="shared" si="41"/>
        <v>1122.82</v>
      </c>
      <c r="D456" s="85">
        <f t="shared" si="40"/>
        <v>1571.95</v>
      </c>
      <c r="E456" s="83"/>
      <c r="F456" s="81">
        <f t="shared" si="42"/>
        <v>700.20999999999367</v>
      </c>
      <c r="G456" s="85">
        <f t="shared" ref="G456:G519" si="44">ROUND(F456*1.4,2)</f>
        <v>980.29</v>
      </c>
      <c r="H456" s="83"/>
    </row>
    <row r="457" spans="2:8" ht="18" customHeight="1">
      <c r="B457" s="103">
        <f t="shared" si="43"/>
        <v>450</v>
      </c>
      <c r="C457" s="81">
        <f t="shared" si="41"/>
        <v>1125.32</v>
      </c>
      <c r="D457" s="85">
        <f t="shared" ref="D457:D520" si="45">ROUND(C457*1.4,2)</f>
        <v>1575.45</v>
      </c>
      <c r="E457" s="83"/>
      <c r="F457" s="81">
        <f t="shared" si="42"/>
        <v>701.76999999999362</v>
      </c>
      <c r="G457" s="85">
        <f t="shared" si="44"/>
        <v>982.48</v>
      </c>
      <c r="H457" s="83"/>
    </row>
    <row r="458" spans="2:8" ht="18" customHeight="1">
      <c r="B458" s="103">
        <f t="shared" si="43"/>
        <v>451</v>
      </c>
      <c r="C458" s="81">
        <f t="shared" si="41"/>
        <v>1127.82</v>
      </c>
      <c r="D458" s="85">
        <f t="shared" si="45"/>
        <v>1578.95</v>
      </c>
      <c r="E458" s="83"/>
      <c r="F458" s="81">
        <f t="shared" si="42"/>
        <v>703.32999999999356</v>
      </c>
      <c r="G458" s="85">
        <f t="shared" si="44"/>
        <v>984.66</v>
      </c>
      <c r="H458" s="83"/>
    </row>
    <row r="459" spans="2:8" ht="18" customHeight="1">
      <c r="B459" s="103">
        <f t="shared" si="43"/>
        <v>452</v>
      </c>
      <c r="C459" s="81">
        <f t="shared" si="41"/>
        <v>1130.32</v>
      </c>
      <c r="D459" s="85">
        <f t="shared" si="45"/>
        <v>1582.45</v>
      </c>
      <c r="E459" s="83"/>
      <c r="F459" s="81">
        <f t="shared" si="42"/>
        <v>704.88999999999351</v>
      </c>
      <c r="G459" s="85">
        <f t="shared" si="44"/>
        <v>986.85</v>
      </c>
      <c r="H459" s="83"/>
    </row>
    <row r="460" spans="2:8" ht="18" customHeight="1">
      <c r="B460" s="103">
        <f t="shared" si="43"/>
        <v>453</v>
      </c>
      <c r="C460" s="81">
        <f t="shared" si="41"/>
        <v>1132.82</v>
      </c>
      <c r="D460" s="85">
        <f t="shared" si="45"/>
        <v>1585.95</v>
      </c>
      <c r="E460" s="83"/>
      <c r="F460" s="81">
        <f t="shared" si="42"/>
        <v>706.44999999999345</v>
      </c>
      <c r="G460" s="85">
        <f t="shared" si="44"/>
        <v>989.03</v>
      </c>
      <c r="H460" s="83"/>
    </row>
    <row r="461" spans="2:8" ht="18" customHeight="1">
      <c r="B461" s="103">
        <f t="shared" si="43"/>
        <v>454</v>
      </c>
      <c r="C461" s="81">
        <f t="shared" si="41"/>
        <v>1135.32</v>
      </c>
      <c r="D461" s="85">
        <f t="shared" si="45"/>
        <v>1589.45</v>
      </c>
      <c r="E461" s="83"/>
      <c r="F461" s="81">
        <f t="shared" si="42"/>
        <v>708.0099999999934</v>
      </c>
      <c r="G461" s="85">
        <f t="shared" si="44"/>
        <v>991.21</v>
      </c>
      <c r="H461" s="83"/>
    </row>
    <row r="462" spans="2:8" ht="18" customHeight="1">
      <c r="B462" s="103">
        <f t="shared" si="43"/>
        <v>455</v>
      </c>
      <c r="C462" s="81">
        <f t="shared" si="41"/>
        <v>1137.82</v>
      </c>
      <c r="D462" s="85">
        <f t="shared" si="45"/>
        <v>1592.95</v>
      </c>
      <c r="E462" s="83"/>
      <c r="F462" s="81">
        <f t="shared" si="42"/>
        <v>709.56999999999334</v>
      </c>
      <c r="G462" s="85">
        <f t="shared" si="44"/>
        <v>993.4</v>
      </c>
      <c r="H462" s="83"/>
    </row>
    <row r="463" spans="2:8" ht="18" customHeight="1">
      <c r="B463" s="103">
        <f t="shared" si="43"/>
        <v>456</v>
      </c>
      <c r="C463" s="81">
        <f t="shared" si="41"/>
        <v>1140.32</v>
      </c>
      <c r="D463" s="85">
        <f t="shared" si="45"/>
        <v>1596.45</v>
      </c>
      <c r="E463" s="83"/>
      <c r="F463" s="81">
        <f t="shared" si="42"/>
        <v>711.12999999999329</v>
      </c>
      <c r="G463" s="85">
        <f t="shared" si="44"/>
        <v>995.58</v>
      </c>
      <c r="H463" s="83"/>
    </row>
    <row r="464" spans="2:8" ht="18" customHeight="1">
      <c r="B464" s="103">
        <f t="shared" si="43"/>
        <v>457</v>
      </c>
      <c r="C464" s="81">
        <f t="shared" ref="C464:C527" si="46">C463+$C$1009</f>
        <v>1142.82</v>
      </c>
      <c r="D464" s="85">
        <f t="shared" si="45"/>
        <v>1599.95</v>
      </c>
      <c r="E464" s="83"/>
      <c r="F464" s="81">
        <f t="shared" ref="F464:F527" si="47">F463+$F$1009</f>
        <v>712.68999999999323</v>
      </c>
      <c r="G464" s="85">
        <f t="shared" si="44"/>
        <v>997.77</v>
      </c>
      <c r="H464" s="83"/>
    </row>
    <row r="465" spans="2:8" ht="18" customHeight="1">
      <c r="B465" s="103">
        <f t="shared" ref="B465:B528" si="48">B464+1</f>
        <v>458</v>
      </c>
      <c r="C465" s="81">
        <f t="shared" si="46"/>
        <v>1145.32</v>
      </c>
      <c r="D465" s="85">
        <f t="shared" si="45"/>
        <v>1603.45</v>
      </c>
      <c r="E465" s="83"/>
      <c r="F465" s="81">
        <f t="shared" si="47"/>
        <v>714.24999999999318</v>
      </c>
      <c r="G465" s="85">
        <f t="shared" si="44"/>
        <v>999.95</v>
      </c>
      <c r="H465" s="83"/>
    </row>
    <row r="466" spans="2:8" ht="18" customHeight="1">
      <c r="B466" s="103">
        <f t="shared" si="48"/>
        <v>459</v>
      </c>
      <c r="C466" s="81">
        <f t="shared" si="46"/>
        <v>1147.82</v>
      </c>
      <c r="D466" s="85">
        <f t="shared" si="45"/>
        <v>1606.95</v>
      </c>
      <c r="E466" s="83"/>
      <c r="F466" s="81">
        <f t="shared" si="47"/>
        <v>715.80999999999312</v>
      </c>
      <c r="G466" s="85">
        <f t="shared" si="44"/>
        <v>1002.13</v>
      </c>
      <c r="H466" s="83"/>
    </row>
    <row r="467" spans="2:8" ht="18" customHeight="1">
      <c r="B467" s="103">
        <f t="shared" si="48"/>
        <v>460</v>
      </c>
      <c r="C467" s="81">
        <f t="shared" si="46"/>
        <v>1150.32</v>
      </c>
      <c r="D467" s="85">
        <f t="shared" si="45"/>
        <v>1610.45</v>
      </c>
      <c r="E467" s="83"/>
      <c r="F467" s="81">
        <f t="shared" si="47"/>
        <v>717.36999999999307</v>
      </c>
      <c r="G467" s="85">
        <f t="shared" si="44"/>
        <v>1004.32</v>
      </c>
      <c r="H467" s="83"/>
    </row>
    <row r="468" spans="2:8" ht="18" customHeight="1">
      <c r="B468" s="103">
        <f t="shared" si="48"/>
        <v>461</v>
      </c>
      <c r="C468" s="81">
        <f t="shared" si="46"/>
        <v>1152.82</v>
      </c>
      <c r="D468" s="85">
        <f t="shared" si="45"/>
        <v>1613.95</v>
      </c>
      <c r="E468" s="83"/>
      <c r="F468" s="81">
        <f t="shared" si="47"/>
        <v>718.92999999999302</v>
      </c>
      <c r="G468" s="85">
        <f t="shared" si="44"/>
        <v>1006.5</v>
      </c>
      <c r="H468" s="83"/>
    </row>
    <row r="469" spans="2:8" ht="18" customHeight="1">
      <c r="B469" s="103">
        <f t="shared" si="48"/>
        <v>462</v>
      </c>
      <c r="C469" s="81">
        <f t="shared" si="46"/>
        <v>1155.32</v>
      </c>
      <c r="D469" s="85">
        <f t="shared" si="45"/>
        <v>1617.45</v>
      </c>
      <c r="E469" s="83"/>
      <c r="F469" s="81">
        <f t="shared" si="47"/>
        <v>720.48999999999296</v>
      </c>
      <c r="G469" s="85">
        <f t="shared" si="44"/>
        <v>1008.69</v>
      </c>
      <c r="H469" s="83"/>
    </row>
    <row r="470" spans="2:8" ht="18" customHeight="1">
      <c r="B470" s="103">
        <f t="shared" si="48"/>
        <v>463</v>
      </c>
      <c r="C470" s="81">
        <f t="shared" si="46"/>
        <v>1157.82</v>
      </c>
      <c r="D470" s="85">
        <f t="shared" si="45"/>
        <v>1620.95</v>
      </c>
      <c r="E470" s="83"/>
      <c r="F470" s="81">
        <f t="shared" si="47"/>
        <v>722.04999999999291</v>
      </c>
      <c r="G470" s="85">
        <f t="shared" si="44"/>
        <v>1010.87</v>
      </c>
      <c r="H470" s="83"/>
    </row>
    <row r="471" spans="2:8" ht="18" customHeight="1">
      <c r="B471" s="103">
        <f t="shared" si="48"/>
        <v>464</v>
      </c>
      <c r="C471" s="81">
        <f t="shared" si="46"/>
        <v>1160.32</v>
      </c>
      <c r="D471" s="85">
        <f t="shared" si="45"/>
        <v>1624.45</v>
      </c>
      <c r="E471" s="83"/>
      <c r="F471" s="81">
        <f t="shared" si="47"/>
        <v>723.60999999999285</v>
      </c>
      <c r="G471" s="85">
        <f t="shared" si="44"/>
        <v>1013.05</v>
      </c>
      <c r="H471" s="83"/>
    </row>
    <row r="472" spans="2:8" ht="18" customHeight="1">
      <c r="B472" s="103">
        <f t="shared" si="48"/>
        <v>465</v>
      </c>
      <c r="C472" s="81">
        <f t="shared" si="46"/>
        <v>1162.82</v>
      </c>
      <c r="D472" s="85">
        <f t="shared" si="45"/>
        <v>1627.95</v>
      </c>
      <c r="E472" s="83"/>
      <c r="F472" s="81">
        <f t="shared" si="47"/>
        <v>725.1699999999928</v>
      </c>
      <c r="G472" s="85">
        <f t="shared" si="44"/>
        <v>1015.24</v>
      </c>
      <c r="H472" s="83"/>
    </row>
    <row r="473" spans="2:8" ht="18" customHeight="1">
      <c r="B473" s="103">
        <f t="shared" si="48"/>
        <v>466</v>
      </c>
      <c r="C473" s="81">
        <f t="shared" si="46"/>
        <v>1165.32</v>
      </c>
      <c r="D473" s="85">
        <f t="shared" si="45"/>
        <v>1631.45</v>
      </c>
      <c r="E473" s="83"/>
      <c r="F473" s="81">
        <f t="shared" si="47"/>
        <v>726.72999999999274</v>
      </c>
      <c r="G473" s="85">
        <f t="shared" si="44"/>
        <v>1017.42</v>
      </c>
      <c r="H473" s="83"/>
    </row>
    <row r="474" spans="2:8" ht="18" customHeight="1">
      <c r="B474" s="103">
        <f t="shared" si="48"/>
        <v>467</v>
      </c>
      <c r="C474" s="81">
        <f t="shared" si="46"/>
        <v>1167.82</v>
      </c>
      <c r="D474" s="85">
        <f t="shared" si="45"/>
        <v>1634.95</v>
      </c>
      <c r="E474" s="83"/>
      <c r="F474" s="81">
        <f t="shared" si="47"/>
        <v>728.28999999999269</v>
      </c>
      <c r="G474" s="85">
        <f t="shared" si="44"/>
        <v>1019.61</v>
      </c>
      <c r="H474" s="83"/>
    </row>
    <row r="475" spans="2:8" ht="18" customHeight="1">
      <c r="B475" s="103">
        <f t="shared" si="48"/>
        <v>468</v>
      </c>
      <c r="C475" s="81">
        <f t="shared" si="46"/>
        <v>1170.32</v>
      </c>
      <c r="D475" s="85">
        <f t="shared" si="45"/>
        <v>1638.45</v>
      </c>
      <c r="E475" s="83"/>
      <c r="F475" s="81">
        <f t="shared" si="47"/>
        <v>729.84999999999263</v>
      </c>
      <c r="G475" s="85">
        <f t="shared" si="44"/>
        <v>1021.79</v>
      </c>
      <c r="H475" s="83"/>
    </row>
    <row r="476" spans="2:8" ht="18" customHeight="1">
      <c r="B476" s="103">
        <f t="shared" si="48"/>
        <v>469</v>
      </c>
      <c r="C476" s="81">
        <f t="shared" si="46"/>
        <v>1172.82</v>
      </c>
      <c r="D476" s="85">
        <f t="shared" si="45"/>
        <v>1641.95</v>
      </c>
      <c r="E476" s="83"/>
      <c r="F476" s="81">
        <f t="shared" si="47"/>
        <v>731.40999999999258</v>
      </c>
      <c r="G476" s="85">
        <f t="shared" si="44"/>
        <v>1023.97</v>
      </c>
      <c r="H476" s="83"/>
    </row>
    <row r="477" spans="2:8" ht="18" customHeight="1">
      <c r="B477" s="103">
        <f t="shared" si="48"/>
        <v>470</v>
      </c>
      <c r="C477" s="81">
        <f t="shared" si="46"/>
        <v>1175.32</v>
      </c>
      <c r="D477" s="85">
        <f t="shared" si="45"/>
        <v>1645.45</v>
      </c>
      <c r="E477" s="83"/>
      <c r="F477" s="81">
        <f t="shared" si="47"/>
        <v>732.96999999999252</v>
      </c>
      <c r="G477" s="85">
        <f t="shared" si="44"/>
        <v>1026.1600000000001</v>
      </c>
      <c r="H477" s="83"/>
    </row>
    <row r="478" spans="2:8" ht="18" customHeight="1">
      <c r="B478" s="103">
        <f t="shared" si="48"/>
        <v>471</v>
      </c>
      <c r="C478" s="81">
        <f t="shared" si="46"/>
        <v>1177.82</v>
      </c>
      <c r="D478" s="85">
        <f t="shared" si="45"/>
        <v>1648.95</v>
      </c>
      <c r="E478" s="83"/>
      <c r="F478" s="81">
        <f t="shared" si="47"/>
        <v>734.52999999999247</v>
      </c>
      <c r="G478" s="85">
        <f t="shared" si="44"/>
        <v>1028.3399999999999</v>
      </c>
      <c r="H478" s="83"/>
    </row>
    <row r="479" spans="2:8" ht="18" customHeight="1">
      <c r="B479" s="103">
        <f t="shared" si="48"/>
        <v>472</v>
      </c>
      <c r="C479" s="81">
        <f t="shared" si="46"/>
        <v>1180.32</v>
      </c>
      <c r="D479" s="85">
        <f t="shared" si="45"/>
        <v>1652.45</v>
      </c>
      <c r="E479" s="83"/>
      <c r="F479" s="81">
        <f t="shared" si="47"/>
        <v>736.08999999999241</v>
      </c>
      <c r="G479" s="85">
        <f t="shared" si="44"/>
        <v>1030.53</v>
      </c>
      <c r="H479" s="83"/>
    </row>
    <row r="480" spans="2:8" ht="18" customHeight="1">
      <c r="B480" s="103">
        <f t="shared" si="48"/>
        <v>473</v>
      </c>
      <c r="C480" s="81">
        <f t="shared" si="46"/>
        <v>1182.82</v>
      </c>
      <c r="D480" s="85">
        <f t="shared" si="45"/>
        <v>1655.95</v>
      </c>
      <c r="E480" s="83"/>
      <c r="F480" s="81">
        <f t="shared" si="47"/>
        <v>737.64999999999236</v>
      </c>
      <c r="G480" s="85">
        <f t="shared" si="44"/>
        <v>1032.71</v>
      </c>
      <c r="H480" s="83"/>
    </row>
    <row r="481" spans="2:8" ht="18" customHeight="1">
      <c r="B481" s="103">
        <f t="shared" si="48"/>
        <v>474</v>
      </c>
      <c r="C481" s="81">
        <f t="shared" si="46"/>
        <v>1185.32</v>
      </c>
      <c r="D481" s="85">
        <f t="shared" si="45"/>
        <v>1659.45</v>
      </c>
      <c r="E481" s="83"/>
      <c r="F481" s="81">
        <f t="shared" si="47"/>
        <v>739.20999999999231</v>
      </c>
      <c r="G481" s="85">
        <f t="shared" si="44"/>
        <v>1034.8900000000001</v>
      </c>
      <c r="H481" s="83"/>
    </row>
    <row r="482" spans="2:8" ht="18" customHeight="1">
      <c r="B482" s="103">
        <f t="shared" si="48"/>
        <v>475</v>
      </c>
      <c r="C482" s="81">
        <f t="shared" si="46"/>
        <v>1187.82</v>
      </c>
      <c r="D482" s="85">
        <f t="shared" si="45"/>
        <v>1662.95</v>
      </c>
      <c r="E482" s="83"/>
      <c r="F482" s="81">
        <f t="shared" si="47"/>
        <v>740.76999999999225</v>
      </c>
      <c r="G482" s="85">
        <f t="shared" si="44"/>
        <v>1037.08</v>
      </c>
      <c r="H482" s="83"/>
    </row>
    <row r="483" spans="2:8" ht="18" customHeight="1">
      <c r="B483" s="103">
        <f t="shared" si="48"/>
        <v>476</v>
      </c>
      <c r="C483" s="81">
        <f t="shared" si="46"/>
        <v>1190.32</v>
      </c>
      <c r="D483" s="85">
        <f t="shared" si="45"/>
        <v>1666.45</v>
      </c>
      <c r="E483" s="83"/>
      <c r="F483" s="81">
        <f t="shared" si="47"/>
        <v>742.3299999999922</v>
      </c>
      <c r="G483" s="85">
        <f t="shared" si="44"/>
        <v>1039.26</v>
      </c>
      <c r="H483" s="83"/>
    </row>
    <row r="484" spans="2:8" ht="18" customHeight="1">
      <c r="B484" s="103">
        <f t="shared" si="48"/>
        <v>477</v>
      </c>
      <c r="C484" s="81">
        <f t="shared" si="46"/>
        <v>1192.82</v>
      </c>
      <c r="D484" s="85">
        <f t="shared" si="45"/>
        <v>1669.95</v>
      </c>
      <c r="E484" s="83"/>
      <c r="F484" s="81">
        <f t="shared" si="47"/>
        <v>743.88999999999214</v>
      </c>
      <c r="G484" s="85">
        <f t="shared" si="44"/>
        <v>1041.45</v>
      </c>
      <c r="H484" s="83"/>
    </row>
    <row r="485" spans="2:8" ht="18" customHeight="1">
      <c r="B485" s="103">
        <f t="shared" si="48"/>
        <v>478</v>
      </c>
      <c r="C485" s="81">
        <f t="shared" si="46"/>
        <v>1195.32</v>
      </c>
      <c r="D485" s="85">
        <f t="shared" si="45"/>
        <v>1673.45</v>
      </c>
      <c r="E485" s="83"/>
      <c r="F485" s="81">
        <f t="shared" si="47"/>
        <v>745.44999999999209</v>
      </c>
      <c r="G485" s="85">
        <f t="shared" si="44"/>
        <v>1043.6300000000001</v>
      </c>
      <c r="H485" s="83"/>
    </row>
    <row r="486" spans="2:8" ht="18" customHeight="1">
      <c r="B486" s="103">
        <f t="shared" si="48"/>
        <v>479</v>
      </c>
      <c r="C486" s="81">
        <f t="shared" si="46"/>
        <v>1197.82</v>
      </c>
      <c r="D486" s="85">
        <f t="shared" si="45"/>
        <v>1676.95</v>
      </c>
      <c r="E486" s="83"/>
      <c r="F486" s="81">
        <f t="shared" si="47"/>
        <v>747.00999999999203</v>
      </c>
      <c r="G486" s="85">
        <f t="shared" si="44"/>
        <v>1045.81</v>
      </c>
      <c r="H486" s="83"/>
    </row>
    <row r="487" spans="2:8" ht="18" customHeight="1">
      <c r="B487" s="103">
        <f t="shared" si="48"/>
        <v>480</v>
      </c>
      <c r="C487" s="81">
        <f t="shared" si="46"/>
        <v>1200.32</v>
      </c>
      <c r="D487" s="85">
        <f t="shared" si="45"/>
        <v>1680.45</v>
      </c>
      <c r="E487" s="83"/>
      <c r="F487" s="81">
        <f t="shared" si="47"/>
        <v>748.56999999999198</v>
      </c>
      <c r="G487" s="85">
        <f t="shared" si="44"/>
        <v>1048</v>
      </c>
      <c r="H487" s="83"/>
    </row>
    <row r="488" spans="2:8" ht="18" customHeight="1">
      <c r="B488" s="103">
        <f t="shared" si="48"/>
        <v>481</v>
      </c>
      <c r="C488" s="81">
        <f t="shared" si="46"/>
        <v>1202.82</v>
      </c>
      <c r="D488" s="85">
        <f t="shared" si="45"/>
        <v>1683.95</v>
      </c>
      <c r="E488" s="83"/>
      <c r="F488" s="81">
        <f t="shared" si="47"/>
        <v>750.12999999999192</v>
      </c>
      <c r="G488" s="85">
        <f t="shared" si="44"/>
        <v>1050.18</v>
      </c>
      <c r="H488" s="83"/>
    </row>
    <row r="489" spans="2:8" ht="18" customHeight="1">
      <c r="B489" s="103">
        <f t="shared" si="48"/>
        <v>482</v>
      </c>
      <c r="C489" s="81">
        <f t="shared" si="46"/>
        <v>1205.32</v>
      </c>
      <c r="D489" s="85">
        <f t="shared" si="45"/>
        <v>1687.45</v>
      </c>
      <c r="E489" s="83"/>
      <c r="F489" s="81">
        <f t="shared" si="47"/>
        <v>751.68999999999187</v>
      </c>
      <c r="G489" s="85">
        <f t="shared" si="44"/>
        <v>1052.3699999999999</v>
      </c>
      <c r="H489" s="83"/>
    </row>
    <row r="490" spans="2:8" ht="18" customHeight="1">
      <c r="B490" s="103">
        <f t="shared" si="48"/>
        <v>483</v>
      </c>
      <c r="C490" s="81">
        <f t="shared" si="46"/>
        <v>1207.82</v>
      </c>
      <c r="D490" s="85">
        <f t="shared" si="45"/>
        <v>1690.95</v>
      </c>
      <c r="E490" s="83"/>
      <c r="F490" s="81">
        <f t="shared" si="47"/>
        <v>753.24999999999181</v>
      </c>
      <c r="G490" s="85">
        <f t="shared" si="44"/>
        <v>1054.55</v>
      </c>
      <c r="H490" s="83"/>
    </row>
    <row r="491" spans="2:8" ht="18" customHeight="1">
      <c r="B491" s="103">
        <f t="shared" si="48"/>
        <v>484</v>
      </c>
      <c r="C491" s="81">
        <f t="shared" si="46"/>
        <v>1210.32</v>
      </c>
      <c r="D491" s="85">
        <f t="shared" si="45"/>
        <v>1694.45</v>
      </c>
      <c r="E491" s="83"/>
      <c r="F491" s="81">
        <f t="shared" si="47"/>
        <v>754.80999999999176</v>
      </c>
      <c r="G491" s="85">
        <f t="shared" si="44"/>
        <v>1056.73</v>
      </c>
      <c r="H491" s="83"/>
    </row>
    <row r="492" spans="2:8" ht="18" customHeight="1">
      <c r="B492" s="103">
        <f t="shared" si="48"/>
        <v>485</v>
      </c>
      <c r="C492" s="81">
        <f t="shared" si="46"/>
        <v>1212.82</v>
      </c>
      <c r="D492" s="85">
        <f t="shared" si="45"/>
        <v>1697.95</v>
      </c>
      <c r="E492" s="83"/>
      <c r="F492" s="81">
        <f t="shared" si="47"/>
        <v>756.36999999999171</v>
      </c>
      <c r="G492" s="85">
        <f t="shared" si="44"/>
        <v>1058.92</v>
      </c>
      <c r="H492" s="83"/>
    </row>
    <row r="493" spans="2:8" ht="18" customHeight="1">
      <c r="B493" s="103">
        <f t="shared" si="48"/>
        <v>486</v>
      </c>
      <c r="C493" s="81">
        <f t="shared" si="46"/>
        <v>1215.32</v>
      </c>
      <c r="D493" s="85">
        <f t="shared" si="45"/>
        <v>1701.45</v>
      </c>
      <c r="E493" s="83"/>
      <c r="F493" s="81">
        <f t="shared" si="47"/>
        <v>757.92999999999165</v>
      </c>
      <c r="G493" s="85">
        <f t="shared" si="44"/>
        <v>1061.0999999999999</v>
      </c>
      <c r="H493" s="83"/>
    </row>
    <row r="494" spans="2:8" ht="18" customHeight="1">
      <c r="B494" s="103">
        <f t="shared" si="48"/>
        <v>487</v>
      </c>
      <c r="C494" s="81">
        <f t="shared" si="46"/>
        <v>1217.82</v>
      </c>
      <c r="D494" s="85">
        <f t="shared" si="45"/>
        <v>1704.95</v>
      </c>
      <c r="E494" s="83"/>
      <c r="F494" s="81">
        <f t="shared" si="47"/>
        <v>759.4899999999916</v>
      </c>
      <c r="G494" s="85">
        <f t="shared" si="44"/>
        <v>1063.29</v>
      </c>
      <c r="H494" s="83"/>
    </row>
    <row r="495" spans="2:8" ht="18" customHeight="1">
      <c r="B495" s="103">
        <f t="shared" si="48"/>
        <v>488</v>
      </c>
      <c r="C495" s="81">
        <f t="shared" si="46"/>
        <v>1220.32</v>
      </c>
      <c r="D495" s="85">
        <f t="shared" si="45"/>
        <v>1708.45</v>
      </c>
      <c r="E495" s="83"/>
      <c r="F495" s="81">
        <f t="shared" si="47"/>
        <v>761.04999999999154</v>
      </c>
      <c r="G495" s="85">
        <f t="shared" si="44"/>
        <v>1065.47</v>
      </c>
      <c r="H495" s="83"/>
    </row>
    <row r="496" spans="2:8" ht="18" customHeight="1">
      <c r="B496" s="103">
        <f t="shared" si="48"/>
        <v>489</v>
      </c>
      <c r="C496" s="81">
        <f t="shared" si="46"/>
        <v>1222.82</v>
      </c>
      <c r="D496" s="85">
        <f t="shared" si="45"/>
        <v>1711.95</v>
      </c>
      <c r="E496" s="83"/>
      <c r="F496" s="81">
        <f t="shared" si="47"/>
        <v>762.60999999999149</v>
      </c>
      <c r="G496" s="85">
        <f t="shared" si="44"/>
        <v>1067.6500000000001</v>
      </c>
      <c r="H496" s="83"/>
    </row>
    <row r="497" spans="2:8" ht="18" customHeight="1">
      <c r="B497" s="103">
        <f t="shared" si="48"/>
        <v>490</v>
      </c>
      <c r="C497" s="81">
        <f t="shared" si="46"/>
        <v>1225.32</v>
      </c>
      <c r="D497" s="85">
        <f t="shared" si="45"/>
        <v>1715.45</v>
      </c>
      <c r="E497" s="83"/>
      <c r="F497" s="81">
        <f t="shared" si="47"/>
        <v>764.16999999999143</v>
      </c>
      <c r="G497" s="85">
        <f t="shared" si="44"/>
        <v>1069.8399999999999</v>
      </c>
      <c r="H497" s="83"/>
    </row>
    <row r="498" spans="2:8" ht="18" customHeight="1">
      <c r="B498" s="103">
        <f t="shared" si="48"/>
        <v>491</v>
      </c>
      <c r="C498" s="81">
        <f t="shared" si="46"/>
        <v>1227.82</v>
      </c>
      <c r="D498" s="85">
        <f t="shared" si="45"/>
        <v>1718.95</v>
      </c>
      <c r="E498" s="83"/>
      <c r="F498" s="81">
        <f t="shared" si="47"/>
        <v>765.72999999999138</v>
      </c>
      <c r="G498" s="85">
        <f t="shared" si="44"/>
        <v>1072.02</v>
      </c>
      <c r="H498" s="83"/>
    </row>
    <row r="499" spans="2:8" ht="18" customHeight="1">
      <c r="B499" s="103">
        <f t="shared" si="48"/>
        <v>492</v>
      </c>
      <c r="C499" s="81">
        <f t="shared" si="46"/>
        <v>1230.32</v>
      </c>
      <c r="D499" s="85">
        <f t="shared" si="45"/>
        <v>1722.45</v>
      </c>
      <c r="E499" s="83"/>
      <c r="F499" s="81">
        <f t="shared" si="47"/>
        <v>767.28999999999132</v>
      </c>
      <c r="G499" s="85">
        <f t="shared" si="44"/>
        <v>1074.21</v>
      </c>
      <c r="H499" s="83"/>
    </row>
    <row r="500" spans="2:8" ht="18" customHeight="1">
      <c r="B500" s="103">
        <f t="shared" si="48"/>
        <v>493</v>
      </c>
      <c r="C500" s="81">
        <f t="shared" si="46"/>
        <v>1232.82</v>
      </c>
      <c r="D500" s="85">
        <f t="shared" si="45"/>
        <v>1725.95</v>
      </c>
      <c r="E500" s="83"/>
      <c r="F500" s="81">
        <f t="shared" si="47"/>
        <v>768.84999999999127</v>
      </c>
      <c r="G500" s="85">
        <f t="shared" si="44"/>
        <v>1076.3900000000001</v>
      </c>
      <c r="H500" s="83"/>
    </row>
    <row r="501" spans="2:8" ht="18" customHeight="1">
      <c r="B501" s="103">
        <f t="shared" si="48"/>
        <v>494</v>
      </c>
      <c r="C501" s="81">
        <f t="shared" si="46"/>
        <v>1235.32</v>
      </c>
      <c r="D501" s="85">
        <f t="shared" si="45"/>
        <v>1729.45</v>
      </c>
      <c r="E501" s="83"/>
      <c r="F501" s="81">
        <f t="shared" si="47"/>
        <v>770.40999999999121</v>
      </c>
      <c r="G501" s="85">
        <f t="shared" si="44"/>
        <v>1078.57</v>
      </c>
      <c r="H501" s="83"/>
    </row>
    <row r="502" spans="2:8" ht="18" customHeight="1">
      <c r="B502" s="103">
        <f t="shared" si="48"/>
        <v>495</v>
      </c>
      <c r="C502" s="81">
        <f t="shared" si="46"/>
        <v>1237.82</v>
      </c>
      <c r="D502" s="85">
        <f t="shared" si="45"/>
        <v>1732.95</v>
      </c>
      <c r="E502" s="83"/>
      <c r="F502" s="81">
        <f t="shared" si="47"/>
        <v>771.96999999999116</v>
      </c>
      <c r="G502" s="85">
        <f t="shared" si="44"/>
        <v>1080.76</v>
      </c>
      <c r="H502" s="83"/>
    </row>
    <row r="503" spans="2:8" ht="18" customHeight="1">
      <c r="B503" s="103">
        <f t="shared" si="48"/>
        <v>496</v>
      </c>
      <c r="C503" s="81">
        <f t="shared" si="46"/>
        <v>1240.32</v>
      </c>
      <c r="D503" s="85">
        <f t="shared" si="45"/>
        <v>1736.45</v>
      </c>
      <c r="E503" s="83"/>
      <c r="F503" s="81">
        <f t="shared" si="47"/>
        <v>773.52999999999111</v>
      </c>
      <c r="G503" s="85">
        <f t="shared" si="44"/>
        <v>1082.94</v>
      </c>
      <c r="H503" s="83"/>
    </row>
    <row r="504" spans="2:8" ht="18" customHeight="1">
      <c r="B504" s="103">
        <f t="shared" si="48"/>
        <v>497</v>
      </c>
      <c r="C504" s="81">
        <f t="shared" si="46"/>
        <v>1242.82</v>
      </c>
      <c r="D504" s="85">
        <f t="shared" si="45"/>
        <v>1739.95</v>
      </c>
      <c r="E504" s="83"/>
      <c r="F504" s="81">
        <f t="shared" si="47"/>
        <v>775.08999999999105</v>
      </c>
      <c r="G504" s="85">
        <f t="shared" si="44"/>
        <v>1085.1300000000001</v>
      </c>
      <c r="H504" s="83"/>
    </row>
    <row r="505" spans="2:8" ht="18" customHeight="1">
      <c r="B505" s="103">
        <f t="shared" si="48"/>
        <v>498</v>
      </c>
      <c r="C505" s="81">
        <f t="shared" si="46"/>
        <v>1245.32</v>
      </c>
      <c r="D505" s="85">
        <f t="shared" si="45"/>
        <v>1743.45</v>
      </c>
      <c r="E505" s="83"/>
      <c r="F505" s="81">
        <f t="shared" si="47"/>
        <v>776.649999999991</v>
      </c>
      <c r="G505" s="85">
        <f t="shared" si="44"/>
        <v>1087.31</v>
      </c>
      <c r="H505" s="83"/>
    </row>
    <row r="506" spans="2:8" ht="18" customHeight="1">
      <c r="B506" s="103">
        <f t="shared" si="48"/>
        <v>499</v>
      </c>
      <c r="C506" s="81">
        <f t="shared" si="46"/>
        <v>1247.82</v>
      </c>
      <c r="D506" s="85">
        <f t="shared" si="45"/>
        <v>1746.95</v>
      </c>
      <c r="E506" s="83"/>
      <c r="F506" s="81">
        <f t="shared" si="47"/>
        <v>778.20999999999094</v>
      </c>
      <c r="G506" s="85">
        <f t="shared" si="44"/>
        <v>1089.49</v>
      </c>
      <c r="H506" s="83"/>
    </row>
    <row r="507" spans="2:8" ht="18" customHeight="1">
      <c r="B507" s="103">
        <f t="shared" si="48"/>
        <v>500</v>
      </c>
      <c r="C507" s="81">
        <f t="shared" si="46"/>
        <v>1250.32</v>
      </c>
      <c r="D507" s="85">
        <f t="shared" si="45"/>
        <v>1750.45</v>
      </c>
      <c r="E507" s="83"/>
      <c r="F507" s="81">
        <f t="shared" si="47"/>
        <v>779.76999999999089</v>
      </c>
      <c r="G507" s="85">
        <f t="shared" si="44"/>
        <v>1091.68</v>
      </c>
      <c r="H507" s="83"/>
    </row>
    <row r="508" spans="2:8" ht="18" customHeight="1">
      <c r="B508" s="103">
        <f t="shared" si="48"/>
        <v>501</v>
      </c>
      <c r="C508" s="81">
        <f t="shared" si="46"/>
        <v>1252.82</v>
      </c>
      <c r="D508" s="85">
        <f t="shared" si="45"/>
        <v>1753.95</v>
      </c>
      <c r="E508" s="83"/>
      <c r="F508" s="81">
        <f t="shared" si="47"/>
        <v>781.32999999999083</v>
      </c>
      <c r="G508" s="85">
        <f t="shared" si="44"/>
        <v>1093.8599999999999</v>
      </c>
      <c r="H508" s="83"/>
    </row>
    <row r="509" spans="2:8" ht="18" customHeight="1">
      <c r="B509" s="103">
        <f t="shared" si="48"/>
        <v>502</v>
      </c>
      <c r="C509" s="81">
        <f t="shared" si="46"/>
        <v>1255.32</v>
      </c>
      <c r="D509" s="85">
        <f t="shared" si="45"/>
        <v>1757.45</v>
      </c>
      <c r="E509" s="83"/>
      <c r="F509" s="81">
        <f t="shared" si="47"/>
        <v>782.88999999999078</v>
      </c>
      <c r="G509" s="85">
        <f t="shared" si="44"/>
        <v>1096.05</v>
      </c>
      <c r="H509" s="83"/>
    </row>
    <row r="510" spans="2:8" ht="18" customHeight="1">
      <c r="B510" s="103">
        <f t="shared" si="48"/>
        <v>503</v>
      </c>
      <c r="C510" s="81">
        <f t="shared" si="46"/>
        <v>1257.82</v>
      </c>
      <c r="D510" s="85">
        <f t="shared" si="45"/>
        <v>1760.95</v>
      </c>
      <c r="E510" s="83"/>
      <c r="F510" s="81">
        <f t="shared" si="47"/>
        <v>784.44999999999072</v>
      </c>
      <c r="G510" s="85">
        <f t="shared" si="44"/>
        <v>1098.23</v>
      </c>
      <c r="H510" s="83"/>
    </row>
    <row r="511" spans="2:8" ht="18" customHeight="1">
      <c r="B511" s="103">
        <f t="shared" si="48"/>
        <v>504</v>
      </c>
      <c r="C511" s="81">
        <f t="shared" si="46"/>
        <v>1260.32</v>
      </c>
      <c r="D511" s="85">
        <f t="shared" si="45"/>
        <v>1764.45</v>
      </c>
      <c r="E511" s="83"/>
      <c r="F511" s="81">
        <f t="shared" si="47"/>
        <v>786.00999999999067</v>
      </c>
      <c r="G511" s="85">
        <f t="shared" si="44"/>
        <v>1100.4100000000001</v>
      </c>
      <c r="H511" s="83"/>
    </row>
    <row r="512" spans="2:8" ht="18" customHeight="1">
      <c r="B512" s="103">
        <f t="shared" si="48"/>
        <v>505</v>
      </c>
      <c r="C512" s="81">
        <f t="shared" si="46"/>
        <v>1262.82</v>
      </c>
      <c r="D512" s="85">
        <f t="shared" si="45"/>
        <v>1767.95</v>
      </c>
      <c r="E512" s="83"/>
      <c r="F512" s="81">
        <f t="shared" si="47"/>
        <v>787.56999999999061</v>
      </c>
      <c r="G512" s="85">
        <f t="shared" si="44"/>
        <v>1102.5999999999999</v>
      </c>
      <c r="H512" s="83"/>
    </row>
    <row r="513" spans="2:8" ht="18" customHeight="1">
      <c r="B513" s="103">
        <f t="shared" si="48"/>
        <v>506</v>
      </c>
      <c r="C513" s="81">
        <f t="shared" si="46"/>
        <v>1265.32</v>
      </c>
      <c r="D513" s="85">
        <f t="shared" si="45"/>
        <v>1771.45</v>
      </c>
      <c r="E513" s="83"/>
      <c r="F513" s="81">
        <f t="shared" si="47"/>
        <v>789.12999999999056</v>
      </c>
      <c r="G513" s="85">
        <f t="shared" si="44"/>
        <v>1104.78</v>
      </c>
      <c r="H513" s="83"/>
    </row>
    <row r="514" spans="2:8" ht="18" customHeight="1">
      <c r="B514" s="103">
        <f t="shared" si="48"/>
        <v>507</v>
      </c>
      <c r="C514" s="81">
        <f t="shared" si="46"/>
        <v>1267.82</v>
      </c>
      <c r="D514" s="85">
        <f t="shared" si="45"/>
        <v>1774.95</v>
      </c>
      <c r="E514" s="83"/>
      <c r="F514" s="81">
        <f t="shared" si="47"/>
        <v>790.6899999999905</v>
      </c>
      <c r="G514" s="85">
        <f t="shared" si="44"/>
        <v>1106.97</v>
      </c>
      <c r="H514" s="83"/>
    </row>
    <row r="515" spans="2:8" ht="18" customHeight="1">
      <c r="B515" s="103">
        <f t="shared" si="48"/>
        <v>508</v>
      </c>
      <c r="C515" s="81">
        <f t="shared" si="46"/>
        <v>1270.32</v>
      </c>
      <c r="D515" s="85">
        <f t="shared" si="45"/>
        <v>1778.45</v>
      </c>
      <c r="E515" s="83"/>
      <c r="F515" s="81">
        <f t="shared" si="47"/>
        <v>792.24999999999045</v>
      </c>
      <c r="G515" s="85">
        <f t="shared" si="44"/>
        <v>1109.1500000000001</v>
      </c>
      <c r="H515" s="83"/>
    </row>
    <row r="516" spans="2:8" ht="18" customHeight="1">
      <c r="B516" s="103">
        <f t="shared" si="48"/>
        <v>509</v>
      </c>
      <c r="C516" s="81">
        <f t="shared" si="46"/>
        <v>1272.82</v>
      </c>
      <c r="D516" s="85">
        <f t="shared" si="45"/>
        <v>1781.95</v>
      </c>
      <c r="E516" s="83"/>
      <c r="F516" s="81">
        <f t="shared" si="47"/>
        <v>793.8099999999904</v>
      </c>
      <c r="G516" s="85">
        <f t="shared" si="44"/>
        <v>1111.33</v>
      </c>
      <c r="H516" s="83"/>
    </row>
    <row r="517" spans="2:8" ht="18" customHeight="1">
      <c r="B517" s="103">
        <f t="shared" si="48"/>
        <v>510</v>
      </c>
      <c r="C517" s="81">
        <f t="shared" si="46"/>
        <v>1275.32</v>
      </c>
      <c r="D517" s="85">
        <f t="shared" si="45"/>
        <v>1785.45</v>
      </c>
      <c r="E517" s="83"/>
      <c r="F517" s="81">
        <f t="shared" si="47"/>
        <v>795.36999999999034</v>
      </c>
      <c r="G517" s="85">
        <f t="shared" si="44"/>
        <v>1113.52</v>
      </c>
      <c r="H517" s="83"/>
    </row>
    <row r="518" spans="2:8" ht="18" customHeight="1">
      <c r="B518" s="103">
        <f t="shared" si="48"/>
        <v>511</v>
      </c>
      <c r="C518" s="81">
        <f t="shared" si="46"/>
        <v>1277.82</v>
      </c>
      <c r="D518" s="85">
        <f t="shared" si="45"/>
        <v>1788.95</v>
      </c>
      <c r="E518" s="83"/>
      <c r="F518" s="81">
        <f t="shared" si="47"/>
        <v>796.92999999999029</v>
      </c>
      <c r="G518" s="85">
        <f t="shared" si="44"/>
        <v>1115.7</v>
      </c>
      <c r="H518" s="83"/>
    </row>
    <row r="519" spans="2:8" ht="18" customHeight="1">
      <c r="B519" s="103">
        <f t="shared" si="48"/>
        <v>512</v>
      </c>
      <c r="C519" s="81">
        <f t="shared" si="46"/>
        <v>1280.32</v>
      </c>
      <c r="D519" s="85">
        <f t="shared" si="45"/>
        <v>1792.45</v>
      </c>
      <c r="E519" s="83"/>
      <c r="F519" s="81">
        <f t="shared" si="47"/>
        <v>798.48999999999023</v>
      </c>
      <c r="G519" s="85">
        <f t="shared" si="44"/>
        <v>1117.8900000000001</v>
      </c>
      <c r="H519" s="83"/>
    </row>
    <row r="520" spans="2:8" ht="18" customHeight="1">
      <c r="B520" s="103">
        <f t="shared" si="48"/>
        <v>513</v>
      </c>
      <c r="C520" s="81">
        <f t="shared" si="46"/>
        <v>1282.82</v>
      </c>
      <c r="D520" s="85">
        <f t="shared" si="45"/>
        <v>1795.95</v>
      </c>
      <c r="E520" s="83"/>
      <c r="F520" s="81">
        <f t="shared" si="47"/>
        <v>800.04999999999018</v>
      </c>
      <c r="G520" s="85">
        <f t="shared" ref="G520:G583" si="49">ROUND(F520*1.4,2)</f>
        <v>1120.07</v>
      </c>
      <c r="H520" s="83"/>
    </row>
    <row r="521" spans="2:8" ht="18" customHeight="1">
      <c r="B521" s="103">
        <f t="shared" si="48"/>
        <v>514</v>
      </c>
      <c r="C521" s="81">
        <f t="shared" si="46"/>
        <v>1285.32</v>
      </c>
      <c r="D521" s="85">
        <f t="shared" ref="D521:D584" si="50">ROUND(C521*1.4,2)</f>
        <v>1799.45</v>
      </c>
      <c r="E521" s="83"/>
      <c r="F521" s="81">
        <f t="shared" si="47"/>
        <v>801.60999999999012</v>
      </c>
      <c r="G521" s="85">
        <f t="shared" si="49"/>
        <v>1122.25</v>
      </c>
      <c r="H521" s="83"/>
    </row>
    <row r="522" spans="2:8" ht="18" customHeight="1">
      <c r="B522" s="103">
        <f t="shared" si="48"/>
        <v>515</v>
      </c>
      <c r="C522" s="81">
        <f t="shared" si="46"/>
        <v>1287.82</v>
      </c>
      <c r="D522" s="85">
        <f t="shared" si="50"/>
        <v>1802.95</v>
      </c>
      <c r="E522" s="83"/>
      <c r="F522" s="81">
        <f t="shared" si="47"/>
        <v>803.16999999999007</v>
      </c>
      <c r="G522" s="85">
        <f t="shared" si="49"/>
        <v>1124.44</v>
      </c>
      <c r="H522" s="83"/>
    </row>
    <row r="523" spans="2:8" ht="18" customHeight="1">
      <c r="B523" s="103">
        <f t="shared" si="48"/>
        <v>516</v>
      </c>
      <c r="C523" s="81">
        <f t="shared" si="46"/>
        <v>1290.32</v>
      </c>
      <c r="D523" s="85">
        <f t="shared" si="50"/>
        <v>1806.45</v>
      </c>
      <c r="E523" s="83"/>
      <c r="F523" s="81">
        <f t="shared" si="47"/>
        <v>804.72999999999001</v>
      </c>
      <c r="G523" s="85">
        <f t="shared" si="49"/>
        <v>1126.6199999999999</v>
      </c>
      <c r="H523" s="83"/>
    </row>
    <row r="524" spans="2:8" ht="18" customHeight="1">
      <c r="B524" s="103">
        <f t="shared" si="48"/>
        <v>517</v>
      </c>
      <c r="C524" s="81">
        <f t="shared" si="46"/>
        <v>1292.82</v>
      </c>
      <c r="D524" s="85">
        <f t="shared" si="50"/>
        <v>1809.95</v>
      </c>
      <c r="E524" s="83"/>
      <c r="F524" s="81">
        <f t="shared" si="47"/>
        <v>806.28999999998996</v>
      </c>
      <c r="G524" s="85">
        <f t="shared" si="49"/>
        <v>1128.81</v>
      </c>
      <c r="H524" s="83"/>
    </row>
    <row r="525" spans="2:8" ht="18" customHeight="1">
      <c r="B525" s="103">
        <f t="shared" si="48"/>
        <v>518</v>
      </c>
      <c r="C525" s="81">
        <f t="shared" si="46"/>
        <v>1295.32</v>
      </c>
      <c r="D525" s="85">
        <f t="shared" si="50"/>
        <v>1813.45</v>
      </c>
      <c r="E525" s="83"/>
      <c r="F525" s="81">
        <f t="shared" si="47"/>
        <v>807.8499999999899</v>
      </c>
      <c r="G525" s="85">
        <f t="shared" si="49"/>
        <v>1130.99</v>
      </c>
      <c r="H525" s="83"/>
    </row>
    <row r="526" spans="2:8" ht="18" customHeight="1">
      <c r="B526" s="103">
        <f t="shared" si="48"/>
        <v>519</v>
      </c>
      <c r="C526" s="81">
        <f t="shared" si="46"/>
        <v>1297.82</v>
      </c>
      <c r="D526" s="85">
        <f t="shared" si="50"/>
        <v>1816.95</v>
      </c>
      <c r="E526" s="83"/>
      <c r="F526" s="81">
        <f t="shared" si="47"/>
        <v>809.40999999998985</v>
      </c>
      <c r="G526" s="85">
        <f t="shared" si="49"/>
        <v>1133.17</v>
      </c>
      <c r="H526" s="83"/>
    </row>
    <row r="527" spans="2:8" ht="18" customHeight="1">
      <c r="B527" s="103">
        <f t="shared" si="48"/>
        <v>520</v>
      </c>
      <c r="C527" s="81">
        <f t="shared" si="46"/>
        <v>1300.32</v>
      </c>
      <c r="D527" s="85">
        <f t="shared" si="50"/>
        <v>1820.45</v>
      </c>
      <c r="E527" s="83"/>
      <c r="F527" s="81">
        <f t="shared" si="47"/>
        <v>810.9699999999898</v>
      </c>
      <c r="G527" s="85">
        <f t="shared" si="49"/>
        <v>1135.3599999999999</v>
      </c>
      <c r="H527" s="83"/>
    </row>
    <row r="528" spans="2:8" ht="18" customHeight="1">
      <c r="B528" s="103">
        <f t="shared" si="48"/>
        <v>521</v>
      </c>
      <c r="C528" s="81">
        <f t="shared" ref="C528:C591" si="51">C527+$C$1009</f>
        <v>1302.82</v>
      </c>
      <c r="D528" s="85">
        <f t="shared" si="50"/>
        <v>1823.95</v>
      </c>
      <c r="E528" s="83"/>
      <c r="F528" s="81">
        <f t="shared" ref="F528:F591" si="52">F527+$F$1009</f>
        <v>812.52999999998974</v>
      </c>
      <c r="G528" s="85">
        <f t="shared" si="49"/>
        <v>1137.54</v>
      </c>
      <c r="H528" s="83"/>
    </row>
    <row r="529" spans="2:8" ht="18" customHeight="1">
      <c r="B529" s="103">
        <f t="shared" ref="B529:B592" si="53">B528+1</f>
        <v>522</v>
      </c>
      <c r="C529" s="81">
        <f t="shared" si="51"/>
        <v>1305.32</v>
      </c>
      <c r="D529" s="85">
        <f t="shared" si="50"/>
        <v>1827.45</v>
      </c>
      <c r="E529" s="83"/>
      <c r="F529" s="81">
        <f t="shared" si="52"/>
        <v>814.08999999998969</v>
      </c>
      <c r="G529" s="85">
        <f t="shared" si="49"/>
        <v>1139.73</v>
      </c>
      <c r="H529" s="83"/>
    </row>
    <row r="530" spans="2:8" ht="18" customHeight="1">
      <c r="B530" s="103">
        <f t="shared" si="53"/>
        <v>523</v>
      </c>
      <c r="C530" s="81">
        <f t="shared" si="51"/>
        <v>1307.82</v>
      </c>
      <c r="D530" s="85">
        <f t="shared" si="50"/>
        <v>1830.95</v>
      </c>
      <c r="E530" s="83"/>
      <c r="F530" s="81">
        <f t="shared" si="52"/>
        <v>815.64999999998963</v>
      </c>
      <c r="G530" s="85">
        <f t="shared" si="49"/>
        <v>1141.9100000000001</v>
      </c>
      <c r="H530" s="83"/>
    </row>
    <row r="531" spans="2:8" ht="18" customHeight="1">
      <c r="B531" s="103">
        <f t="shared" si="53"/>
        <v>524</v>
      </c>
      <c r="C531" s="81">
        <f t="shared" si="51"/>
        <v>1310.32</v>
      </c>
      <c r="D531" s="85">
        <f t="shared" si="50"/>
        <v>1834.45</v>
      </c>
      <c r="E531" s="83"/>
      <c r="F531" s="81">
        <f t="shared" si="52"/>
        <v>817.20999999998958</v>
      </c>
      <c r="G531" s="85">
        <f t="shared" si="49"/>
        <v>1144.0899999999999</v>
      </c>
      <c r="H531" s="83"/>
    </row>
    <row r="532" spans="2:8" ht="18" customHeight="1">
      <c r="B532" s="103">
        <f t="shared" si="53"/>
        <v>525</v>
      </c>
      <c r="C532" s="81">
        <f t="shared" si="51"/>
        <v>1312.82</v>
      </c>
      <c r="D532" s="85">
        <f t="shared" si="50"/>
        <v>1837.95</v>
      </c>
      <c r="E532" s="83"/>
      <c r="F532" s="81">
        <f t="shared" si="52"/>
        <v>818.76999999998952</v>
      </c>
      <c r="G532" s="85">
        <f t="shared" si="49"/>
        <v>1146.28</v>
      </c>
      <c r="H532" s="83"/>
    </row>
    <row r="533" spans="2:8" ht="18" customHeight="1">
      <c r="B533" s="103">
        <f t="shared" si="53"/>
        <v>526</v>
      </c>
      <c r="C533" s="81">
        <f t="shared" si="51"/>
        <v>1315.32</v>
      </c>
      <c r="D533" s="85">
        <f t="shared" si="50"/>
        <v>1841.45</v>
      </c>
      <c r="E533" s="83"/>
      <c r="F533" s="81">
        <f t="shared" si="52"/>
        <v>820.32999999998947</v>
      </c>
      <c r="G533" s="85">
        <f t="shared" si="49"/>
        <v>1148.46</v>
      </c>
      <c r="H533" s="83"/>
    </row>
    <row r="534" spans="2:8" ht="18" customHeight="1">
      <c r="B534" s="103">
        <f t="shared" si="53"/>
        <v>527</v>
      </c>
      <c r="C534" s="81">
        <f t="shared" si="51"/>
        <v>1317.82</v>
      </c>
      <c r="D534" s="85">
        <f t="shared" si="50"/>
        <v>1844.95</v>
      </c>
      <c r="E534" s="83"/>
      <c r="F534" s="81">
        <f t="shared" si="52"/>
        <v>821.88999999998941</v>
      </c>
      <c r="G534" s="85">
        <f t="shared" si="49"/>
        <v>1150.6500000000001</v>
      </c>
      <c r="H534" s="83"/>
    </row>
    <row r="535" spans="2:8" ht="18" customHeight="1">
      <c r="B535" s="103">
        <f t="shared" si="53"/>
        <v>528</v>
      </c>
      <c r="C535" s="81">
        <f t="shared" si="51"/>
        <v>1320.32</v>
      </c>
      <c r="D535" s="85">
        <f t="shared" si="50"/>
        <v>1848.45</v>
      </c>
      <c r="E535" s="83"/>
      <c r="F535" s="81">
        <f t="shared" si="52"/>
        <v>823.44999999998936</v>
      </c>
      <c r="G535" s="85">
        <f t="shared" si="49"/>
        <v>1152.83</v>
      </c>
      <c r="H535" s="83"/>
    </row>
    <row r="536" spans="2:8" ht="18" customHeight="1">
      <c r="B536" s="103">
        <f t="shared" si="53"/>
        <v>529</v>
      </c>
      <c r="C536" s="81">
        <f t="shared" si="51"/>
        <v>1322.82</v>
      </c>
      <c r="D536" s="85">
        <f t="shared" si="50"/>
        <v>1851.95</v>
      </c>
      <c r="E536" s="83"/>
      <c r="F536" s="81">
        <f t="shared" si="52"/>
        <v>825.0099999999893</v>
      </c>
      <c r="G536" s="85">
        <f t="shared" si="49"/>
        <v>1155.01</v>
      </c>
      <c r="H536" s="83"/>
    </row>
    <row r="537" spans="2:8" ht="18" customHeight="1">
      <c r="B537" s="103">
        <f t="shared" si="53"/>
        <v>530</v>
      </c>
      <c r="C537" s="81">
        <f t="shared" si="51"/>
        <v>1325.32</v>
      </c>
      <c r="D537" s="85">
        <f t="shared" si="50"/>
        <v>1855.45</v>
      </c>
      <c r="E537" s="83"/>
      <c r="F537" s="81">
        <f t="shared" si="52"/>
        <v>826.56999999998925</v>
      </c>
      <c r="G537" s="85">
        <f t="shared" si="49"/>
        <v>1157.2</v>
      </c>
      <c r="H537" s="83"/>
    </row>
    <row r="538" spans="2:8" ht="18" customHeight="1">
      <c r="B538" s="103">
        <f t="shared" si="53"/>
        <v>531</v>
      </c>
      <c r="C538" s="81">
        <f t="shared" si="51"/>
        <v>1327.82</v>
      </c>
      <c r="D538" s="85">
        <f t="shared" si="50"/>
        <v>1858.95</v>
      </c>
      <c r="E538" s="83"/>
      <c r="F538" s="81">
        <f t="shared" si="52"/>
        <v>828.1299999999892</v>
      </c>
      <c r="G538" s="85">
        <f t="shared" si="49"/>
        <v>1159.3800000000001</v>
      </c>
      <c r="H538" s="83"/>
    </row>
    <row r="539" spans="2:8" ht="18" customHeight="1">
      <c r="B539" s="103">
        <f t="shared" si="53"/>
        <v>532</v>
      </c>
      <c r="C539" s="81">
        <f t="shared" si="51"/>
        <v>1330.32</v>
      </c>
      <c r="D539" s="85">
        <f t="shared" si="50"/>
        <v>1862.45</v>
      </c>
      <c r="E539" s="83"/>
      <c r="F539" s="81">
        <f t="shared" si="52"/>
        <v>829.68999999998914</v>
      </c>
      <c r="G539" s="85">
        <f t="shared" si="49"/>
        <v>1161.57</v>
      </c>
      <c r="H539" s="83"/>
    </row>
    <row r="540" spans="2:8" ht="18" customHeight="1">
      <c r="B540" s="103">
        <f t="shared" si="53"/>
        <v>533</v>
      </c>
      <c r="C540" s="81">
        <f t="shared" si="51"/>
        <v>1332.82</v>
      </c>
      <c r="D540" s="85">
        <f t="shared" si="50"/>
        <v>1865.95</v>
      </c>
      <c r="E540" s="83"/>
      <c r="F540" s="81">
        <f t="shared" si="52"/>
        <v>831.24999999998909</v>
      </c>
      <c r="G540" s="85">
        <f t="shared" si="49"/>
        <v>1163.75</v>
      </c>
      <c r="H540" s="83"/>
    </row>
    <row r="541" spans="2:8" ht="18" customHeight="1">
      <c r="B541" s="103">
        <f t="shared" si="53"/>
        <v>534</v>
      </c>
      <c r="C541" s="81">
        <f t="shared" si="51"/>
        <v>1335.32</v>
      </c>
      <c r="D541" s="85">
        <f t="shared" si="50"/>
        <v>1869.45</v>
      </c>
      <c r="E541" s="83"/>
      <c r="F541" s="81">
        <f t="shared" si="52"/>
        <v>832.80999999998903</v>
      </c>
      <c r="G541" s="85">
        <f t="shared" si="49"/>
        <v>1165.93</v>
      </c>
      <c r="H541" s="83"/>
    </row>
    <row r="542" spans="2:8" ht="18" customHeight="1">
      <c r="B542" s="103">
        <f t="shared" si="53"/>
        <v>535</v>
      </c>
      <c r="C542" s="81">
        <f t="shared" si="51"/>
        <v>1337.82</v>
      </c>
      <c r="D542" s="85">
        <f t="shared" si="50"/>
        <v>1872.95</v>
      </c>
      <c r="E542" s="83"/>
      <c r="F542" s="81">
        <f t="shared" si="52"/>
        <v>834.36999999998898</v>
      </c>
      <c r="G542" s="85">
        <f t="shared" si="49"/>
        <v>1168.1199999999999</v>
      </c>
      <c r="H542" s="83"/>
    </row>
    <row r="543" spans="2:8" ht="18" customHeight="1">
      <c r="B543" s="103">
        <f t="shared" si="53"/>
        <v>536</v>
      </c>
      <c r="C543" s="81">
        <f t="shared" si="51"/>
        <v>1340.32</v>
      </c>
      <c r="D543" s="85">
        <f t="shared" si="50"/>
        <v>1876.45</v>
      </c>
      <c r="E543" s="83"/>
      <c r="F543" s="81">
        <f t="shared" si="52"/>
        <v>835.92999999998892</v>
      </c>
      <c r="G543" s="85">
        <f t="shared" si="49"/>
        <v>1170.3</v>
      </c>
      <c r="H543" s="83"/>
    </row>
    <row r="544" spans="2:8" ht="18" customHeight="1">
      <c r="B544" s="103">
        <f t="shared" si="53"/>
        <v>537</v>
      </c>
      <c r="C544" s="81">
        <f t="shared" si="51"/>
        <v>1342.82</v>
      </c>
      <c r="D544" s="85">
        <f t="shared" si="50"/>
        <v>1879.95</v>
      </c>
      <c r="E544" s="83"/>
      <c r="F544" s="81">
        <f t="shared" si="52"/>
        <v>837.48999999998887</v>
      </c>
      <c r="G544" s="85">
        <f t="shared" si="49"/>
        <v>1172.49</v>
      </c>
      <c r="H544" s="83"/>
    </row>
    <row r="545" spans="2:8" ht="18" customHeight="1">
      <c r="B545" s="103">
        <f t="shared" si="53"/>
        <v>538</v>
      </c>
      <c r="C545" s="81">
        <f t="shared" si="51"/>
        <v>1345.32</v>
      </c>
      <c r="D545" s="85">
        <f t="shared" si="50"/>
        <v>1883.45</v>
      </c>
      <c r="E545" s="83"/>
      <c r="F545" s="81">
        <f t="shared" si="52"/>
        <v>839.04999999998881</v>
      </c>
      <c r="G545" s="85">
        <f t="shared" si="49"/>
        <v>1174.67</v>
      </c>
      <c r="H545" s="83"/>
    </row>
    <row r="546" spans="2:8" ht="18" customHeight="1">
      <c r="B546" s="103">
        <f t="shared" si="53"/>
        <v>539</v>
      </c>
      <c r="C546" s="81">
        <f t="shared" si="51"/>
        <v>1347.82</v>
      </c>
      <c r="D546" s="85">
        <f t="shared" si="50"/>
        <v>1886.95</v>
      </c>
      <c r="E546" s="83"/>
      <c r="F546" s="81">
        <f t="shared" si="52"/>
        <v>840.60999999998876</v>
      </c>
      <c r="G546" s="85">
        <f t="shared" si="49"/>
        <v>1176.8499999999999</v>
      </c>
      <c r="H546" s="83"/>
    </row>
    <row r="547" spans="2:8" ht="18" customHeight="1">
      <c r="B547" s="103">
        <f t="shared" si="53"/>
        <v>540</v>
      </c>
      <c r="C547" s="81">
        <f t="shared" si="51"/>
        <v>1350.32</v>
      </c>
      <c r="D547" s="85">
        <f t="shared" si="50"/>
        <v>1890.45</v>
      </c>
      <c r="E547" s="83"/>
      <c r="F547" s="81">
        <f t="shared" si="52"/>
        <v>842.1699999999887</v>
      </c>
      <c r="G547" s="85">
        <f t="shared" si="49"/>
        <v>1179.04</v>
      </c>
      <c r="H547" s="83"/>
    </row>
    <row r="548" spans="2:8" ht="18" customHeight="1">
      <c r="B548" s="103">
        <f t="shared" si="53"/>
        <v>541</v>
      </c>
      <c r="C548" s="81">
        <f t="shared" si="51"/>
        <v>1352.82</v>
      </c>
      <c r="D548" s="85">
        <f t="shared" si="50"/>
        <v>1893.95</v>
      </c>
      <c r="E548" s="83"/>
      <c r="F548" s="81">
        <f t="shared" si="52"/>
        <v>843.72999999998865</v>
      </c>
      <c r="G548" s="85">
        <f t="shared" si="49"/>
        <v>1181.22</v>
      </c>
      <c r="H548" s="83"/>
    </row>
    <row r="549" spans="2:8" ht="18" customHeight="1">
      <c r="B549" s="103">
        <f t="shared" si="53"/>
        <v>542</v>
      </c>
      <c r="C549" s="81">
        <f t="shared" si="51"/>
        <v>1355.32</v>
      </c>
      <c r="D549" s="85">
        <f t="shared" si="50"/>
        <v>1897.45</v>
      </c>
      <c r="E549" s="83"/>
      <c r="F549" s="81">
        <f t="shared" si="52"/>
        <v>845.28999999998859</v>
      </c>
      <c r="G549" s="85">
        <f t="shared" si="49"/>
        <v>1183.4100000000001</v>
      </c>
      <c r="H549" s="83"/>
    </row>
    <row r="550" spans="2:8" ht="18" customHeight="1">
      <c r="B550" s="103">
        <f t="shared" si="53"/>
        <v>543</v>
      </c>
      <c r="C550" s="81">
        <f t="shared" si="51"/>
        <v>1357.82</v>
      </c>
      <c r="D550" s="85">
        <f t="shared" si="50"/>
        <v>1900.95</v>
      </c>
      <c r="E550" s="83"/>
      <c r="F550" s="81">
        <f t="shared" si="52"/>
        <v>846.84999999998854</v>
      </c>
      <c r="G550" s="85">
        <f t="shared" si="49"/>
        <v>1185.5899999999999</v>
      </c>
      <c r="H550" s="83"/>
    </row>
    <row r="551" spans="2:8" ht="18" customHeight="1">
      <c r="B551" s="103">
        <f t="shared" si="53"/>
        <v>544</v>
      </c>
      <c r="C551" s="81">
        <f t="shared" si="51"/>
        <v>1360.32</v>
      </c>
      <c r="D551" s="85">
        <f t="shared" si="50"/>
        <v>1904.45</v>
      </c>
      <c r="E551" s="83"/>
      <c r="F551" s="81">
        <f t="shared" si="52"/>
        <v>848.40999999998849</v>
      </c>
      <c r="G551" s="85">
        <f t="shared" si="49"/>
        <v>1187.77</v>
      </c>
      <c r="H551" s="83"/>
    </row>
    <row r="552" spans="2:8" ht="18" customHeight="1">
      <c r="B552" s="103">
        <f t="shared" si="53"/>
        <v>545</v>
      </c>
      <c r="C552" s="81">
        <f t="shared" si="51"/>
        <v>1362.82</v>
      </c>
      <c r="D552" s="85">
        <f t="shared" si="50"/>
        <v>1907.95</v>
      </c>
      <c r="E552" s="83"/>
      <c r="F552" s="81">
        <f t="shared" si="52"/>
        <v>849.96999999998843</v>
      </c>
      <c r="G552" s="85">
        <f t="shared" si="49"/>
        <v>1189.96</v>
      </c>
      <c r="H552" s="83"/>
    </row>
    <row r="553" spans="2:8" ht="18" customHeight="1">
      <c r="B553" s="103">
        <f t="shared" si="53"/>
        <v>546</v>
      </c>
      <c r="C553" s="81">
        <f t="shared" si="51"/>
        <v>1365.32</v>
      </c>
      <c r="D553" s="85">
        <f t="shared" si="50"/>
        <v>1911.45</v>
      </c>
      <c r="E553" s="83"/>
      <c r="F553" s="81">
        <f t="shared" si="52"/>
        <v>851.52999999998838</v>
      </c>
      <c r="G553" s="85">
        <f t="shared" si="49"/>
        <v>1192.1400000000001</v>
      </c>
      <c r="H553" s="83"/>
    </row>
    <row r="554" spans="2:8" ht="18" customHeight="1">
      <c r="B554" s="103">
        <f t="shared" si="53"/>
        <v>547</v>
      </c>
      <c r="C554" s="81">
        <f t="shared" si="51"/>
        <v>1367.82</v>
      </c>
      <c r="D554" s="85">
        <f t="shared" si="50"/>
        <v>1914.95</v>
      </c>
      <c r="E554" s="83"/>
      <c r="F554" s="81">
        <f t="shared" si="52"/>
        <v>853.08999999998832</v>
      </c>
      <c r="G554" s="85">
        <f t="shared" si="49"/>
        <v>1194.33</v>
      </c>
      <c r="H554" s="83"/>
    </row>
    <row r="555" spans="2:8" ht="18" customHeight="1">
      <c r="B555" s="103">
        <f t="shared" si="53"/>
        <v>548</v>
      </c>
      <c r="C555" s="81">
        <f t="shared" si="51"/>
        <v>1370.32</v>
      </c>
      <c r="D555" s="85">
        <f t="shared" si="50"/>
        <v>1918.45</v>
      </c>
      <c r="E555" s="83"/>
      <c r="F555" s="81">
        <f t="shared" si="52"/>
        <v>854.64999999998827</v>
      </c>
      <c r="G555" s="85">
        <f t="shared" si="49"/>
        <v>1196.51</v>
      </c>
      <c r="H555" s="83"/>
    </row>
    <row r="556" spans="2:8" ht="18" customHeight="1">
      <c r="B556" s="103">
        <f t="shared" si="53"/>
        <v>549</v>
      </c>
      <c r="C556" s="81">
        <f t="shared" si="51"/>
        <v>1372.82</v>
      </c>
      <c r="D556" s="85">
        <f t="shared" si="50"/>
        <v>1921.95</v>
      </c>
      <c r="E556" s="83"/>
      <c r="F556" s="81">
        <f t="shared" si="52"/>
        <v>856.20999999998821</v>
      </c>
      <c r="G556" s="85">
        <f t="shared" si="49"/>
        <v>1198.69</v>
      </c>
      <c r="H556" s="83"/>
    </row>
    <row r="557" spans="2:8" ht="18" customHeight="1">
      <c r="B557" s="103">
        <f t="shared" si="53"/>
        <v>550</v>
      </c>
      <c r="C557" s="81">
        <f t="shared" si="51"/>
        <v>1375.32</v>
      </c>
      <c r="D557" s="85">
        <f t="shared" si="50"/>
        <v>1925.45</v>
      </c>
      <c r="E557" s="83"/>
      <c r="F557" s="81">
        <f t="shared" si="52"/>
        <v>857.76999999998816</v>
      </c>
      <c r="G557" s="85">
        <f t="shared" si="49"/>
        <v>1200.8800000000001</v>
      </c>
      <c r="H557" s="83"/>
    </row>
    <row r="558" spans="2:8" ht="18" customHeight="1">
      <c r="B558" s="103">
        <f t="shared" si="53"/>
        <v>551</v>
      </c>
      <c r="C558" s="81">
        <f t="shared" si="51"/>
        <v>1377.82</v>
      </c>
      <c r="D558" s="85">
        <f t="shared" si="50"/>
        <v>1928.95</v>
      </c>
      <c r="E558" s="83"/>
      <c r="F558" s="81">
        <f t="shared" si="52"/>
        <v>859.3299999999881</v>
      </c>
      <c r="G558" s="85">
        <f t="shared" si="49"/>
        <v>1203.06</v>
      </c>
      <c r="H558" s="83"/>
    </row>
    <row r="559" spans="2:8" ht="18" customHeight="1">
      <c r="B559" s="103">
        <f t="shared" si="53"/>
        <v>552</v>
      </c>
      <c r="C559" s="81">
        <f t="shared" si="51"/>
        <v>1380.32</v>
      </c>
      <c r="D559" s="85">
        <f t="shared" si="50"/>
        <v>1932.45</v>
      </c>
      <c r="E559" s="83"/>
      <c r="F559" s="81">
        <f t="shared" si="52"/>
        <v>860.88999999998805</v>
      </c>
      <c r="G559" s="85">
        <f t="shared" si="49"/>
        <v>1205.25</v>
      </c>
      <c r="H559" s="83"/>
    </row>
    <row r="560" spans="2:8" ht="18" customHeight="1">
      <c r="B560" s="103">
        <f t="shared" si="53"/>
        <v>553</v>
      </c>
      <c r="C560" s="81">
        <f t="shared" si="51"/>
        <v>1382.82</v>
      </c>
      <c r="D560" s="85">
        <f t="shared" si="50"/>
        <v>1935.95</v>
      </c>
      <c r="E560" s="83"/>
      <c r="F560" s="81">
        <f t="shared" si="52"/>
        <v>862.44999999998799</v>
      </c>
      <c r="G560" s="85">
        <f t="shared" si="49"/>
        <v>1207.43</v>
      </c>
      <c r="H560" s="83"/>
    </row>
    <row r="561" spans="2:8" ht="18" customHeight="1">
      <c r="B561" s="103">
        <f t="shared" si="53"/>
        <v>554</v>
      </c>
      <c r="C561" s="81">
        <f t="shared" si="51"/>
        <v>1385.32</v>
      </c>
      <c r="D561" s="85">
        <f t="shared" si="50"/>
        <v>1939.45</v>
      </c>
      <c r="E561" s="83"/>
      <c r="F561" s="81">
        <f t="shared" si="52"/>
        <v>864.00999999998794</v>
      </c>
      <c r="G561" s="85">
        <f t="shared" si="49"/>
        <v>1209.6099999999999</v>
      </c>
      <c r="H561" s="83"/>
    </row>
    <row r="562" spans="2:8" ht="18" customHeight="1">
      <c r="B562" s="103">
        <f t="shared" si="53"/>
        <v>555</v>
      </c>
      <c r="C562" s="81">
        <f t="shared" si="51"/>
        <v>1387.82</v>
      </c>
      <c r="D562" s="85">
        <f t="shared" si="50"/>
        <v>1942.95</v>
      </c>
      <c r="E562" s="83"/>
      <c r="F562" s="81">
        <f t="shared" si="52"/>
        <v>865.56999999998789</v>
      </c>
      <c r="G562" s="85">
        <f t="shared" si="49"/>
        <v>1211.8</v>
      </c>
      <c r="H562" s="83"/>
    </row>
    <row r="563" spans="2:8" ht="18" customHeight="1">
      <c r="B563" s="103">
        <f t="shared" si="53"/>
        <v>556</v>
      </c>
      <c r="C563" s="81">
        <f t="shared" si="51"/>
        <v>1390.32</v>
      </c>
      <c r="D563" s="85">
        <f t="shared" si="50"/>
        <v>1946.45</v>
      </c>
      <c r="E563" s="83"/>
      <c r="F563" s="81">
        <f t="shared" si="52"/>
        <v>867.12999999998783</v>
      </c>
      <c r="G563" s="85">
        <f t="shared" si="49"/>
        <v>1213.98</v>
      </c>
      <c r="H563" s="83"/>
    </row>
    <row r="564" spans="2:8" ht="18" customHeight="1">
      <c r="B564" s="103">
        <f t="shared" si="53"/>
        <v>557</v>
      </c>
      <c r="C564" s="81">
        <f t="shared" si="51"/>
        <v>1392.82</v>
      </c>
      <c r="D564" s="85">
        <f t="shared" si="50"/>
        <v>1949.95</v>
      </c>
      <c r="E564" s="83"/>
      <c r="F564" s="81">
        <f t="shared" si="52"/>
        <v>868.68999999998778</v>
      </c>
      <c r="G564" s="85">
        <f t="shared" si="49"/>
        <v>1216.17</v>
      </c>
      <c r="H564" s="83"/>
    </row>
    <row r="565" spans="2:8" ht="18" customHeight="1">
      <c r="B565" s="103">
        <f t="shared" si="53"/>
        <v>558</v>
      </c>
      <c r="C565" s="81">
        <f t="shared" si="51"/>
        <v>1395.32</v>
      </c>
      <c r="D565" s="85">
        <f t="shared" si="50"/>
        <v>1953.45</v>
      </c>
      <c r="E565" s="83"/>
      <c r="F565" s="81">
        <f t="shared" si="52"/>
        <v>870.24999999998772</v>
      </c>
      <c r="G565" s="85">
        <f t="shared" si="49"/>
        <v>1218.3499999999999</v>
      </c>
      <c r="H565" s="83"/>
    </row>
    <row r="566" spans="2:8" ht="18" customHeight="1">
      <c r="B566" s="103">
        <f t="shared" si="53"/>
        <v>559</v>
      </c>
      <c r="C566" s="81">
        <f t="shared" si="51"/>
        <v>1397.82</v>
      </c>
      <c r="D566" s="85">
        <f t="shared" si="50"/>
        <v>1956.95</v>
      </c>
      <c r="E566" s="83"/>
      <c r="F566" s="81">
        <f t="shared" si="52"/>
        <v>871.80999999998767</v>
      </c>
      <c r="G566" s="85">
        <f t="shared" si="49"/>
        <v>1220.53</v>
      </c>
      <c r="H566" s="83"/>
    </row>
    <row r="567" spans="2:8" ht="18" customHeight="1">
      <c r="B567" s="103">
        <f t="shared" si="53"/>
        <v>560</v>
      </c>
      <c r="C567" s="81">
        <f t="shared" si="51"/>
        <v>1400.32</v>
      </c>
      <c r="D567" s="85">
        <f t="shared" si="50"/>
        <v>1960.45</v>
      </c>
      <c r="E567" s="83"/>
      <c r="F567" s="81">
        <f t="shared" si="52"/>
        <v>873.36999999998761</v>
      </c>
      <c r="G567" s="85">
        <f t="shared" si="49"/>
        <v>1222.72</v>
      </c>
      <c r="H567" s="83"/>
    </row>
    <row r="568" spans="2:8" ht="18" customHeight="1">
      <c r="B568" s="103">
        <f t="shared" si="53"/>
        <v>561</v>
      </c>
      <c r="C568" s="81">
        <f t="shared" si="51"/>
        <v>1402.82</v>
      </c>
      <c r="D568" s="85">
        <f t="shared" si="50"/>
        <v>1963.95</v>
      </c>
      <c r="E568" s="83"/>
      <c r="F568" s="81">
        <f t="shared" si="52"/>
        <v>874.92999999998756</v>
      </c>
      <c r="G568" s="85">
        <f t="shared" si="49"/>
        <v>1224.9000000000001</v>
      </c>
      <c r="H568" s="83"/>
    </row>
    <row r="569" spans="2:8" ht="18" customHeight="1">
      <c r="B569" s="103">
        <f t="shared" si="53"/>
        <v>562</v>
      </c>
      <c r="C569" s="81">
        <f t="shared" si="51"/>
        <v>1405.32</v>
      </c>
      <c r="D569" s="85">
        <f t="shared" si="50"/>
        <v>1967.45</v>
      </c>
      <c r="E569" s="83"/>
      <c r="F569" s="81">
        <f t="shared" si="52"/>
        <v>876.4899999999875</v>
      </c>
      <c r="G569" s="85">
        <f t="shared" si="49"/>
        <v>1227.0899999999999</v>
      </c>
      <c r="H569" s="83"/>
    </row>
    <row r="570" spans="2:8" ht="18" customHeight="1">
      <c r="B570" s="103">
        <f t="shared" si="53"/>
        <v>563</v>
      </c>
      <c r="C570" s="81">
        <f t="shared" si="51"/>
        <v>1407.82</v>
      </c>
      <c r="D570" s="85">
        <f t="shared" si="50"/>
        <v>1970.95</v>
      </c>
      <c r="E570" s="83"/>
      <c r="F570" s="81">
        <f t="shared" si="52"/>
        <v>878.04999999998745</v>
      </c>
      <c r="G570" s="85">
        <f t="shared" si="49"/>
        <v>1229.27</v>
      </c>
      <c r="H570" s="83"/>
    </row>
    <row r="571" spans="2:8" ht="18" customHeight="1">
      <c r="B571" s="103">
        <f t="shared" si="53"/>
        <v>564</v>
      </c>
      <c r="C571" s="81">
        <f t="shared" si="51"/>
        <v>1410.32</v>
      </c>
      <c r="D571" s="85">
        <f t="shared" si="50"/>
        <v>1974.45</v>
      </c>
      <c r="E571" s="83"/>
      <c r="F571" s="81">
        <f t="shared" si="52"/>
        <v>879.60999999998739</v>
      </c>
      <c r="G571" s="85">
        <f t="shared" si="49"/>
        <v>1231.45</v>
      </c>
      <c r="H571" s="83"/>
    </row>
    <row r="572" spans="2:8" ht="18" customHeight="1">
      <c r="B572" s="103">
        <f t="shared" si="53"/>
        <v>565</v>
      </c>
      <c r="C572" s="81">
        <f t="shared" si="51"/>
        <v>1412.82</v>
      </c>
      <c r="D572" s="85">
        <f t="shared" si="50"/>
        <v>1977.95</v>
      </c>
      <c r="E572" s="83"/>
      <c r="F572" s="81">
        <f t="shared" si="52"/>
        <v>881.16999999998734</v>
      </c>
      <c r="G572" s="85">
        <f t="shared" si="49"/>
        <v>1233.6400000000001</v>
      </c>
      <c r="H572" s="83"/>
    </row>
    <row r="573" spans="2:8" ht="18" customHeight="1">
      <c r="B573" s="103">
        <f t="shared" si="53"/>
        <v>566</v>
      </c>
      <c r="C573" s="81">
        <f t="shared" si="51"/>
        <v>1415.32</v>
      </c>
      <c r="D573" s="85">
        <f t="shared" si="50"/>
        <v>1981.45</v>
      </c>
      <c r="E573" s="83"/>
      <c r="F573" s="81">
        <f t="shared" si="52"/>
        <v>882.72999999998729</v>
      </c>
      <c r="G573" s="85">
        <f t="shared" si="49"/>
        <v>1235.82</v>
      </c>
      <c r="H573" s="83"/>
    </row>
    <row r="574" spans="2:8" ht="18" customHeight="1">
      <c r="B574" s="103">
        <f t="shared" si="53"/>
        <v>567</v>
      </c>
      <c r="C574" s="81">
        <f t="shared" si="51"/>
        <v>1417.82</v>
      </c>
      <c r="D574" s="85">
        <f t="shared" si="50"/>
        <v>1984.95</v>
      </c>
      <c r="E574" s="83"/>
      <c r="F574" s="81">
        <f t="shared" si="52"/>
        <v>884.28999999998723</v>
      </c>
      <c r="G574" s="85">
        <f t="shared" si="49"/>
        <v>1238.01</v>
      </c>
      <c r="H574" s="83"/>
    </row>
    <row r="575" spans="2:8" ht="18" customHeight="1">
      <c r="B575" s="103">
        <f t="shared" si="53"/>
        <v>568</v>
      </c>
      <c r="C575" s="81">
        <f t="shared" si="51"/>
        <v>1420.32</v>
      </c>
      <c r="D575" s="85">
        <f t="shared" si="50"/>
        <v>1988.45</v>
      </c>
      <c r="E575" s="83"/>
      <c r="F575" s="81">
        <f t="shared" si="52"/>
        <v>885.84999999998718</v>
      </c>
      <c r="G575" s="85">
        <f t="shared" si="49"/>
        <v>1240.19</v>
      </c>
      <c r="H575" s="83"/>
    </row>
    <row r="576" spans="2:8" ht="18" customHeight="1">
      <c r="B576" s="103">
        <f t="shared" si="53"/>
        <v>569</v>
      </c>
      <c r="C576" s="81">
        <f t="shared" si="51"/>
        <v>1422.82</v>
      </c>
      <c r="D576" s="85">
        <f t="shared" si="50"/>
        <v>1991.95</v>
      </c>
      <c r="E576" s="83"/>
      <c r="F576" s="81">
        <f t="shared" si="52"/>
        <v>887.40999999998712</v>
      </c>
      <c r="G576" s="85">
        <f t="shared" si="49"/>
        <v>1242.3699999999999</v>
      </c>
      <c r="H576" s="83"/>
    </row>
    <row r="577" spans="2:8" ht="18" customHeight="1">
      <c r="B577" s="103">
        <f t="shared" si="53"/>
        <v>570</v>
      </c>
      <c r="C577" s="81">
        <f t="shared" si="51"/>
        <v>1425.32</v>
      </c>
      <c r="D577" s="85">
        <f t="shared" si="50"/>
        <v>1995.45</v>
      </c>
      <c r="E577" s="83"/>
      <c r="F577" s="81">
        <f t="shared" si="52"/>
        <v>888.96999999998707</v>
      </c>
      <c r="G577" s="85">
        <f t="shared" si="49"/>
        <v>1244.56</v>
      </c>
      <c r="H577" s="83"/>
    </row>
    <row r="578" spans="2:8" ht="18" customHeight="1">
      <c r="B578" s="103">
        <f t="shared" si="53"/>
        <v>571</v>
      </c>
      <c r="C578" s="81">
        <f t="shared" si="51"/>
        <v>1427.82</v>
      </c>
      <c r="D578" s="85">
        <f t="shared" si="50"/>
        <v>1998.95</v>
      </c>
      <c r="E578" s="83"/>
      <c r="F578" s="81">
        <f t="shared" si="52"/>
        <v>890.52999999998701</v>
      </c>
      <c r="G578" s="85">
        <f t="shared" si="49"/>
        <v>1246.74</v>
      </c>
      <c r="H578" s="83"/>
    </row>
    <row r="579" spans="2:8" ht="18" customHeight="1">
      <c r="B579" s="103">
        <f t="shared" si="53"/>
        <v>572</v>
      </c>
      <c r="C579" s="81">
        <f t="shared" si="51"/>
        <v>1430.32</v>
      </c>
      <c r="D579" s="85">
        <f t="shared" si="50"/>
        <v>2002.45</v>
      </c>
      <c r="E579" s="83"/>
      <c r="F579" s="81">
        <f t="shared" si="52"/>
        <v>892.08999999998696</v>
      </c>
      <c r="G579" s="85">
        <f t="shared" si="49"/>
        <v>1248.93</v>
      </c>
      <c r="H579" s="83"/>
    </row>
    <row r="580" spans="2:8" ht="18" customHeight="1">
      <c r="B580" s="103">
        <f t="shared" si="53"/>
        <v>573</v>
      </c>
      <c r="C580" s="81">
        <f t="shared" si="51"/>
        <v>1432.82</v>
      </c>
      <c r="D580" s="85">
        <f t="shared" si="50"/>
        <v>2005.95</v>
      </c>
      <c r="E580" s="83"/>
      <c r="F580" s="81">
        <f t="shared" si="52"/>
        <v>893.6499999999869</v>
      </c>
      <c r="G580" s="85">
        <f t="shared" si="49"/>
        <v>1251.1099999999999</v>
      </c>
      <c r="H580" s="83"/>
    </row>
    <row r="581" spans="2:8" ht="18" customHeight="1">
      <c r="B581" s="103">
        <f t="shared" si="53"/>
        <v>574</v>
      </c>
      <c r="C581" s="81">
        <f t="shared" si="51"/>
        <v>1435.32</v>
      </c>
      <c r="D581" s="85">
        <f t="shared" si="50"/>
        <v>2009.45</v>
      </c>
      <c r="E581" s="83"/>
      <c r="F581" s="81">
        <f t="shared" si="52"/>
        <v>895.20999999998685</v>
      </c>
      <c r="G581" s="85">
        <f t="shared" si="49"/>
        <v>1253.29</v>
      </c>
      <c r="H581" s="83"/>
    </row>
    <row r="582" spans="2:8" ht="18" customHeight="1">
      <c r="B582" s="103">
        <f t="shared" si="53"/>
        <v>575</v>
      </c>
      <c r="C582" s="81">
        <f t="shared" si="51"/>
        <v>1437.82</v>
      </c>
      <c r="D582" s="85">
        <f t="shared" si="50"/>
        <v>2012.95</v>
      </c>
      <c r="E582" s="83"/>
      <c r="F582" s="81">
        <f t="shared" si="52"/>
        <v>896.76999999998679</v>
      </c>
      <c r="G582" s="85">
        <f t="shared" si="49"/>
        <v>1255.48</v>
      </c>
      <c r="H582" s="83"/>
    </row>
    <row r="583" spans="2:8" ht="18" customHeight="1">
      <c r="B583" s="103">
        <f t="shared" si="53"/>
        <v>576</v>
      </c>
      <c r="C583" s="81">
        <f t="shared" si="51"/>
        <v>1440.32</v>
      </c>
      <c r="D583" s="85">
        <f t="shared" si="50"/>
        <v>2016.45</v>
      </c>
      <c r="E583" s="83"/>
      <c r="F583" s="81">
        <f t="shared" si="52"/>
        <v>898.32999999998674</v>
      </c>
      <c r="G583" s="85">
        <f t="shared" si="49"/>
        <v>1257.6600000000001</v>
      </c>
      <c r="H583" s="83"/>
    </row>
    <row r="584" spans="2:8" ht="18" customHeight="1">
      <c r="B584" s="103">
        <f t="shared" si="53"/>
        <v>577</v>
      </c>
      <c r="C584" s="81">
        <f t="shared" si="51"/>
        <v>1442.82</v>
      </c>
      <c r="D584" s="85">
        <f t="shared" si="50"/>
        <v>2019.95</v>
      </c>
      <c r="E584" s="83"/>
      <c r="F584" s="81">
        <f t="shared" si="52"/>
        <v>899.88999999998668</v>
      </c>
      <c r="G584" s="85">
        <f t="shared" ref="G584:G647" si="54">ROUND(F584*1.4,2)</f>
        <v>1259.8499999999999</v>
      </c>
      <c r="H584" s="83"/>
    </row>
    <row r="585" spans="2:8" ht="18" customHeight="1">
      <c r="B585" s="103">
        <f t="shared" si="53"/>
        <v>578</v>
      </c>
      <c r="C585" s="81">
        <f t="shared" si="51"/>
        <v>1445.32</v>
      </c>
      <c r="D585" s="85">
        <f t="shared" ref="D585:D648" si="55">ROUND(C585*1.4,2)</f>
        <v>2023.45</v>
      </c>
      <c r="E585" s="83"/>
      <c r="F585" s="81">
        <f t="shared" si="52"/>
        <v>901.44999999998663</v>
      </c>
      <c r="G585" s="85">
        <f t="shared" si="54"/>
        <v>1262.03</v>
      </c>
      <c r="H585" s="83"/>
    </row>
    <row r="586" spans="2:8" ht="18" customHeight="1">
      <c r="B586" s="103">
        <f t="shared" si="53"/>
        <v>579</v>
      </c>
      <c r="C586" s="81">
        <f t="shared" si="51"/>
        <v>1447.82</v>
      </c>
      <c r="D586" s="85">
        <f t="shared" si="55"/>
        <v>2026.95</v>
      </c>
      <c r="E586" s="83"/>
      <c r="F586" s="81">
        <f t="shared" si="52"/>
        <v>903.00999999998658</v>
      </c>
      <c r="G586" s="85">
        <f t="shared" si="54"/>
        <v>1264.21</v>
      </c>
      <c r="H586" s="83"/>
    </row>
    <row r="587" spans="2:8" ht="18" customHeight="1">
      <c r="B587" s="103">
        <f t="shared" si="53"/>
        <v>580</v>
      </c>
      <c r="C587" s="81">
        <f t="shared" si="51"/>
        <v>1450.32</v>
      </c>
      <c r="D587" s="85">
        <f t="shared" si="55"/>
        <v>2030.45</v>
      </c>
      <c r="E587" s="83"/>
      <c r="F587" s="81">
        <f t="shared" si="52"/>
        <v>904.56999999998652</v>
      </c>
      <c r="G587" s="85">
        <f t="shared" si="54"/>
        <v>1266.4000000000001</v>
      </c>
      <c r="H587" s="83"/>
    </row>
    <row r="588" spans="2:8" ht="18" customHeight="1">
      <c r="B588" s="103">
        <f t="shared" si="53"/>
        <v>581</v>
      </c>
      <c r="C588" s="81">
        <f t="shared" si="51"/>
        <v>1452.82</v>
      </c>
      <c r="D588" s="85">
        <f t="shared" si="55"/>
        <v>2033.95</v>
      </c>
      <c r="E588" s="83"/>
      <c r="F588" s="81">
        <f t="shared" si="52"/>
        <v>906.12999999998647</v>
      </c>
      <c r="G588" s="85">
        <f t="shared" si="54"/>
        <v>1268.58</v>
      </c>
      <c r="H588" s="83"/>
    </row>
    <row r="589" spans="2:8" ht="18" customHeight="1">
      <c r="B589" s="103">
        <f t="shared" si="53"/>
        <v>582</v>
      </c>
      <c r="C589" s="81">
        <f t="shared" si="51"/>
        <v>1455.32</v>
      </c>
      <c r="D589" s="85">
        <f t="shared" si="55"/>
        <v>2037.45</v>
      </c>
      <c r="E589" s="83"/>
      <c r="F589" s="81">
        <f t="shared" si="52"/>
        <v>907.68999999998641</v>
      </c>
      <c r="G589" s="85">
        <f t="shared" si="54"/>
        <v>1270.77</v>
      </c>
      <c r="H589" s="83"/>
    </row>
    <row r="590" spans="2:8" ht="18" customHeight="1">
      <c r="B590" s="103">
        <f t="shared" si="53"/>
        <v>583</v>
      </c>
      <c r="C590" s="81">
        <f t="shared" si="51"/>
        <v>1457.82</v>
      </c>
      <c r="D590" s="85">
        <f t="shared" si="55"/>
        <v>2040.95</v>
      </c>
      <c r="E590" s="83"/>
      <c r="F590" s="81">
        <f t="shared" si="52"/>
        <v>909.24999999998636</v>
      </c>
      <c r="G590" s="85">
        <f t="shared" si="54"/>
        <v>1272.95</v>
      </c>
      <c r="H590" s="83"/>
    </row>
    <row r="591" spans="2:8" ht="18" customHeight="1">
      <c r="B591" s="103">
        <f t="shared" si="53"/>
        <v>584</v>
      </c>
      <c r="C591" s="81">
        <f t="shared" si="51"/>
        <v>1460.32</v>
      </c>
      <c r="D591" s="85">
        <f t="shared" si="55"/>
        <v>2044.45</v>
      </c>
      <c r="E591" s="83"/>
      <c r="F591" s="81">
        <f t="shared" si="52"/>
        <v>910.8099999999863</v>
      </c>
      <c r="G591" s="85">
        <f t="shared" si="54"/>
        <v>1275.1300000000001</v>
      </c>
      <c r="H591" s="83"/>
    </row>
    <row r="592" spans="2:8" ht="18" customHeight="1">
      <c r="B592" s="103">
        <f t="shared" si="53"/>
        <v>585</v>
      </c>
      <c r="C592" s="81">
        <f t="shared" ref="C592:C655" si="56">C591+$C$1009</f>
        <v>1462.82</v>
      </c>
      <c r="D592" s="85">
        <f t="shared" si="55"/>
        <v>2047.95</v>
      </c>
      <c r="E592" s="83"/>
      <c r="F592" s="81">
        <f t="shared" ref="F592:F655" si="57">F591+$F$1009</f>
        <v>912.36999999998625</v>
      </c>
      <c r="G592" s="85">
        <f t="shared" si="54"/>
        <v>1277.32</v>
      </c>
      <c r="H592" s="83"/>
    </row>
    <row r="593" spans="2:8" ht="18" customHeight="1">
      <c r="B593" s="103">
        <f t="shared" ref="B593:B656" si="58">B592+1</f>
        <v>586</v>
      </c>
      <c r="C593" s="81">
        <f t="shared" si="56"/>
        <v>1465.32</v>
      </c>
      <c r="D593" s="85">
        <f t="shared" si="55"/>
        <v>2051.4499999999998</v>
      </c>
      <c r="E593" s="83"/>
      <c r="F593" s="81">
        <f t="shared" si="57"/>
        <v>913.92999999998619</v>
      </c>
      <c r="G593" s="85">
        <f t="shared" si="54"/>
        <v>1279.5</v>
      </c>
      <c r="H593" s="83"/>
    </row>
    <row r="594" spans="2:8" ht="18" customHeight="1">
      <c r="B594" s="103">
        <f t="shared" si="58"/>
        <v>587</v>
      </c>
      <c r="C594" s="81">
        <f t="shared" si="56"/>
        <v>1467.82</v>
      </c>
      <c r="D594" s="85">
        <f t="shared" si="55"/>
        <v>2054.9499999999998</v>
      </c>
      <c r="E594" s="83"/>
      <c r="F594" s="81">
        <f t="shared" si="57"/>
        <v>915.48999999998614</v>
      </c>
      <c r="G594" s="85">
        <f t="shared" si="54"/>
        <v>1281.69</v>
      </c>
      <c r="H594" s="83"/>
    </row>
    <row r="595" spans="2:8" ht="18" customHeight="1">
      <c r="B595" s="103">
        <f t="shared" si="58"/>
        <v>588</v>
      </c>
      <c r="C595" s="81">
        <f t="shared" si="56"/>
        <v>1470.32</v>
      </c>
      <c r="D595" s="85">
        <f t="shared" si="55"/>
        <v>2058.4499999999998</v>
      </c>
      <c r="E595" s="83"/>
      <c r="F595" s="81">
        <f t="shared" si="57"/>
        <v>917.04999999998608</v>
      </c>
      <c r="G595" s="85">
        <f t="shared" si="54"/>
        <v>1283.8699999999999</v>
      </c>
      <c r="H595" s="83"/>
    </row>
    <row r="596" spans="2:8" ht="18" customHeight="1">
      <c r="B596" s="103">
        <f t="shared" si="58"/>
        <v>589</v>
      </c>
      <c r="C596" s="81">
        <f t="shared" si="56"/>
        <v>1472.82</v>
      </c>
      <c r="D596" s="85">
        <f t="shared" si="55"/>
        <v>2061.9499999999998</v>
      </c>
      <c r="E596" s="83"/>
      <c r="F596" s="81">
        <f t="shared" si="57"/>
        <v>918.60999999998603</v>
      </c>
      <c r="G596" s="85">
        <f t="shared" si="54"/>
        <v>1286.05</v>
      </c>
      <c r="H596" s="83"/>
    </row>
    <row r="597" spans="2:8" ht="18" customHeight="1">
      <c r="B597" s="103">
        <f t="shared" si="58"/>
        <v>590</v>
      </c>
      <c r="C597" s="81">
        <f t="shared" si="56"/>
        <v>1475.32</v>
      </c>
      <c r="D597" s="85">
        <f t="shared" si="55"/>
        <v>2065.4499999999998</v>
      </c>
      <c r="E597" s="83"/>
      <c r="F597" s="81">
        <f t="shared" si="57"/>
        <v>920.16999999998598</v>
      </c>
      <c r="G597" s="85">
        <f t="shared" si="54"/>
        <v>1288.24</v>
      </c>
      <c r="H597" s="83"/>
    </row>
    <row r="598" spans="2:8" ht="18" customHeight="1">
      <c r="B598" s="103">
        <f t="shared" si="58"/>
        <v>591</v>
      </c>
      <c r="C598" s="81">
        <f t="shared" si="56"/>
        <v>1477.82</v>
      </c>
      <c r="D598" s="85">
        <f t="shared" si="55"/>
        <v>2068.9499999999998</v>
      </c>
      <c r="E598" s="83"/>
      <c r="F598" s="81">
        <f t="shared" si="57"/>
        <v>921.72999999998592</v>
      </c>
      <c r="G598" s="85">
        <f t="shared" si="54"/>
        <v>1290.42</v>
      </c>
      <c r="H598" s="83"/>
    </row>
    <row r="599" spans="2:8" ht="18" customHeight="1">
      <c r="B599" s="103">
        <f t="shared" si="58"/>
        <v>592</v>
      </c>
      <c r="C599" s="81">
        <f t="shared" si="56"/>
        <v>1480.32</v>
      </c>
      <c r="D599" s="85">
        <f t="shared" si="55"/>
        <v>2072.4499999999998</v>
      </c>
      <c r="E599" s="83"/>
      <c r="F599" s="81">
        <f t="shared" si="57"/>
        <v>923.28999999998587</v>
      </c>
      <c r="G599" s="85">
        <f t="shared" si="54"/>
        <v>1292.6099999999999</v>
      </c>
      <c r="H599" s="83"/>
    </row>
    <row r="600" spans="2:8" ht="18" customHeight="1">
      <c r="B600" s="103">
        <f t="shared" si="58"/>
        <v>593</v>
      </c>
      <c r="C600" s="81">
        <f t="shared" si="56"/>
        <v>1482.82</v>
      </c>
      <c r="D600" s="85">
        <f t="shared" si="55"/>
        <v>2075.9499999999998</v>
      </c>
      <c r="E600" s="83"/>
      <c r="F600" s="81">
        <f t="shared" si="57"/>
        <v>924.84999999998581</v>
      </c>
      <c r="G600" s="85">
        <f t="shared" si="54"/>
        <v>1294.79</v>
      </c>
      <c r="H600" s="83"/>
    </row>
    <row r="601" spans="2:8" ht="18" customHeight="1">
      <c r="B601" s="103">
        <f t="shared" si="58"/>
        <v>594</v>
      </c>
      <c r="C601" s="81">
        <f t="shared" si="56"/>
        <v>1485.32</v>
      </c>
      <c r="D601" s="85">
        <f t="shared" si="55"/>
        <v>2079.4499999999998</v>
      </c>
      <c r="E601" s="83"/>
      <c r="F601" s="81">
        <f t="shared" si="57"/>
        <v>926.40999999998576</v>
      </c>
      <c r="G601" s="85">
        <f t="shared" si="54"/>
        <v>1296.97</v>
      </c>
      <c r="H601" s="83"/>
    </row>
    <row r="602" spans="2:8" ht="18" customHeight="1">
      <c r="B602" s="103">
        <f t="shared" si="58"/>
        <v>595</v>
      </c>
      <c r="C602" s="81">
        <f t="shared" si="56"/>
        <v>1487.82</v>
      </c>
      <c r="D602" s="85">
        <f t="shared" si="55"/>
        <v>2082.9499999999998</v>
      </c>
      <c r="E602" s="83"/>
      <c r="F602" s="81">
        <f t="shared" si="57"/>
        <v>927.9699999999857</v>
      </c>
      <c r="G602" s="85">
        <f t="shared" si="54"/>
        <v>1299.1600000000001</v>
      </c>
      <c r="H602" s="83"/>
    </row>
    <row r="603" spans="2:8" ht="18" customHeight="1">
      <c r="B603" s="103">
        <f t="shared" si="58"/>
        <v>596</v>
      </c>
      <c r="C603" s="81">
        <f t="shared" si="56"/>
        <v>1490.32</v>
      </c>
      <c r="D603" s="85">
        <f t="shared" si="55"/>
        <v>2086.4499999999998</v>
      </c>
      <c r="E603" s="83"/>
      <c r="F603" s="81">
        <f t="shared" si="57"/>
        <v>929.52999999998565</v>
      </c>
      <c r="G603" s="85">
        <f t="shared" si="54"/>
        <v>1301.3399999999999</v>
      </c>
      <c r="H603" s="83"/>
    </row>
    <row r="604" spans="2:8" ht="18" customHeight="1">
      <c r="B604" s="103">
        <f t="shared" si="58"/>
        <v>597</v>
      </c>
      <c r="C604" s="81">
        <f t="shared" si="56"/>
        <v>1492.82</v>
      </c>
      <c r="D604" s="85">
        <f t="shared" si="55"/>
        <v>2089.9499999999998</v>
      </c>
      <c r="E604" s="83"/>
      <c r="F604" s="81">
        <f t="shared" si="57"/>
        <v>931.08999999998559</v>
      </c>
      <c r="G604" s="85">
        <f t="shared" si="54"/>
        <v>1303.53</v>
      </c>
      <c r="H604" s="83"/>
    </row>
    <row r="605" spans="2:8" ht="18" customHeight="1">
      <c r="B605" s="103">
        <f t="shared" si="58"/>
        <v>598</v>
      </c>
      <c r="C605" s="81">
        <f t="shared" si="56"/>
        <v>1495.32</v>
      </c>
      <c r="D605" s="85">
        <f t="shared" si="55"/>
        <v>2093.4499999999998</v>
      </c>
      <c r="E605" s="83"/>
      <c r="F605" s="81">
        <f t="shared" si="57"/>
        <v>932.64999999998554</v>
      </c>
      <c r="G605" s="85">
        <f t="shared" si="54"/>
        <v>1305.71</v>
      </c>
      <c r="H605" s="83"/>
    </row>
    <row r="606" spans="2:8" ht="18" customHeight="1">
      <c r="B606" s="103">
        <f t="shared" si="58"/>
        <v>599</v>
      </c>
      <c r="C606" s="81">
        <f t="shared" si="56"/>
        <v>1497.82</v>
      </c>
      <c r="D606" s="85">
        <f t="shared" si="55"/>
        <v>2096.9499999999998</v>
      </c>
      <c r="E606" s="83"/>
      <c r="F606" s="81">
        <f t="shared" si="57"/>
        <v>934.20999999998548</v>
      </c>
      <c r="G606" s="85">
        <f t="shared" si="54"/>
        <v>1307.8900000000001</v>
      </c>
      <c r="H606" s="83"/>
    </row>
    <row r="607" spans="2:8" ht="18" customHeight="1">
      <c r="B607" s="103">
        <f t="shared" si="58"/>
        <v>600</v>
      </c>
      <c r="C607" s="81">
        <f t="shared" si="56"/>
        <v>1500.32</v>
      </c>
      <c r="D607" s="85">
        <f t="shared" si="55"/>
        <v>2100.4499999999998</v>
      </c>
      <c r="E607" s="83"/>
      <c r="F607" s="81">
        <f t="shared" si="57"/>
        <v>935.76999999998543</v>
      </c>
      <c r="G607" s="85">
        <f t="shared" si="54"/>
        <v>1310.08</v>
      </c>
      <c r="H607" s="83"/>
    </row>
    <row r="608" spans="2:8" ht="18" customHeight="1">
      <c r="B608" s="103">
        <f t="shared" si="58"/>
        <v>601</v>
      </c>
      <c r="C608" s="81">
        <f t="shared" si="56"/>
        <v>1502.82</v>
      </c>
      <c r="D608" s="85">
        <f t="shared" si="55"/>
        <v>2103.9499999999998</v>
      </c>
      <c r="E608" s="83"/>
      <c r="F608" s="81">
        <f t="shared" si="57"/>
        <v>937.32999999998538</v>
      </c>
      <c r="G608" s="85">
        <f t="shared" si="54"/>
        <v>1312.26</v>
      </c>
      <c r="H608" s="83"/>
    </row>
    <row r="609" spans="2:8" ht="18" customHeight="1">
      <c r="B609" s="103">
        <f t="shared" si="58"/>
        <v>602</v>
      </c>
      <c r="C609" s="81">
        <f t="shared" si="56"/>
        <v>1505.32</v>
      </c>
      <c r="D609" s="85">
        <f t="shared" si="55"/>
        <v>2107.4499999999998</v>
      </c>
      <c r="E609" s="83"/>
      <c r="F609" s="81">
        <f t="shared" si="57"/>
        <v>938.88999999998532</v>
      </c>
      <c r="G609" s="85">
        <f t="shared" si="54"/>
        <v>1314.45</v>
      </c>
      <c r="H609" s="83"/>
    </row>
    <row r="610" spans="2:8" ht="18" customHeight="1">
      <c r="B610" s="103">
        <f t="shared" si="58"/>
        <v>603</v>
      </c>
      <c r="C610" s="81">
        <f t="shared" si="56"/>
        <v>1507.82</v>
      </c>
      <c r="D610" s="85">
        <f t="shared" si="55"/>
        <v>2110.9499999999998</v>
      </c>
      <c r="E610" s="83"/>
      <c r="F610" s="81">
        <f t="shared" si="57"/>
        <v>940.44999999998527</v>
      </c>
      <c r="G610" s="85">
        <f t="shared" si="54"/>
        <v>1316.63</v>
      </c>
      <c r="H610" s="83"/>
    </row>
    <row r="611" spans="2:8" ht="18" customHeight="1">
      <c r="B611" s="103">
        <f t="shared" si="58"/>
        <v>604</v>
      </c>
      <c r="C611" s="81">
        <f t="shared" si="56"/>
        <v>1510.32</v>
      </c>
      <c r="D611" s="85">
        <f t="shared" si="55"/>
        <v>2114.4499999999998</v>
      </c>
      <c r="E611" s="83"/>
      <c r="F611" s="81">
        <f t="shared" si="57"/>
        <v>942.00999999998521</v>
      </c>
      <c r="G611" s="85">
        <f t="shared" si="54"/>
        <v>1318.81</v>
      </c>
      <c r="H611" s="83"/>
    </row>
    <row r="612" spans="2:8" ht="18" customHeight="1">
      <c r="B612" s="103">
        <f t="shared" si="58"/>
        <v>605</v>
      </c>
      <c r="C612" s="81">
        <f t="shared" si="56"/>
        <v>1512.82</v>
      </c>
      <c r="D612" s="85">
        <f t="shared" si="55"/>
        <v>2117.9499999999998</v>
      </c>
      <c r="E612" s="83"/>
      <c r="F612" s="81">
        <f t="shared" si="57"/>
        <v>943.56999999998516</v>
      </c>
      <c r="G612" s="85">
        <f t="shared" si="54"/>
        <v>1321</v>
      </c>
      <c r="H612" s="83"/>
    </row>
    <row r="613" spans="2:8" ht="18" customHeight="1">
      <c r="B613" s="103">
        <f t="shared" si="58"/>
        <v>606</v>
      </c>
      <c r="C613" s="81">
        <f t="shared" si="56"/>
        <v>1515.32</v>
      </c>
      <c r="D613" s="85">
        <f t="shared" si="55"/>
        <v>2121.4499999999998</v>
      </c>
      <c r="E613" s="83"/>
      <c r="F613" s="81">
        <f t="shared" si="57"/>
        <v>945.1299999999851</v>
      </c>
      <c r="G613" s="85">
        <f t="shared" si="54"/>
        <v>1323.18</v>
      </c>
      <c r="H613" s="83"/>
    </row>
    <row r="614" spans="2:8" ht="18" customHeight="1">
      <c r="B614" s="103">
        <f t="shared" si="58"/>
        <v>607</v>
      </c>
      <c r="C614" s="81">
        <f t="shared" si="56"/>
        <v>1517.82</v>
      </c>
      <c r="D614" s="85">
        <f t="shared" si="55"/>
        <v>2124.9499999999998</v>
      </c>
      <c r="E614" s="83"/>
      <c r="F614" s="81">
        <f t="shared" si="57"/>
        <v>946.68999999998505</v>
      </c>
      <c r="G614" s="85">
        <f t="shared" si="54"/>
        <v>1325.37</v>
      </c>
      <c r="H614" s="83"/>
    </row>
    <row r="615" spans="2:8" ht="18" customHeight="1">
      <c r="B615" s="103">
        <f t="shared" si="58"/>
        <v>608</v>
      </c>
      <c r="C615" s="81">
        <f t="shared" si="56"/>
        <v>1520.32</v>
      </c>
      <c r="D615" s="85">
        <f t="shared" si="55"/>
        <v>2128.4499999999998</v>
      </c>
      <c r="E615" s="83"/>
      <c r="F615" s="81">
        <f t="shared" si="57"/>
        <v>948.24999999998499</v>
      </c>
      <c r="G615" s="85">
        <f t="shared" si="54"/>
        <v>1327.55</v>
      </c>
      <c r="H615" s="83"/>
    </row>
    <row r="616" spans="2:8" ht="18" customHeight="1">
      <c r="B616" s="103">
        <f t="shared" si="58"/>
        <v>609</v>
      </c>
      <c r="C616" s="81">
        <f t="shared" si="56"/>
        <v>1522.82</v>
      </c>
      <c r="D616" s="85">
        <f t="shared" si="55"/>
        <v>2131.9499999999998</v>
      </c>
      <c r="E616" s="83"/>
      <c r="F616" s="81">
        <f t="shared" si="57"/>
        <v>949.80999999998494</v>
      </c>
      <c r="G616" s="85">
        <f t="shared" si="54"/>
        <v>1329.73</v>
      </c>
      <c r="H616" s="83"/>
    </row>
    <row r="617" spans="2:8" ht="18" customHeight="1">
      <c r="B617" s="103">
        <f t="shared" si="58"/>
        <v>610</v>
      </c>
      <c r="C617" s="81">
        <f t="shared" si="56"/>
        <v>1525.32</v>
      </c>
      <c r="D617" s="85">
        <f t="shared" si="55"/>
        <v>2135.4499999999998</v>
      </c>
      <c r="E617" s="83"/>
      <c r="F617" s="81">
        <f t="shared" si="57"/>
        <v>951.36999999998488</v>
      </c>
      <c r="G617" s="85">
        <f t="shared" si="54"/>
        <v>1331.92</v>
      </c>
      <c r="H617" s="83"/>
    </row>
    <row r="618" spans="2:8" ht="18" customHeight="1">
      <c r="B618" s="103">
        <f t="shared" si="58"/>
        <v>611</v>
      </c>
      <c r="C618" s="81">
        <f t="shared" si="56"/>
        <v>1527.82</v>
      </c>
      <c r="D618" s="85">
        <f t="shared" si="55"/>
        <v>2138.9499999999998</v>
      </c>
      <c r="E618" s="83"/>
      <c r="F618" s="81">
        <f t="shared" si="57"/>
        <v>952.92999999998483</v>
      </c>
      <c r="G618" s="85">
        <f t="shared" si="54"/>
        <v>1334.1</v>
      </c>
      <c r="H618" s="83"/>
    </row>
    <row r="619" spans="2:8" ht="18" customHeight="1">
      <c r="B619" s="103">
        <f t="shared" si="58"/>
        <v>612</v>
      </c>
      <c r="C619" s="81">
        <f t="shared" si="56"/>
        <v>1530.32</v>
      </c>
      <c r="D619" s="85">
        <f t="shared" si="55"/>
        <v>2142.4499999999998</v>
      </c>
      <c r="E619" s="83"/>
      <c r="F619" s="81">
        <f t="shared" si="57"/>
        <v>954.48999999998478</v>
      </c>
      <c r="G619" s="85">
        <f t="shared" si="54"/>
        <v>1336.29</v>
      </c>
      <c r="H619" s="83"/>
    </row>
    <row r="620" spans="2:8" ht="18" customHeight="1">
      <c r="B620" s="103">
        <f t="shared" si="58"/>
        <v>613</v>
      </c>
      <c r="C620" s="81">
        <f t="shared" si="56"/>
        <v>1532.82</v>
      </c>
      <c r="D620" s="85">
        <f t="shared" si="55"/>
        <v>2145.9499999999998</v>
      </c>
      <c r="E620" s="83"/>
      <c r="F620" s="81">
        <f t="shared" si="57"/>
        <v>956.04999999998472</v>
      </c>
      <c r="G620" s="85">
        <f t="shared" si="54"/>
        <v>1338.47</v>
      </c>
      <c r="H620" s="83"/>
    </row>
    <row r="621" spans="2:8" ht="18" customHeight="1">
      <c r="B621" s="103">
        <f t="shared" si="58"/>
        <v>614</v>
      </c>
      <c r="C621" s="81">
        <f t="shared" si="56"/>
        <v>1535.32</v>
      </c>
      <c r="D621" s="85">
        <f t="shared" si="55"/>
        <v>2149.4499999999998</v>
      </c>
      <c r="E621" s="83"/>
      <c r="F621" s="81">
        <f t="shared" si="57"/>
        <v>957.60999999998467</v>
      </c>
      <c r="G621" s="85">
        <f t="shared" si="54"/>
        <v>1340.65</v>
      </c>
      <c r="H621" s="83"/>
    </row>
    <row r="622" spans="2:8" ht="18" customHeight="1">
      <c r="B622" s="103">
        <f t="shared" si="58"/>
        <v>615</v>
      </c>
      <c r="C622" s="81">
        <f t="shared" si="56"/>
        <v>1537.82</v>
      </c>
      <c r="D622" s="85">
        <f t="shared" si="55"/>
        <v>2152.9499999999998</v>
      </c>
      <c r="E622" s="83"/>
      <c r="F622" s="81">
        <f t="shared" si="57"/>
        <v>959.16999999998461</v>
      </c>
      <c r="G622" s="85">
        <f t="shared" si="54"/>
        <v>1342.84</v>
      </c>
      <c r="H622" s="83"/>
    </row>
    <row r="623" spans="2:8" ht="18" customHeight="1">
      <c r="B623" s="103">
        <f t="shared" si="58"/>
        <v>616</v>
      </c>
      <c r="C623" s="81">
        <f t="shared" si="56"/>
        <v>1540.32</v>
      </c>
      <c r="D623" s="85">
        <f t="shared" si="55"/>
        <v>2156.4499999999998</v>
      </c>
      <c r="E623" s="83"/>
      <c r="F623" s="81">
        <f t="shared" si="57"/>
        <v>960.72999999998456</v>
      </c>
      <c r="G623" s="85">
        <f t="shared" si="54"/>
        <v>1345.02</v>
      </c>
      <c r="H623" s="83"/>
    </row>
    <row r="624" spans="2:8" ht="18" customHeight="1">
      <c r="B624" s="103">
        <f t="shared" si="58"/>
        <v>617</v>
      </c>
      <c r="C624" s="81">
        <f t="shared" si="56"/>
        <v>1542.82</v>
      </c>
      <c r="D624" s="85">
        <f t="shared" si="55"/>
        <v>2159.9499999999998</v>
      </c>
      <c r="E624" s="83"/>
      <c r="F624" s="81">
        <f t="shared" si="57"/>
        <v>962.2899999999845</v>
      </c>
      <c r="G624" s="85">
        <f t="shared" si="54"/>
        <v>1347.21</v>
      </c>
      <c r="H624" s="83"/>
    </row>
    <row r="625" spans="2:8" ht="18" customHeight="1">
      <c r="B625" s="103">
        <f t="shared" si="58"/>
        <v>618</v>
      </c>
      <c r="C625" s="81">
        <f t="shared" si="56"/>
        <v>1545.32</v>
      </c>
      <c r="D625" s="85">
        <f t="shared" si="55"/>
        <v>2163.4499999999998</v>
      </c>
      <c r="E625" s="83"/>
      <c r="F625" s="81">
        <f t="shared" si="57"/>
        <v>963.84999999998445</v>
      </c>
      <c r="G625" s="85">
        <f t="shared" si="54"/>
        <v>1349.39</v>
      </c>
      <c r="H625" s="83"/>
    </row>
    <row r="626" spans="2:8" ht="18" customHeight="1">
      <c r="B626" s="103">
        <f t="shared" si="58"/>
        <v>619</v>
      </c>
      <c r="C626" s="81">
        <f t="shared" si="56"/>
        <v>1547.82</v>
      </c>
      <c r="D626" s="85">
        <f t="shared" si="55"/>
        <v>2166.9499999999998</v>
      </c>
      <c r="E626" s="83"/>
      <c r="F626" s="81">
        <f t="shared" si="57"/>
        <v>965.40999999998439</v>
      </c>
      <c r="G626" s="85">
        <f t="shared" si="54"/>
        <v>1351.57</v>
      </c>
      <c r="H626" s="83"/>
    </row>
    <row r="627" spans="2:8" ht="18" customHeight="1">
      <c r="B627" s="103">
        <f t="shared" si="58"/>
        <v>620</v>
      </c>
      <c r="C627" s="81">
        <f t="shared" si="56"/>
        <v>1550.32</v>
      </c>
      <c r="D627" s="85">
        <f t="shared" si="55"/>
        <v>2170.4499999999998</v>
      </c>
      <c r="E627" s="83"/>
      <c r="F627" s="81">
        <f t="shared" si="57"/>
        <v>966.96999999998434</v>
      </c>
      <c r="G627" s="85">
        <f t="shared" si="54"/>
        <v>1353.76</v>
      </c>
      <c r="H627" s="83"/>
    </row>
    <row r="628" spans="2:8" ht="18" customHeight="1">
      <c r="B628" s="103">
        <f t="shared" si="58"/>
        <v>621</v>
      </c>
      <c r="C628" s="81">
        <f t="shared" si="56"/>
        <v>1552.82</v>
      </c>
      <c r="D628" s="85">
        <f t="shared" si="55"/>
        <v>2173.9499999999998</v>
      </c>
      <c r="E628" s="83"/>
      <c r="F628" s="81">
        <f t="shared" si="57"/>
        <v>968.52999999998428</v>
      </c>
      <c r="G628" s="85">
        <f t="shared" si="54"/>
        <v>1355.94</v>
      </c>
      <c r="H628" s="83"/>
    </row>
    <row r="629" spans="2:8" ht="18" customHeight="1">
      <c r="B629" s="103">
        <f t="shared" si="58"/>
        <v>622</v>
      </c>
      <c r="C629" s="81">
        <f t="shared" si="56"/>
        <v>1555.32</v>
      </c>
      <c r="D629" s="85">
        <f t="shared" si="55"/>
        <v>2177.4499999999998</v>
      </c>
      <c r="E629" s="83"/>
      <c r="F629" s="81">
        <f t="shared" si="57"/>
        <v>970.08999999998423</v>
      </c>
      <c r="G629" s="85">
        <f t="shared" si="54"/>
        <v>1358.13</v>
      </c>
      <c r="H629" s="83"/>
    </row>
    <row r="630" spans="2:8" ht="18" customHeight="1">
      <c r="B630" s="103">
        <f t="shared" si="58"/>
        <v>623</v>
      </c>
      <c r="C630" s="81">
        <f t="shared" si="56"/>
        <v>1557.82</v>
      </c>
      <c r="D630" s="85">
        <f t="shared" si="55"/>
        <v>2180.9499999999998</v>
      </c>
      <c r="E630" s="83"/>
      <c r="F630" s="81">
        <f t="shared" si="57"/>
        <v>971.64999999998417</v>
      </c>
      <c r="G630" s="85">
        <f t="shared" si="54"/>
        <v>1360.31</v>
      </c>
      <c r="H630" s="83"/>
    </row>
    <row r="631" spans="2:8" ht="18" customHeight="1">
      <c r="B631" s="103">
        <f t="shared" si="58"/>
        <v>624</v>
      </c>
      <c r="C631" s="81">
        <f t="shared" si="56"/>
        <v>1560.32</v>
      </c>
      <c r="D631" s="85">
        <f t="shared" si="55"/>
        <v>2184.4499999999998</v>
      </c>
      <c r="E631" s="83"/>
      <c r="F631" s="81">
        <f t="shared" si="57"/>
        <v>973.20999999998412</v>
      </c>
      <c r="G631" s="85">
        <f t="shared" si="54"/>
        <v>1362.49</v>
      </c>
      <c r="H631" s="83"/>
    </row>
    <row r="632" spans="2:8" ht="18" customHeight="1">
      <c r="B632" s="103">
        <f t="shared" si="58"/>
        <v>625</v>
      </c>
      <c r="C632" s="81">
        <f t="shared" si="56"/>
        <v>1562.82</v>
      </c>
      <c r="D632" s="85">
        <f t="shared" si="55"/>
        <v>2187.9499999999998</v>
      </c>
      <c r="E632" s="83"/>
      <c r="F632" s="81">
        <f t="shared" si="57"/>
        <v>974.76999999998407</v>
      </c>
      <c r="G632" s="85">
        <f t="shared" si="54"/>
        <v>1364.68</v>
      </c>
      <c r="H632" s="83"/>
    </row>
    <row r="633" spans="2:8" ht="18" customHeight="1">
      <c r="B633" s="103">
        <f t="shared" si="58"/>
        <v>626</v>
      </c>
      <c r="C633" s="81">
        <f t="shared" si="56"/>
        <v>1565.32</v>
      </c>
      <c r="D633" s="85">
        <f t="shared" si="55"/>
        <v>2191.4499999999998</v>
      </c>
      <c r="E633" s="83"/>
      <c r="F633" s="81">
        <f t="shared" si="57"/>
        <v>976.32999999998401</v>
      </c>
      <c r="G633" s="85">
        <f t="shared" si="54"/>
        <v>1366.86</v>
      </c>
      <c r="H633" s="83"/>
    </row>
    <row r="634" spans="2:8" ht="18" customHeight="1">
      <c r="B634" s="103">
        <f t="shared" si="58"/>
        <v>627</v>
      </c>
      <c r="C634" s="81">
        <f t="shared" si="56"/>
        <v>1567.82</v>
      </c>
      <c r="D634" s="85">
        <f t="shared" si="55"/>
        <v>2194.9499999999998</v>
      </c>
      <c r="E634" s="83"/>
      <c r="F634" s="81">
        <f t="shared" si="57"/>
        <v>977.88999999998396</v>
      </c>
      <c r="G634" s="85">
        <f t="shared" si="54"/>
        <v>1369.05</v>
      </c>
      <c r="H634" s="83"/>
    </row>
    <row r="635" spans="2:8" ht="18" customHeight="1">
      <c r="B635" s="103">
        <f t="shared" si="58"/>
        <v>628</v>
      </c>
      <c r="C635" s="81">
        <f t="shared" si="56"/>
        <v>1570.32</v>
      </c>
      <c r="D635" s="85">
        <f t="shared" si="55"/>
        <v>2198.4499999999998</v>
      </c>
      <c r="E635" s="83"/>
      <c r="F635" s="81">
        <f t="shared" si="57"/>
        <v>979.4499999999839</v>
      </c>
      <c r="G635" s="85">
        <f t="shared" si="54"/>
        <v>1371.23</v>
      </c>
      <c r="H635" s="83"/>
    </row>
    <row r="636" spans="2:8" ht="18" customHeight="1">
      <c r="B636" s="103">
        <f t="shared" si="58"/>
        <v>629</v>
      </c>
      <c r="C636" s="81">
        <f t="shared" si="56"/>
        <v>1572.82</v>
      </c>
      <c r="D636" s="85">
        <f t="shared" si="55"/>
        <v>2201.9499999999998</v>
      </c>
      <c r="E636" s="83"/>
      <c r="F636" s="81">
        <f t="shared" si="57"/>
        <v>981.00999999998385</v>
      </c>
      <c r="G636" s="85">
        <f t="shared" si="54"/>
        <v>1373.41</v>
      </c>
      <c r="H636" s="83"/>
    </row>
    <row r="637" spans="2:8" ht="18" customHeight="1">
      <c r="B637" s="103">
        <f t="shared" si="58"/>
        <v>630</v>
      </c>
      <c r="C637" s="81">
        <f t="shared" si="56"/>
        <v>1575.32</v>
      </c>
      <c r="D637" s="85">
        <f t="shared" si="55"/>
        <v>2205.4499999999998</v>
      </c>
      <c r="E637" s="83"/>
      <c r="F637" s="81">
        <f t="shared" si="57"/>
        <v>982.56999999998379</v>
      </c>
      <c r="G637" s="85">
        <f t="shared" si="54"/>
        <v>1375.6</v>
      </c>
      <c r="H637" s="83"/>
    </row>
    <row r="638" spans="2:8" ht="18" customHeight="1">
      <c r="B638" s="103">
        <f t="shared" si="58"/>
        <v>631</v>
      </c>
      <c r="C638" s="81">
        <f t="shared" si="56"/>
        <v>1577.82</v>
      </c>
      <c r="D638" s="85">
        <f t="shared" si="55"/>
        <v>2208.9499999999998</v>
      </c>
      <c r="E638" s="83"/>
      <c r="F638" s="81">
        <f t="shared" si="57"/>
        <v>984.12999999998374</v>
      </c>
      <c r="G638" s="85">
        <f t="shared" si="54"/>
        <v>1377.78</v>
      </c>
      <c r="H638" s="83"/>
    </row>
    <row r="639" spans="2:8" ht="18" customHeight="1">
      <c r="B639" s="103">
        <f t="shared" si="58"/>
        <v>632</v>
      </c>
      <c r="C639" s="81">
        <f t="shared" si="56"/>
        <v>1580.32</v>
      </c>
      <c r="D639" s="85">
        <f t="shared" si="55"/>
        <v>2212.4499999999998</v>
      </c>
      <c r="E639" s="83"/>
      <c r="F639" s="81">
        <f t="shared" si="57"/>
        <v>985.68999999998368</v>
      </c>
      <c r="G639" s="85">
        <f t="shared" si="54"/>
        <v>1379.97</v>
      </c>
      <c r="H639" s="83"/>
    </row>
    <row r="640" spans="2:8" ht="18" customHeight="1">
      <c r="B640" s="103">
        <f t="shared" si="58"/>
        <v>633</v>
      </c>
      <c r="C640" s="81">
        <f t="shared" si="56"/>
        <v>1582.82</v>
      </c>
      <c r="D640" s="85">
        <f t="shared" si="55"/>
        <v>2215.9499999999998</v>
      </c>
      <c r="E640" s="83"/>
      <c r="F640" s="81">
        <f t="shared" si="57"/>
        <v>987.24999999998363</v>
      </c>
      <c r="G640" s="85">
        <f t="shared" si="54"/>
        <v>1382.15</v>
      </c>
      <c r="H640" s="83"/>
    </row>
    <row r="641" spans="2:8" ht="18" customHeight="1">
      <c r="B641" s="103">
        <f t="shared" si="58"/>
        <v>634</v>
      </c>
      <c r="C641" s="81">
        <f t="shared" si="56"/>
        <v>1585.32</v>
      </c>
      <c r="D641" s="85">
        <f t="shared" si="55"/>
        <v>2219.4499999999998</v>
      </c>
      <c r="E641" s="83"/>
      <c r="F641" s="81">
        <f t="shared" si="57"/>
        <v>988.80999999998357</v>
      </c>
      <c r="G641" s="85">
        <f t="shared" si="54"/>
        <v>1384.33</v>
      </c>
      <c r="H641" s="83"/>
    </row>
    <row r="642" spans="2:8" ht="18" customHeight="1">
      <c r="B642" s="103">
        <f t="shared" si="58"/>
        <v>635</v>
      </c>
      <c r="C642" s="81">
        <f t="shared" si="56"/>
        <v>1587.82</v>
      </c>
      <c r="D642" s="85">
        <f t="shared" si="55"/>
        <v>2222.9499999999998</v>
      </c>
      <c r="E642" s="83"/>
      <c r="F642" s="81">
        <f t="shared" si="57"/>
        <v>990.36999999998352</v>
      </c>
      <c r="G642" s="85">
        <f t="shared" si="54"/>
        <v>1386.52</v>
      </c>
      <c r="H642" s="83"/>
    </row>
    <row r="643" spans="2:8" ht="18" customHeight="1">
      <c r="B643" s="103">
        <f t="shared" si="58"/>
        <v>636</v>
      </c>
      <c r="C643" s="81">
        <f t="shared" si="56"/>
        <v>1590.32</v>
      </c>
      <c r="D643" s="85">
        <f t="shared" si="55"/>
        <v>2226.4499999999998</v>
      </c>
      <c r="E643" s="83"/>
      <c r="F643" s="81">
        <f t="shared" si="57"/>
        <v>991.92999999998347</v>
      </c>
      <c r="G643" s="85">
        <f t="shared" si="54"/>
        <v>1388.7</v>
      </c>
      <c r="H643" s="83"/>
    </row>
    <row r="644" spans="2:8" ht="18" customHeight="1">
      <c r="B644" s="103">
        <f t="shared" si="58"/>
        <v>637</v>
      </c>
      <c r="C644" s="81">
        <f t="shared" si="56"/>
        <v>1592.82</v>
      </c>
      <c r="D644" s="85">
        <f t="shared" si="55"/>
        <v>2229.9499999999998</v>
      </c>
      <c r="E644" s="83"/>
      <c r="F644" s="81">
        <f t="shared" si="57"/>
        <v>993.48999999998341</v>
      </c>
      <c r="G644" s="85">
        <f t="shared" si="54"/>
        <v>1390.89</v>
      </c>
      <c r="H644" s="83"/>
    </row>
    <row r="645" spans="2:8" ht="18" customHeight="1">
      <c r="B645" s="103">
        <f t="shared" si="58"/>
        <v>638</v>
      </c>
      <c r="C645" s="81">
        <f t="shared" si="56"/>
        <v>1595.32</v>
      </c>
      <c r="D645" s="85">
        <f t="shared" si="55"/>
        <v>2233.4499999999998</v>
      </c>
      <c r="E645" s="83"/>
      <c r="F645" s="81">
        <f t="shared" si="57"/>
        <v>995.04999999998336</v>
      </c>
      <c r="G645" s="85">
        <f t="shared" si="54"/>
        <v>1393.07</v>
      </c>
      <c r="H645" s="83"/>
    </row>
    <row r="646" spans="2:8" ht="18" customHeight="1">
      <c r="B646" s="103">
        <f t="shared" si="58"/>
        <v>639</v>
      </c>
      <c r="C646" s="81">
        <f t="shared" si="56"/>
        <v>1597.82</v>
      </c>
      <c r="D646" s="85">
        <f t="shared" si="55"/>
        <v>2236.9499999999998</v>
      </c>
      <c r="E646" s="83"/>
      <c r="F646" s="81">
        <f t="shared" si="57"/>
        <v>996.6099999999833</v>
      </c>
      <c r="G646" s="85">
        <f t="shared" si="54"/>
        <v>1395.25</v>
      </c>
      <c r="H646" s="83"/>
    </row>
    <row r="647" spans="2:8" ht="18" customHeight="1">
      <c r="B647" s="103">
        <f t="shared" si="58"/>
        <v>640</v>
      </c>
      <c r="C647" s="81">
        <f t="shared" si="56"/>
        <v>1600.32</v>
      </c>
      <c r="D647" s="85">
        <f t="shared" si="55"/>
        <v>2240.4499999999998</v>
      </c>
      <c r="E647" s="83"/>
      <c r="F647" s="81">
        <f t="shared" si="57"/>
        <v>998.16999999998325</v>
      </c>
      <c r="G647" s="85">
        <f t="shared" si="54"/>
        <v>1397.44</v>
      </c>
      <c r="H647" s="83"/>
    </row>
    <row r="648" spans="2:8" ht="18" customHeight="1">
      <c r="B648" s="103">
        <f t="shared" si="58"/>
        <v>641</v>
      </c>
      <c r="C648" s="81">
        <f t="shared" si="56"/>
        <v>1602.82</v>
      </c>
      <c r="D648" s="85">
        <f t="shared" si="55"/>
        <v>2243.9499999999998</v>
      </c>
      <c r="E648" s="83"/>
      <c r="F648" s="81">
        <f t="shared" si="57"/>
        <v>999.72999999998319</v>
      </c>
      <c r="G648" s="85">
        <f t="shared" ref="G648:G711" si="59">ROUND(F648*1.4,2)</f>
        <v>1399.62</v>
      </c>
      <c r="H648" s="83"/>
    </row>
    <row r="649" spans="2:8" ht="18" customHeight="1">
      <c r="B649" s="103">
        <f t="shared" si="58"/>
        <v>642</v>
      </c>
      <c r="C649" s="81">
        <f t="shared" si="56"/>
        <v>1605.32</v>
      </c>
      <c r="D649" s="85">
        <f t="shared" ref="D649:D712" si="60">ROUND(C649*1.4,2)</f>
        <v>2247.4499999999998</v>
      </c>
      <c r="E649" s="83"/>
      <c r="F649" s="81">
        <f t="shared" si="57"/>
        <v>1001.2899999999831</v>
      </c>
      <c r="G649" s="85">
        <f t="shared" si="59"/>
        <v>1401.81</v>
      </c>
      <c r="H649" s="83"/>
    </row>
    <row r="650" spans="2:8" ht="18" customHeight="1">
      <c r="B650" s="103">
        <f t="shared" si="58"/>
        <v>643</v>
      </c>
      <c r="C650" s="81">
        <f t="shared" si="56"/>
        <v>1607.82</v>
      </c>
      <c r="D650" s="85">
        <f t="shared" si="60"/>
        <v>2250.9499999999998</v>
      </c>
      <c r="E650" s="83"/>
      <c r="F650" s="81">
        <f t="shared" si="57"/>
        <v>1002.8499999999831</v>
      </c>
      <c r="G650" s="85">
        <f t="shared" si="59"/>
        <v>1403.99</v>
      </c>
      <c r="H650" s="83"/>
    </row>
    <row r="651" spans="2:8" ht="18" customHeight="1">
      <c r="B651" s="103">
        <f t="shared" si="58"/>
        <v>644</v>
      </c>
      <c r="C651" s="81">
        <f t="shared" si="56"/>
        <v>1610.32</v>
      </c>
      <c r="D651" s="85">
        <f t="shared" si="60"/>
        <v>2254.4499999999998</v>
      </c>
      <c r="E651" s="83"/>
      <c r="F651" s="81">
        <f t="shared" si="57"/>
        <v>1004.409999999983</v>
      </c>
      <c r="G651" s="85">
        <f t="shared" si="59"/>
        <v>1406.17</v>
      </c>
      <c r="H651" s="83"/>
    </row>
    <row r="652" spans="2:8" ht="18" customHeight="1">
      <c r="B652" s="103">
        <f t="shared" si="58"/>
        <v>645</v>
      </c>
      <c r="C652" s="81">
        <f t="shared" si="56"/>
        <v>1612.82</v>
      </c>
      <c r="D652" s="85">
        <f t="shared" si="60"/>
        <v>2257.9499999999998</v>
      </c>
      <c r="E652" s="83"/>
      <c r="F652" s="81">
        <f t="shared" si="57"/>
        <v>1005.969999999983</v>
      </c>
      <c r="G652" s="85">
        <f t="shared" si="59"/>
        <v>1408.36</v>
      </c>
      <c r="H652" s="83"/>
    </row>
    <row r="653" spans="2:8" ht="18" customHeight="1">
      <c r="B653" s="103">
        <f t="shared" si="58"/>
        <v>646</v>
      </c>
      <c r="C653" s="81">
        <f t="shared" si="56"/>
        <v>1615.32</v>
      </c>
      <c r="D653" s="85">
        <f t="shared" si="60"/>
        <v>2261.4499999999998</v>
      </c>
      <c r="E653" s="83"/>
      <c r="F653" s="81">
        <f t="shared" si="57"/>
        <v>1007.5299999999829</v>
      </c>
      <c r="G653" s="85">
        <f t="shared" si="59"/>
        <v>1410.54</v>
      </c>
      <c r="H653" s="83"/>
    </row>
    <row r="654" spans="2:8" ht="18" customHeight="1">
      <c r="B654" s="103">
        <f t="shared" si="58"/>
        <v>647</v>
      </c>
      <c r="C654" s="81">
        <f t="shared" si="56"/>
        <v>1617.82</v>
      </c>
      <c r="D654" s="85">
        <f t="shared" si="60"/>
        <v>2264.9499999999998</v>
      </c>
      <c r="E654" s="83"/>
      <c r="F654" s="81">
        <f t="shared" si="57"/>
        <v>1009.0899999999829</v>
      </c>
      <c r="G654" s="85">
        <f t="shared" si="59"/>
        <v>1412.73</v>
      </c>
      <c r="H654" s="83"/>
    </row>
    <row r="655" spans="2:8" ht="18" customHeight="1">
      <c r="B655" s="103">
        <f t="shared" si="58"/>
        <v>648</v>
      </c>
      <c r="C655" s="81">
        <f t="shared" si="56"/>
        <v>1620.32</v>
      </c>
      <c r="D655" s="85">
        <f t="shared" si="60"/>
        <v>2268.4499999999998</v>
      </c>
      <c r="E655" s="83"/>
      <c r="F655" s="81">
        <f t="shared" si="57"/>
        <v>1010.6499999999828</v>
      </c>
      <c r="G655" s="85">
        <f t="shared" si="59"/>
        <v>1414.91</v>
      </c>
      <c r="H655" s="83"/>
    </row>
    <row r="656" spans="2:8" ht="18" customHeight="1">
      <c r="B656" s="103">
        <f t="shared" si="58"/>
        <v>649</v>
      </c>
      <c r="C656" s="81">
        <f t="shared" ref="C656:C719" si="61">C655+$C$1009</f>
        <v>1622.82</v>
      </c>
      <c r="D656" s="85">
        <f t="shared" si="60"/>
        <v>2271.9499999999998</v>
      </c>
      <c r="E656" s="83"/>
      <c r="F656" s="81">
        <f t="shared" ref="F656:F719" si="62">F655+$F$1009</f>
        <v>1012.2099999999828</v>
      </c>
      <c r="G656" s="85">
        <f t="shared" si="59"/>
        <v>1417.09</v>
      </c>
      <c r="H656" s="83"/>
    </row>
    <row r="657" spans="2:8" ht="18" customHeight="1">
      <c r="B657" s="103">
        <f t="shared" ref="B657:B720" si="63">B656+1</f>
        <v>650</v>
      </c>
      <c r="C657" s="81">
        <f t="shared" si="61"/>
        <v>1625.32</v>
      </c>
      <c r="D657" s="85">
        <f t="shared" si="60"/>
        <v>2275.4499999999998</v>
      </c>
      <c r="E657" s="83"/>
      <c r="F657" s="81">
        <f t="shared" si="62"/>
        <v>1013.7699999999827</v>
      </c>
      <c r="G657" s="85">
        <f t="shared" si="59"/>
        <v>1419.28</v>
      </c>
      <c r="H657" s="83"/>
    </row>
    <row r="658" spans="2:8" ht="18" customHeight="1">
      <c r="B658" s="103">
        <f t="shared" si="63"/>
        <v>651</v>
      </c>
      <c r="C658" s="81">
        <f t="shared" si="61"/>
        <v>1627.82</v>
      </c>
      <c r="D658" s="85">
        <f t="shared" si="60"/>
        <v>2278.9499999999998</v>
      </c>
      <c r="E658" s="83"/>
      <c r="F658" s="81">
        <f t="shared" si="62"/>
        <v>1015.3299999999826</v>
      </c>
      <c r="G658" s="85">
        <f t="shared" si="59"/>
        <v>1421.46</v>
      </c>
      <c r="H658" s="83"/>
    </row>
    <row r="659" spans="2:8" ht="18" customHeight="1">
      <c r="B659" s="103">
        <f t="shared" si="63"/>
        <v>652</v>
      </c>
      <c r="C659" s="81">
        <f t="shared" si="61"/>
        <v>1630.32</v>
      </c>
      <c r="D659" s="85">
        <f t="shared" si="60"/>
        <v>2282.4499999999998</v>
      </c>
      <c r="E659" s="83"/>
      <c r="F659" s="81">
        <f t="shared" si="62"/>
        <v>1016.8899999999826</v>
      </c>
      <c r="G659" s="85">
        <f t="shared" si="59"/>
        <v>1423.65</v>
      </c>
      <c r="H659" s="83"/>
    </row>
    <row r="660" spans="2:8" ht="18" customHeight="1">
      <c r="B660" s="103">
        <f t="shared" si="63"/>
        <v>653</v>
      </c>
      <c r="C660" s="81">
        <f t="shared" si="61"/>
        <v>1632.82</v>
      </c>
      <c r="D660" s="85">
        <f t="shared" si="60"/>
        <v>2285.9499999999998</v>
      </c>
      <c r="E660" s="83"/>
      <c r="F660" s="81">
        <f t="shared" si="62"/>
        <v>1018.4499999999825</v>
      </c>
      <c r="G660" s="85">
        <f t="shared" si="59"/>
        <v>1425.83</v>
      </c>
      <c r="H660" s="83"/>
    </row>
    <row r="661" spans="2:8" ht="18" customHeight="1">
      <c r="B661" s="103">
        <f t="shared" si="63"/>
        <v>654</v>
      </c>
      <c r="C661" s="81">
        <f t="shared" si="61"/>
        <v>1635.32</v>
      </c>
      <c r="D661" s="85">
        <f t="shared" si="60"/>
        <v>2289.4499999999998</v>
      </c>
      <c r="E661" s="83"/>
      <c r="F661" s="81">
        <f t="shared" si="62"/>
        <v>1020.0099999999825</v>
      </c>
      <c r="G661" s="85">
        <f t="shared" si="59"/>
        <v>1428.01</v>
      </c>
      <c r="H661" s="83"/>
    </row>
    <row r="662" spans="2:8" ht="18" customHeight="1">
      <c r="B662" s="103">
        <f t="shared" si="63"/>
        <v>655</v>
      </c>
      <c r="C662" s="81">
        <f t="shared" si="61"/>
        <v>1637.82</v>
      </c>
      <c r="D662" s="85">
        <f t="shared" si="60"/>
        <v>2292.9499999999998</v>
      </c>
      <c r="E662" s="83"/>
      <c r="F662" s="81">
        <f t="shared" si="62"/>
        <v>1021.5699999999824</v>
      </c>
      <c r="G662" s="85">
        <f t="shared" si="59"/>
        <v>1430.2</v>
      </c>
      <c r="H662" s="83"/>
    </row>
    <row r="663" spans="2:8" ht="18" customHeight="1">
      <c r="B663" s="103">
        <f t="shared" si="63"/>
        <v>656</v>
      </c>
      <c r="C663" s="81">
        <f t="shared" si="61"/>
        <v>1640.32</v>
      </c>
      <c r="D663" s="85">
        <f t="shared" si="60"/>
        <v>2296.4499999999998</v>
      </c>
      <c r="E663" s="83"/>
      <c r="F663" s="81">
        <f t="shared" si="62"/>
        <v>1023.1299999999824</v>
      </c>
      <c r="G663" s="85">
        <f t="shared" si="59"/>
        <v>1432.38</v>
      </c>
      <c r="H663" s="83"/>
    </row>
    <row r="664" spans="2:8" ht="18" customHeight="1">
      <c r="B664" s="103">
        <f t="shared" si="63"/>
        <v>657</v>
      </c>
      <c r="C664" s="81">
        <f t="shared" si="61"/>
        <v>1642.82</v>
      </c>
      <c r="D664" s="85">
        <f t="shared" si="60"/>
        <v>2299.9499999999998</v>
      </c>
      <c r="E664" s="83"/>
      <c r="F664" s="81">
        <f t="shared" si="62"/>
        <v>1024.6899999999823</v>
      </c>
      <c r="G664" s="85">
        <f t="shared" si="59"/>
        <v>1434.57</v>
      </c>
      <c r="H664" s="83"/>
    </row>
    <row r="665" spans="2:8" ht="18" customHeight="1">
      <c r="B665" s="103">
        <f t="shared" si="63"/>
        <v>658</v>
      </c>
      <c r="C665" s="81">
        <f t="shared" si="61"/>
        <v>1645.32</v>
      </c>
      <c r="D665" s="85">
        <f t="shared" si="60"/>
        <v>2303.4499999999998</v>
      </c>
      <c r="E665" s="83"/>
      <c r="F665" s="81">
        <f t="shared" si="62"/>
        <v>1026.2499999999823</v>
      </c>
      <c r="G665" s="85">
        <f t="shared" si="59"/>
        <v>1436.75</v>
      </c>
      <c r="H665" s="83"/>
    </row>
    <row r="666" spans="2:8" ht="18" customHeight="1">
      <c r="B666" s="103">
        <f t="shared" si="63"/>
        <v>659</v>
      </c>
      <c r="C666" s="81">
        <f t="shared" si="61"/>
        <v>1647.82</v>
      </c>
      <c r="D666" s="85">
        <f t="shared" si="60"/>
        <v>2306.9499999999998</v>
      </c>
      <c r="E666" s="83"/>
      <c r="F666" s="81">
        <f t="shared" si="62"/>
        <v>1027.8099999999822</v>
      </c>
      <c r="G666" s="85">
        <f t="shared" si="59"/>
        <v>1438.93</v>
      </c>
      <c r="H666" s="83"/>
    </row>
    <row r="667" spans="2:8" ht="18" customHeight="1">
      <c r="B667" s="103">
        <f t="shared" si="63"/>
        <v>660</v>
      </c>
      <c r="C667" s="81">
        <f t="shared" si="61"/>
        <v>1650.32</v>
      </c>
      <c r="D667" s="85">
        <f t="shared" si="60"/>
        <v>2310.4499999999998</v>
      </c>
      <c r="E667" s="83"/>
      <c r="F667" s="81">
        <f t="shared" si="62"/>
        <v>1029.3699999999822</v>
      </c>
      <c r="G667" s="85">
        <f t="shared" si="59"/>
        <v>1441.12</v>
      </c>
      <c r="H667" s="83"/>
    </row>
    <row r="668" spans="2:8" ht="18" customHeight="1">
      <c r="B668" s="103">
        <f t="shared" si="63"/>
        <v>661</v>
      </c>
      <c r="C668" s="81">
        <f t="shared" si="61"/>
        <v>1652.82</v>
      </c>
      <c r="D668" s="85">
        <f t="shared" si="60"/>
        <v>2313.9499999999998</v>
      </c>
      <c r="E668" s="83"/>
      <c r="F668" s="81">
        <f t="shared" si="62"/>
        <v>1030.9299999999821</v>
      </c>
      <c r="G668" s="85">
        <f t="shared" si="59"/>
        <v>1443.3</v>
      </c>
      <c r="H668" s="83"/>
    </row>
    <row r="669" spans="2:8" ht="18" customHeight="1">
      <c r="B669" s="103">
        <f t="shared" si="63"/>
        <v>662</v>
      </c>
      <c r="C669" s="81">
        <f t="shared" si="61"/>
        <v>1655.32</v>
      </c>
      <c r="D669" s="85">
        <f t="shared" si="60"/>
        <v>2317.4499999999998</v>
      </c>
      <c r="E669" s="83"/>
      <c r="F669" s="81">
        <f t="shared" si="62"/>
        <v>1032.489999999982</v>
      </c>
      <c r="G669" s="85">
        <f t="shared" si="59"/>
        <v>1445.49</v>
      </c>
      <c r="H669" s="83"/>
    </row>
    <row r="670" spans="2:8" ht="18" customHeight="1">
      <c r="B670" s="103">
        <f t="shared" si="63"/>
        <v>663</v>
      </c>
      <c r="C670" s="81">
        <f t="shared" si="61"/>
        <v>1657.82</v>
      </c>
      <c r="D670" s="85">
        <f t="shared" si="60"/>
        <v>2320.9499999999998</v>
      </c>
      <c r="E670" s="83"/>
      <c r="F670" s="81">
        <f t="shared" si="62"/>
        <v>1034.049999999982</v>
      </c>
      <c r="G670" s="85">
        <f t="shared" si="59"/>
        <v>1447.67</v>
      </c>
      <c r="H670" s="83"/>
    </row>
    <row r="671" spans="2:8" ht="18" customHeight="1">
      <c r="B671" s="103">
        <f t="shared" si="63"/>
        <v>664</v>
      </c>
      <c r="C671" s="81">
        <f t="shared" si="61"/>
        <v>1660.32</v>
      </c>
      <c r="D671" s="85">
        <f t="shared" si="60"/>
        <v>2324.4499999999998</v>
      </c>
      <c r="E671" s="83"/>
      <c r="F671" s="81">
        <f t="shared" si="62"/>
        <v>1035.6099999999819</v>
      </c>
      <c r="G671" s="85">
        <f t="shared" si="59"/>
        <v>1449.85</v>
      </c>
      <c r="H671" s="83"/>
    </row>
    <row r="672" spans="2:8" ht="18" customHeight="1">
      <c r="B672" s="103">
        <f t="shared" si="63"/>
        <v>665</v>
      </c>
      <c r="C672" s="81">
        <f t="shared" si="61"/>
        <v>1662.82</v>
      </c>
      <c r="D672" s="85">
        <f t="shared" si="60"/>
        <v>2327.9499999999998</v>
      </c>
      <c r="E672" s="83"/>
      <c r="F672" s="81">
        <f t="shared" si="62"/>
        <v>1037.1699999999819</v>
      </c>
      <c r="G672" s="85">
        <f t="shared" si="59"/>
        <v>1452.04</v>
      </c>
      <c r="H672" s="83"/>
    </row>
    <row r="673" spans="2:8" ht="18" customHeight="1">
      <c r="B673" s="103">
        <f t="shared" si="63"/>
        <v>666</v>
      </c>
      <c r="C673" s="81">
        <f t="shared" si="61"/>
        <v>1665.32</v>
      </c>
      <c r="D673" s="85">
        <f t="shared" si="60"/>
        <v>2331.4499999999998</v>
      </c>
      <c r="E673" s="83"/>
      <c r="F673" s="81">
        <f t="shared" si="62"/>
        <v>1038.7299999999818</v>
      </c>
      <c r="G673" s="85">
        <f t="shared" si="59"/>
        <v>1454.22</v>
      </c>
      <c r="H673" s="83"/>
    </row>
    <row r="674" spans="2:8" ht="18" customHeight="1">
      <c r="B674" s="103">
        <f t="shared" si="63"/>
        <v>667</v>
      </c>
      <c r="C674" s="81">
        <f t="shared" si="61"/>
        <v>1667.82</v>
      </c>
      <c r="D674" s="85">
        <f t="shared" si="60"/>
        <v>2334.9499999999998</v>
      </c>
      <c r="E674" s="83"/>
      <c r="F674" s="81">
        <f t="shared" si="62"/>
        <v>1040.2899999999818</v>
      </c>
      <c r="G674" s="85">
        <f t="shared" si="59"/>
        <v>1456.41</v>
      </c>
      <c r="H674" s="83"/>
    </row>
    <row r="675" spans="2:8" ht="18" customHeight="1">
      <c r="B675" s="103">
        <f t="shared" si="63"/>
        <v>668</v>
      </c>
      <c r="C675" s="81">
        <f t="shared" si="61"/>
        <v>1670.32</v>
      </c>
      <c r="D675" s="85">
        <f t="shared" si="60"/>
        <v>2338.4499999999998</v>
      </c>
      <c r="E675" s="83"/>
      <c r="F675" s="81">
        <f t="shared" si="62"/>
        <v>1041.8499999999817</v>
      </c>
      <c r="G675" s="85">
        <f t="shared" si="59"/>
        <v>1458.59</v>
      </c>
      <c r="H675" s="83"/>
    </row>
    <row r="676" spans="2:8" ht="18" customHeight="1">
      <c r="B676" s="103">
        <f t="shared" si="63"/>
        <v>669</v>
      </c>
      <c r="C676" s="81">
        <f t="shared" si="61"/>
        <v>1672.82</v>
      </c>
      <c r="D676" s="85">
        <f t="shared" si="60"/>
        <v>2341.9499999999998</v>
      </c>
      <c r="E676" s="83"/>
      <c r="F676" s="81">
        <f t="shared" si="62"/>
        <v>1043.4099999999817</v>
      </c>
      <c r="G676" s="85">
        <f t="shared" si="59"/>
        <v>1460.77</v>
      </c>
      <c r="H676" s="83"/>
    </row>
    <row r="677" spans="2:8" ht="18" customHeight="1">
      <c r="B677" s="103">
        <f t="shared" si="63"/>
        <v>670</v>
      </c>
      <c r="C677" s="81">
        <f t="shared" si="61"/>
        <v>1675.32</v>
      </c>
      <c r="D677" s="85">
        <f t="shared" si="60"/>
        <v>2345.4499999999998</v>
      </c>
      <c r="E677" s="83"/>
      <c r="F677" s="81">
        <f t="shared" si="62"/>
        <v>1044.9699999999816</v>
      </c>
      <c r="G677" s="85">
        <f t="shared" si="59"/>
        <v>1462.96</v>
      </c>
      <c r="H677" s="83"/>
    </row>
    <row r="678" spans="2:8" ht="18" customHeight="1">
      <c r="B678" s="103">
        <f t="shared" si="63"/>
        <v>671</v>
      </c>
      <c r="C678" s="81">
        <f t="shared" si="61"/>
        <v>1677.82</v>
      </c>
      <c r="D678" s="85">
        <f t="shared" si="60"/>
        <v>2348.9499999999998</v>
      </c>
      <c r="E678" s="83"/>
      <c r="F678" s="81">
        <f t="shared" si="62"/>
        <v>1046.5299999999816</v>
      </c>
      <c r="G678" s="85">
        <f t="shared" si="59"/>
        <v>1465.14</v>
      </c>
      <c r="H678" s="83"/>
    </row>
    <row r="679" spans="2:8" ht="18" customHeight="1">
      <c r="B679" s="103">
        <f t="shared" si="63"/>
        <v>672</v>
      </c>
      <c r="C679" s="81">
        <f t="shared" si="61"/>
        <v>1680.32</v>
      </c>
      <c r="D679" s="85">
        <f t="shared" si="60"/>
        <v>2352.4499999999998</v>
      </c>
      <c r="E679" s="83"/>
      <c r="F679" s="81">
        <f t="shared" si="62"/>
        <v>1048.0899999999815</v>
      </c>
      <c r="G679" s="85">
        <f t="shared" si="59"/>
        <v>1467.33</v>
      </c>
      <c r="H679" s="83"/>
    </row>
    <row r="680" spans="2:8" ht="18" customHeight="1">
      <c r="B680" s="103">
        <f t="shared" si="63"/>
        <v>673</v>
      </c>
      <c r="C680" s="81">
        <f t="shared" si="61"/>
        <v>1682.82</v>
      </c>
      <c r="D680" s="85">
        <f t="shared" si="60"/>
        <v>2355.9499999999998</v>
      </c>
      <c r="E680" s="83"/>
      <c r="F680" s="81">
        <f t="shared" si="62"/>
        <v>1049.6499999999814</v>
      </c>
      <c r="G680" s="85">
        <f t="shared" si="59"/>
        <v>1469.51</v>
      </c>
      <c r="H680" s="83"/>
    </row>
    <row r="681" spans="2:8" ht="18" customHeight="1">
      <c r="B681" s="103">
        <f t="shared" si="63"/>
        <v>674</v>
      </c>
      <c r="C681" s="81">
        <f t="shared" si="61"/>
        <v>1685.32</v>
      </c>
      <c r="D681" s="85">
        <f t="shared" si="60"/>
        <v>2359.4499999999998</v>
      </c>
      <c r="E681" s="83"/>
      <c r="F681" s="81">
        <f t="shared" si="62"/>
        <v>1051.2099999999814</v>
      </c>
      <c r="G681" s="85">
        <f t="shared" si="59"/>
        <v>1471.69</v>
      </c>
      <c r="H681" s="83"/>
    </row>
    <row r="682" spans="2:8" ht="18" customHeight="1">
      <c r="B682" s="103">
        <f t="shared" si="63"/>
        <v>675</v>
      </c>
      <c r="C682" s="81">
        <f t="shared" si="61"/>
        <v>1687.82</v>
      </c>
      <c r="D682" s="85">
        <f t="shared" si="60"/>
        <v>2362.9499999999998</v>
      </c>
      <c r="E682" s="83"/>
      <c r="F682" s="81">
        <f t="shared" si="62"/>
        <v>1052.7699999999813</v>
      </c>
      <c r="G682" s="85">
        <f t="shared" si="59"/>
        <v>1473.88</v>
      </c>
      <c r="H682" s="83"/>
    </row>
    <row r="683" spans="2:8" ht="18" customHeight="1">
      <c r="B683" s="103">
        <f t="shared" si="63"/>
        <v>676</v>
      </c>
      <c r="C683" s="81">
        <f t="shared" si="61"/>
        <v>1690.32</v>
      </c>
      <c r="D683" s="85">
        <f t="shared" si="60"/>
        <v>2366.4499999999998</v>
      </c>
      <c r="E683" s="83"/>
      <c r="F683" s="81">
        <f t="shared" si="62"/>
        <v>1054.3299999999813</v>
      </c>
      <c r="G683" s="85">
        <f t="shared" si="59"/>
        <v>1476.06</v>
      </c>
      <c r="H683" s="83"/>
    </row>
    <row r="684" spans="2:8" ht="18" customHeight="1">
      <c r="B684" s="103">
        <f t="shared" si="63"/>
        <v>677</v>
      </c>
      <c r="C684" s="81">
        <f t="shared" si="61"/>
        <v>1692.82</v>
      </c>
      <c r="D684" s="85">
        <f t="shared" si="60"/>
        <v>2369.9499999999998</v>
      </c>
      <c r="E684" s="83"/>
      <c r="F684" s="81">
        <f t="shared" si="62"/>
        <v>1055.8899999999812</v>
      </c>
      <c r="G684" s="85">
        <f t="shared" si="59"/>
        <v>1478.25</v>
      </c>
      <c r="H684" s="83"/>
    </row>
    <row r="685" spans="2:8" ht="18" customHeight="1">
      <c r="B685" s="103">
        <f t="shared" si="63"/>
        <v>678</v>
      </c>
      <c r="C685" s="81">
        <f t="shared" si="61"/>
        <v>1695.32</v>
      </c>
      <c r="D685" s="85">
        <f t="shared" si="60"/>
        <v>2373.4499999999998</v>
      </c>
      <c r="E685" s="83"/>
      <c r="F685" s="81">
        <f t="shared" si="62"/>
        <v>1057.4499999999812</v>
      </c>
      <c r="G685" s="85">
        <f t="shared" si="59"/>
        <v>1480.43</v>
      </c>
      <c r="H685" s="83"/>
    </row>
    <row r="686" spans="2:8" ht="18" customHeight="1">
      <c r="B686" s="103">
        <f t="shared" si="63"/>
        <v>679</v>
      </c>
      <c r="C686" s="81">
        <f t="shared" si="61"/>
        <v>1697.82</v>
      </c>
      <c r="D686" s="85">
        <f t="shared" si="60"/>
        <v>2376.9499999999998</v>
      </c>
      <c r="E686" s="83"/>
      <c r="F686" s="81">
        <f t="shared" si="62"/>
        <v>1059.0099999999811</v>
      </c>
      <c r="G686" s="85">
        <f t="shared" si="59"/>
        <v>1482.61</v>
      </c>
      <c r="H686" s="83"/>
    </row>
    <row r="687" spans="2:8" ht="18" customHeight="1">
      <c r="B687" s="103">
        <f t="shared" si="63"/>
        <v>680</v>
      </c>
      <c r="C687" s="81">
        <f t="shared" si="61"/>
        <v>1700.32</v>
      </c>
      <c r="D687" s="85">
        <f t="shared" si="60"/>
        <v>2380.4499999999998</v>
      </c>
      <c r="E687" s="83"/>
      <c r="F687" s="81">
        <f t="shared" si="62"/>
        <v>1060.5699999999811</v>
      </c>
      <c r="G687" s="85">
        <f t="shared" si="59"/>
        <v>1484.8</v>
      </c>
      <c r="H687" s="83"/>
    </row>
    <row r="688" spans="2:8" ht="18" customHeight="1">
      <c r="B688" s="103">
        <f t="shared" si="63"/>
        <v>681</v>
      </c>
      <c r="C688" s="81">
        <f t="shared" si="61"/>
        <v>1702.82</v>
      </c>
      <c r="D688" s="85">
        <f t="shared" si="60"/>
        <v>2383.9499999999998</v>
      </c>
      <c r="E688" s="83"/>
      <c r="F688" s="81">
        <f t="shared" si="62"/>
        <v>1062.129999999981</v>
      </c>
      <c r="G688" s="85">
        <f t="shared" si="59"/>
        <v>1486.98</v>
      </c>
      <c r="H688" s="83"/>
    </row>
    <row r="689" spans="2:8" ht="18" customHeight="1">
      <c r="B689" s="103">
        <f t="shared" si="63"/>
        <v>682</v>
      </c>
      <c r="C689" s="81">
        <f t="shared" si="61"/>
        <v>1705.32</v>
      </c>
      <c r="D689" s="85">
        <f t="shared" si="60"/>
        <v>2387.4499999999998</v>
      </c>
      <c r="E689" s="83"/>
      <c r="F689" s="81">
        <f t="shared" si="62"/>
        <v>1063.689999999981</v>
      </c>
      <c r="G689" s="85">
        <f t="shared" si="59"/>
        <v>1489.17</v>
      </c>
      <c r="H689" s="83"/>
    </row>
    <row r="690" spans="2:8" ht="18" customHeight="1">
      <c r="B690" s="103">
        <f t="shared" si="63"/>
        <v>683</v>
      </c>
      <c r="C690" s="81">
        <f t="shared" si="61"/>
        <v>1707.82</v>
      </c>
      <c r="D690" s="85">
        <f t="shared" si="60"/>
        <v>2390.9499999999998</v>
      </c>
      <c r="E690" s="83"/>
      <c r="F690" s="81">
        <f t="shared" si="62"/>
        <v>1065.2499999999809</v>
      </c>
      <c r="G690" s="85">
        <f t="shared" si="59"/>
        <v>1491.35</v>
      </c>
      <c r="H690" s="83"/>
    </row>
    <row r="691" spans="2:8" ht="18" customHeight="1">
      <c r="B691" s="103">
        <f t="shared" si="63"/>
        <v>684</v>
      </c>
      <c r="C691" s="81">
        <f t="shared" si="61"/>
        <v>1710.32</v>
      </c>
      <c r="D691" s="85">
        <f t="shared" si="60"/>
        <v>2394.4499999999998</v>
      </c>
      <c r="E691" s="83"/>
      <c r="F691" s="81">
        <f t="shared" si="62"/>
        <v>1066.8099999999808</v>
      </c>
      <c r="G691" s="85">
        <f t="shared" si="59"/>
        <v>1493.53</v>
      </c>
      <c r="H691" s="83"/>
    </row>
    <row r="692" spans="2:8" ht="18" customHeight="1">
      <c r="B692" s="103">
        <f t="shared" si="63"/>
        <v>685</v>
      </c>
      <c r="C692" s="81">
        <f t="shared" si="61"/>
        <v>1712.82</v>
      </c>
      <c r="D692" s="85">
        <f t="shared" si="60"/>
        <v>2397.9499999999998</v>
      </c>
      <c r="E692" s="83"/>
      <c r="F692" s="81">
        <f t="shared" si="62"/>
        <v>1068.3699999999808</v>
      </c>
      <c r="G692" s="85">
        <f t="shared" si="59"/>
        <v>1495.72</v>
      </c>
      <c r="H692" s="83"/>
    </row>
    <row r="693" spans="2:8" ht="18" customHeight="1">
      <c r="B693" s="103">
        <f t="shared" si="63"/>
        <v>686</v>
      </c>
      <c r="C693" s="81">
        <f t="shared" si="61"/>
        <v>1715.32</v>
      </c>
      <c r="D693" s="85">
        <f t="shared" si="60"/>
        <v>2401.4499999999998</v>
      </c>
      <c r="E693" s="83"/>
      <c r="F693" s="81">
        <f t="shared" si="62"/>
        <v>1069.9299999999807</v>
      </c>
      <c r="G693" s="85">
        <f t="shared" si="59"/>
        <v>1497.9</v>
      </c>
      <c r="H693" s="83"/>
    </row>
    <row r="694" spans="2:8" ht="18" customHeight="1">
      <c r="B694" s="103">
        <f t="shared" si="63"/>
        <v>687</v>
      </c>
      <c r="C694" s="81">
        <f t="shared" si="61"/>
        <v>1717.82</v>
      </c>
      <c r="D694" s="85">
        <f t="shared" si="60"/>
        <v>2404.9499999999998</v>
      </c>
      <c r="E694" s="83"/>
      <c r="F694" s="81">
        <f t="shared" si="62"/>
        <v>1071.4899999999807</v>
      </c>
      <c r="G694" s="85">
        <f t="shared" si="59"/>
        <v>1500.09</v>
      </c>
      <c r="H694" s="83"/>
    </row>
    <row r="695" spans="2:8" ht="18" customHeight="1">
      <c r="B695" s="103">
        <f t="shared" si="63"/>
        <v>688</v>
      </c>
      <c r="C695" s="81">
        <f t="shared" si="61"/>
        <v>1720.32</v>
      </c>
      <c r="D695" s="85">
        <f t="shared" si="60"/>
        <v>2408.4499999999998</v>
      </c>
      <c r="E695" s="83"/>
      <c r="F695" s="81">
        <f t="shared" si="62"/>
        <v>1073.0499999999806</v>
      </c>
      <c r="G695" s="85">
        <f t="shared" si="59"/>
        <v>1502.27</v>
      </c>
      <c r="H695" s="83"/>
    </row>
    <row r="696" spans="2:8" ht="18" customHeight="1">
      <c r="B696" s="103">
        <f t="shared" si="63"/>
        <v>689</v>
      </c>
      <c r="C696" s="81">
        <f t="shared" si="61"/>
        <v>1722.82</v>
      </c>
      <c r="D696" s="85">
        <f t="shared" si="60"/>
        <v>2411.9499999999998</v>
      </c>
      <c r="E696" s="83"/>
      <c r="F696" s="81">
        <f t="shared" si="62"/>
        <v>1074.6099999999806</v>
      </c>
      <c r="G696" s="85">
        <f t="shared" si="59"/>
        <v>1504.45</v>
      </c>
      <c r="H696" s="83"/>
    </row>
    <row r="697" spans="2:8" ht="18" customHeight="1">
      <c r="B697" s="103">
        <f t="shared" si="63"/>
        <v>690</v>
      </c>
      <c r="C697" s="81">
        <f t="shared" si="61"/>
        <v>1725.32</v>
      </c>
      <c r="D697" s="85">
        <f t="shared" si="60"/>
        <v>2415.4499999999998</v>
      </c>
      <c r="E697" s="83"/>
      <c r="F697" s="81">
        <f t="shared" si="62"/>
        <v>1076.1699999999805</v>
      </c>
      <c r="G697" s="85">
        <f t="shared" si="59"/>
        <v>1506.64</v>
      </c>
      <c r="H697" s="83"/>
    </row>
    <row r="698" spans="2:8" ht="18" customHeight="1">
      <c r="B698" s="103">
        <f t="shared" si="63"/>
        <v>691</v>
      </c>
      <c r="C698" s="81">
        <f t="shared" si="61"/>
        <v>1727.82</v>
      </c>
      <c r="D698" s="85">
        <f t="shared" si="60"/>
        <v>2418.9499999999998</v>
      </c>
      <c r="E698" s="83"/>
      <c r="F698" s="81">
        <f t="shared" si="62"/>
        <v>1077.7299999999805</v>
      </c>
      <c r="G698" s="85">
        <f t="shared" si="59"/>
        <v>1508.82</v>
      </c>
      <c r="H698" s="83"/>
    </row>
    <row r="699" spans="2:8" ht="18" customHeight="1">
      <c r="B699" s="103">
        <f t="shared" si="63"/>
        <v>692</v>
      </c>
      <c r="C699" s="81">
        <f t="shared" si="61"/>
        <v>1730.32</v>
      </c>
      <c r="D699" s="85">
        <f t="shared" si="60"/>
        <v>2422.4499999999998</v>
      </c>
      <c r="E699" s="83"/>
      <c r="F699" s="81">
        <f t="shared" si="62"/>
        <v>1079.2899999999804</v>
      </c>
      <c r="G699" s="85">
        <f t="shared" si="59"/>
        <v>1511.01</v>
      </c>
      <c r="H699" s="83"/>
    </row>
    <row r="700" spans="2:8" ht="18" customHeight="1">
      <c r="B700" s="103">
        <f t="shared" si="63"/>
        <v>693</v>
      </c>
      <c r="C700" s="81">
        <f t="shared" si="61"/>
        <v>1732.82</v>
      </c>
      <c r="D700" s="85">
        <f t="shared" si="60"/>
        <v>2425.9499999999998</v>
      </c>
      <c r="E700" s="83"/>
      <c r="F700" s="81">
        <f t="shared" si="62"/>
        <v>1080.8499999999804</v>
      </c>
      <c r="G700" s="85">
        <f t="shared" si="59"/>
        <v>1513.19</v>
      </c>
      <c r="H700" s="83"/>
    </row>
    <row r="701" spans="2:8" ht="18" customHeight="1">
      <c r="B701" s="103">
        <f t="shared" si="63"/>
        <v>694</v>
      </c>
      <c r="C701" s="81">
        <f t="shared" si="61"/>
        <v>1735.32</v>
      </c>
      <c r="D701" s="85">
        <f t="shared" si="60"/>
        <v>2429.4499999999998</v>
      </c>
      <c r="E701" s="83"/>
      <c r="F701" s="81">
        <f t="shared" si="62"/>
        <v>1082.4099999999803</v>
      </c>
      <c r="G701" s="85">
        <f t="shared" si="59"/>
        <v>1515.37</v>
      </c>
      <c r="H701" s="83"/>
    </row>
    <row r="702" spans="2:8" ht="18" customHeight="1">
      <c r="B702" s="103">
        <f t="shared" si="63"/>
        <v>695</v>
      </c>
      <c r="C702" s="81">
        <f t="shared" si="61"/>
        <v>1737.82</v>
      </c>
      <c r="D702" s="85">
        <f t="shared" si="60"/>
        <v>2432.9499999999998</v>
      </c>
      <c r="E702" s="83"/>
      <c r="F702" s="81">
        <f t="shared" si="62"/>
        <v>1083.9699999999802</v>
      </c>
      <c r="G702" s="85">
        <f t="shared" si="59"/>
        <v>1517.56</v>
      </c>
      <c r="H702" s="83"/>
    </row>
    <row r="703" spans="2:8" ht="18" customHeight="1">
      <c r="B703" s="103">
        <f t="shared" si="63"/>
        <v>696</v>
      </c>
      <c r="C703" s="81">
        <f t="shared" si="61"/>
        <v>1740.32</v>
      </c>
      <c r="D703" s="85">
        <f t="shared" si="60"/>
        <v>2436.4499999999998</v>
      </c>
      <c r="E703" s="83"/>
      <c r="F703" s="81">
        <f t="shared" si="62"/>
        <v>1085.5299999999802</v>
      </c>
      <c r="G703" s="85">
        <f t="shared" si="59"/>
        <v>1519.74</v>
      </c>
      <c r="H703" s="83"/>
    </row>
    <row r="704" spans="2:8" ht="18" customHeight="1">
      <c r="B704" s="103">
        <f t="shared" si="63"/>
        <v>697</v>
      </c>
      <c r="C704" s="81">
        <f t="shared" si="61"/>
        <v>1742.82</v>
      </c>
      <c r="D704" s="85">
        <f t="shared" si="60"/>
        <v>2439.9499999999998</v>
      </c>
      <c r="E704" s="83"/>
      <c r="F704" s="81">
        <f t="shared" si="62"/>
        <v>1087.0899999999801</v>
      </c>
      <c r="G704" s="85">
        <f t="shared" si="59"/>
        <v>1521.93</v>
      </c>
      <c r="H704" s="83"/>
    </row>
    <row r="705" spans="2:8" ht="18" customHeight="1">
      <c r="B705" s="103">
        <f t="shared" si="63"/>
        <v>698</v>
      </c>
      <c r="C705" s="81">
        <f t="shared" si="61"/>
        <v>1745.32</v>
      </c>
      <c r="D705" s="85">
        <f t="shared" si="60"/>
        <v>2443.4499999999998</v>
      </c>
      <c r="E705" s="83"/>
      <c r="F705" s="81">
        <f t="shared" si="62"/>
        <v>1088.6499999999801</v>
      </c>
      <c r="G705" s="85">
        <f t="shared" si="59"/>
        <v>1524.11</v>
      </c>
      <c r="H705" s="83"/>
    </row>
    <row r="706" spans="2:8" ht="18" customHeight="1">
      <c r="B706" s="103">
        <f t="shared" si="63"/>
        <v>699</v>
      </c>
      <c r="C706" s="81">
        <f t="shared" si="61"/>
        <v>1747.82</v>
      </c>
      <c r="D706" s="85">
        <f t="shared" si="60"/>
        <v>2446.9499999999998</v>
      </c>
      <c r="E706" s="83"/>
      <c r="F706" s="81">
        <f t="shared" si="62"/>
        <v>1090.20999999998</v>
      </c>
      <c r="G706" s="85">
        <f t="shared" si="59"/>
        <v>1526.29</v>
      </c>
      <c r="H706" s="83"/>
    </row>
    <row r="707" spans="2:8" ht="18" customHeight="1">
      <c r="B707" s="103">
        <f t="shared" si="63"/>
        <v>700</v>
      </c>
      <c r="C707" s="81">
        <f t="shared" si="61"/>
        <v>1750.32</v>
      </c>
      <c r="D707" s="85">
        <f t="shared" si="60"/>
        <v>2450.4499999999998</v>
      </c>
      <c r="E707" s="83"/>
      <c r="F707" s="81">
        <f t="shared" si="62"/>
        <v>1091.76999999998</v>
      </c>
      <c r="G707" s="85">
        <f t="shared" si="59"/>
        <v>1528.48</v>
      </c>
      <c r="H707" s="83"/>
    </row>
    <row r="708" spans="2:8" ht="18" customHeight="1">
      <c r="B708" s="103">
        <f t="shared" si="63"/>
        <v>701</v>
      </c>
      <c r="C708" s="81">
        <f t="shared" si="61"/>
        <v>1752.82</v>
      </c>
      <c r="D708" s="85">
        <f t="shared" si="60"/>
        <v>2453.9499999999998</v>
      </c>
      <c r="E708" s="83"/>
      <c r="F708" s="81">
        <f t="shared" si="62"/>
        <v>1093.3299999999799</v>
      </c>
      <c r="G708" s="85">
        <f t="shared" si="59"/>
        <v>1530.66</v>
      </c>
      <c r="H708" s="83"/>
    </row>
    <row r="709" spans="2:8" ht="18" customHeight="1">
      <c r="B709" s="103">
        <f t="shared" si="63"/>
        <v>702</v>
      </c>
      <c r="C709" s="81">
        <f t="shared" si="61"/>
        <v>1755.32</v>
      </c>
      <c r="D709" s="85">
        <f t="shared" si="60"/>
        <v>2457.4499999999998</v>
      </c>
      <c r="E709" s="83"/>
      <c r="F709" s="81">
        <f t="shared" si="62"/>
        <v>1094.8899999999799</v>
      </c>
      <c r="G709" s="85">
        <f t="shared" si="59"/>
        <v>1532.85</v>
      </c>
      <c r="H709" s="83"/>
    </row>
    <row r="710" spans="2:8" ht="18" customHeight="1">
      <c r="B710" s="103">
        <f t="shared" si="63"/>
        <v>703</v>
      </c>
      <c r="C710" s="81">
        <f t="shared" si="61"/>
        <v>1757.82</v>
      </c>
      <c r="D710" s="85">
        <f t="shared" si="60"/>
        <v>2460.9499999999998</v>
      </c>
      <c r="E710" s="83"/>
      <c r="F710" s="81">
        <f t="shared" si="62"/>
        <v>1096.4499999999798</v>
      </c>
      <c r="G710" s="85">
        <f t="shared" si="59"/>
        <v>1535.03</v>
      </c>
      <c r="H710" s="83"/>
    </row>
    <row r="711" spans="2:8" ht="18" customHeight="1">
      <c r="B711" s="103">
        <f t="shared" si="63"/>
        <v>704</v>
      </c>
      <c r="C711" s="81">
        <f t="shared" si="61"/>
        <v>1760.32</v>
      </c>
      <c r="D711" s="85">
        <f t="shared" si="60"/>
        <v>2464.4499999999998</v>
      </c>
      <c r="E711" s="83"/>
      <c r="F711" s="81">
        <f t="shared" si="62"/>
        <v>1098.0099999999798</v>
      </c>
      <c r="G711" s="85">
        <f t="shared" si="59"/>
        <v>1537.21</v>
      </c>
      <c r="H711" s="83"/>
    </row>
    <row r="712" spans="2:8" ht="18" customHeight="1">
      <c r="B712" s="103">
        <f t="shared" si="63"/>
        <v>705</v>
      </c>
      <c r="C712" s="81">
        <f t="shared" si="61"/>
        <v>1762.82</v>
      </c>
      <c r="D712" s="85">
        <f t="shared" si="60"/>
        <v>2467.9499999999998</v>
      </c>
      <c r="E712" s="83"/>
      <c r="F712" s="81">
        <f t="shared" si="62"/>
        <v>1099.5699999999797</v>
      </c>
      <c r="G712" s="85">
        <f t="shared" ref="G712:G775" si="64">ROUND(F712*1.4,2)</f>
        <v>1539.4</v>
      </c>
      <c r="H712" s="83"/>
    </row>
    <row r="713" spans="2:8" ht="18" customHeight="1">
      <c r="B713" s="103">
        <f t="shared" si="63"/>
        <v>706</v>
      </c>
      <c r="C713" s="81">
        <f t="shared" si="61"/>
        <v>1765.32</v>
      </c>
      <c r="D713" s="85">
        <f t="shared" ref="D713:D776" si="65">ROUND(C713*1.4,2)</f>
        <v>2471.4499999999998</v>
      </c>
      <c r="E713" s="83"/>
      <c r="F713" s="81">
        <f t="shared" si="62"/>
        <v>1101.1299999999796</v>
      </c>
      <c r="G713" s="85">
        <f t="shared" si="64"/>
        <v>1541.58</v>
      </c>
      <c r="H713" s="83"/>
    </row>
    <row r="714" spans="2:8" ht="18" customHeight="1">
      <c r="B714" s="103">
        <f t="shared" si="63"/>
        <v>707</v>
      </c>
      <c r="C714" s="81">
        <f t="shared" si="61"/>
        <v>1767.82</v>
      </c>
      <c r="D714" s="85">
        <f t="shared" si="65"/>
        <v>2474.9499999999998</v>
      </c>
      <c r="E714" s="83"/>
      <c r="F714" s="81">
        <f t="shared" si="62"/>
        <v>1102.6899999999796</v>
      </c>
      <c r="G714" s="85">
        <f t="shared" si="64"/>
        <v>1543.77</v>
      </c>
      <c r="H714" s="83"/>
    </row>
    <row r="715" spans="2:8" ht="18" customHeight="1">
      <c r="B715" s="103">
        <f t="shared" si="63"/>
        <v>708</v>
      </c>
      <c r="C715" s="81">
        <f t="shared" si="61"/>
        <v>1770.32</v>
      </c>
      <c r="D715" s="85">
        <f t="shared" si="65"/>
        <v>2478.4499999999998</v>
      </c>
      <c r="E715" s="83"/>
      <c r="F715" s="81">
        <f t="shared" si="62"/>
        <v>1104.2499999999795</v>
      </c>
      <c r="G715" s="85">
        <f t="shared" si="64"/>
        <v>1545.95</v>
      </c>
      <c r="H715" s="83"/>
    </row>
    <row r="716" spans="2:8" ht="18" customHeight="1">
      <c r="B716" s="103">
        <f t="shared" si="63"/>
        <v>709</v>
      </c>
      <c r="C716" s="81">
        <f t="shared" si="61"/>
        <v>1772.82</v>
      </c>
      <c r="D716" s="85">
        <f t="shared" si="65"/>
        <v>2481.9499999999998</v>
      </c>
      <c r="E716" s="83"/>
      <c r="F716" s="81">
        <f t="shared" si="62"/>
        <v>1105.8099999999795</v>
      </c>
      <c r="G716" s="85">
        <f t="shared" si="64"/>
        <v>1548.13</v>
      </c>
      <c r="H716" s="83"/>
    </row>
    <row r="717" spans="2:8" ht="18" customHeight="1">
      <c r="B717" s="103">
        <f t="shared" si="63"/>
        <v>710</v>
      </c>
      <c r="C717" s="81">
        <f t="shared" si="61"/>
        <v>1775.32</v>
      </c>
      <c r="D717" s="85">
        <f t="shared" si="65"/>
        <v>2485.4499999999998</v>
      </c>
      <c r="E717" s="83"/>
      <c r="F717" s="81">
        <f t="shared" si="62"/>
        <v>1107.3699999999794</v>
      </c>
      <c r="G717" s="85">
        <f t="shared" si="64"/>
        <v>1550.32</v>
      </c>
      <c r="H717" s="83"/>
    </row>
    <row r="718" spans="2:8" ht="18" customHeight="1">
      <c r="B718" s="103">
        <f t="shared" si="63"/>
        <v>711</v>
      </c>
      <c r="C718" s="81">
        <f t="shared" si="61"/>
        <v>1777.82</v>
      </c>
      <c r="D718" s="85">
        <f t="shared" si="65"/>
        <v>2488.9499999999998</v>
      </c>
      <c r="E718" s="83"/>
      <c r="F718" s="81">
        <f t="shared" si="62"/>
        <v>1108.9299999999794</v>
      </c>
      <c r="G718" s="85">
        <f t="shared" si="64"/>
        <v>1552.5</v>
      </c>
      <c r="H718" s="83"/>
    </row>
    <row r="719" spans="2:8" ht="18" customHeight="1">
      <c r="B719" s="103">
        <f t="shared" si="63"/>
        <v>712</v>
      </c>
      <c r="C719" s="81">
        <f t="shared" si="61"/>
        <v>1780.32</v>
      </c>
      <c r="D719" s="85">
        <f t="shared" si="65"/>
        <v>2492.4499999999998</v>
      </c>
      <c r="E719" s="83"/>
      <c r="F719" s="81">
        <f t="shared" si="62"/>
        <v>1110.4899999999793</v>
      </c>
      <c r="G719" s="85">
        <f t="shared" si="64"/>
        <v>1554.69</v>
      </c>
      <c r="H719" s="83"/>
    </row>
    <row r="720" spans="2:8" ht="18" customHeight="1">
      <c r="B720" s="103">
        <f t="shared" si="63"/>
        <v>713</v>
      </c>
      <c r="C720" s="81">
        <f t="shared" ref="C720:C783" si="66">C719+$C$1009</f>
        <v>1782.82</v>
      </c>
      <c r="D720" s="85">
        <f t="shared" si="65"/>
        <v>2495.9499999999998</v>
      </c>
      <c r="E720" s="83"/>
      <c r="F720" s="81">
        <f t="shared" ref="F720:F783" si="67">F719+$F$1009</f>
        <v>1112.0499999999793</v>
      </c>
      <c r="G720" s="85">
        <f t="shared" si="64"/>
        <v>1556.87</v>
      </c>
      <c r="H720" s="83"/>
    </row>
    <row r="721" spans="2:8" ht="18" customHeight="1">
      <c r="B721" s="103">
        <f t="shared" ref="B721:B784" si="68">B720+1</f>
        <v>714</v>
      </c>
      <c r="C721" s="81">
        <f t="shared" si="66"/>
        <v>1785.32</v>
      </c>
      <c r="D721" s="85">
        <f t="shared" si="65"/>
        <v>2499.4499999999998</v>
      </c>
      <c r="E721" s="83"/>
      <c r="F721" s="81">
        <f t="shared" si="67"/>
        <v>1113.6099999999792</v>
      </c>
      <c r="G721" s="85">
        <f t="shared" si="64"/>
        <v>1559.05</v>
      </c>
      <c r="H721" s="83"/>
    </row>
    <row r="722" spans="2:8" ht="18" customHeight="1">
      <c r="B722" s="103">
        <f t="shared" si="68"/>
        <v>715</v>
      </c>
      <c r="C722" s="81">
        <f t="shared" si="66"/>
        <v>1787.82</v>
      </c>
      <c r="D722" s="85">
        <f t="shared" si="65"/>
        <v>2502.9499999999998</v>
      </c>
      <c r="E722" s="83"/>
      <c r="F722" s="81">
        <f t="shared" si="67"/>
        <v>1115.1699999999792</v>
      </c>
      <c r="G722" s="85">
        <f t="shared" si="64"/>
        <v>1561.24</v>
      </c>
      <c r="H722" s="83"/>
    </row>
    <row r="723" spans="2:8" ht="18" customHeight="1">
      <c r="B723" s="103">
        <f t="shared" si="68"/>
        <v>716</v>
      </c>
      <c r="C723" s="81">
        <f t="shared" si="66"/>
        <v>1790.32</v>
      </c>
      <c r="D723" s="85">
        <f t="shared" si="65"/>
        <v>2506.4499999999998</v>
      </c>
      <c r="E723" s="83"/>
      <c r="F723" s="81">
        <f t="shared" si="67"/>
        <v>1116.7299999999791</v>
      </c>
      <c r="G723" s="85">
        <f t="shared" si="64"/>
        <v>1563.42</v>
      </c>
      <c r="H723" s="83"/>
    </row>
    <row r="724" spans="2:8" ht="18" customHeight="1">
      <c r="B724" s="103">
        <f t="shared" si="68"/>
        <v>717</v>
      </c>
      <c r="C724" s="81">
        <f t="shared" si="66"/>
        <v>1792.82</v>
      </c>
      <c r="D724" s="85">
        <f t="shared" si="65"/>
        <v>2509.9499999999998</v>
      </c>
      <c r="E724" s="83"/>
      <c r="F724" s="81">
        <f t="shared" si="67"/>
        <v>1118.289999999979</v>
      </c>
      <c r="G724" s="85">
        <f t="shared" si="64"/>
        <v>1565.61</v>
      </c>
      <c r="H724" s="83"/>
    </row>
    <row r="725" spans="2:8" ht="18" customHeight="1">
      <c r="B725" s="103">
        <f t="shared" si="68"/>
        <v>718</v>
      </c>
      <c r="C725" s="81">
        <f t="shared" si="66"/>
        <v>1795.32</v>
      </c>
      <c r="D725" s="85">
        <f t="shared" si="65"/>
        <v>2513.4499999999998</v>
      </c>
      <c r="E725" s="83"/>
      <c r="F725" s="81">
        <f t="shared" si="67"/>
        <v>1119.849999999979</v>
      </c>
      <c r="G725" s="85">
        <f t="shared" si="64"/>
        <v>1567.79</v>
      </c>
      <c r="H725" s="83"/>
    </row>
    <row r="726" spans="2:8" ht="18" customHeight="1">
      <c r="B726" s="103">
        <f t="shared" si="68"/>
        <v>719</v>
      </c>
      <c r="C726" s="81">
        <f t="shared" si="66"/>
        <v>1797.82</v>
      </c>
      <c r="D726" s="85">
        <f t="shared" si="65"/>
        <v>2516.9499999999998</v>
      </c>
      <c r="E726" s="83"/>
      <c r="F726" s="81">
        <f t="shared" si="67"/>
        <v>1121.4099999999789</v>
      </c>
      <c r="G726" s="85">
        <f t="shared" si="64"/>
        <v>1569.97</v>
      </c>
      <c r="H726" s="83"/>
    </row>
    <row r="727" spans="2:8" ht="18" customHeight="1">
      <c r="B727" s="103">
        <f t="shared" si="68"/>
        <v>720</v>
      </c>
      <c r="C727" s="81">
        <f t="shared" si="66"/>
        <v>1800.32</v>
      </c>
      <c r="D727" s="85">
        <f t="shared" si="65"/>
        <v>2520.4499999999998</v>
      </c>
      <c r="E727" s="83"/>
      <c r="F727" s="81">
        <f t="shared" si="67"/>
        <v>1122.9699999999789</v>
      </c>
      <c r="G727" s="85">
        <f t="shared" si="64"/>
        <v>1572.16</v>
      </c>
      <c r="H727" s="83"/>
    </row>
    <row r="728" spans="2:8" ht="18" customHeight="1">
      <c r="B728" s="103">
        <f t="shared" si="68"/>
        <v>721</v>
      </c>
      <c r="C728" s="81">
        <f t="shared" si="66"/>
        <v>1802.82</v>
      </c>
      <c r="D728" s="85">
        <f t="shared" si="65"/>
        <v>2523.9499999999998</v>
      </c>
      <c r="E728" s="83"/>
      <c r="F728" s="81">
        <f t="shared" si="67"/>
        <v>1124.5299999999788</v>
      </c>
      <c r="G728" s="85">
        <f t="shared" si="64"/>
        <v>1574.34</v>
      </c>
      <c r="H728" s="83"/>
    </row>
    <row r="729" spans="2:8" ht="18" customHeight="1">
      <c r="B729" s="103">
        <f t="shared" si="68"/>
        <v>722</v>
      </c>
      <c r="C729" s="81">
        <f t="shared" si="66"/>
        <v>1805.32</v>
      </c>
      <c r="D729" s="85">
        <f t="shared" si="65"/>
        <v>2527.4499999999998</v>
      </c>
      <c r="E729" s="83"/>
      <c r="F729" s="81">
        <f t="shared" si="67"/>
        <v>1126.0899999999788</v>
      </c>
      <c r="G729" s="85">
        <f t="shared" si="64"/>
        <v>1576.53</v>
      </c>
      <c r="H729" s="83"/>
    </row>
    <row r="730" spans="2:8" ht="18" customHeight="1">
      <c r="B730" s="103">
        <f t="shared" si="68"/>
        <v>723</v>
      </c>
      <c r="C730" s="81">
        <f t="shared" si="66"/>
        <v>1807.82</v>
      </c>
      <c r="D730" s="85">
        <f t="shared" si="65"/>
        <v>2530.9499999999998</v>
      </c>
      <c r="E730" s="83"/>
      <c r="F730" s="81">
        <f t="shared" si="67"/>
        <v>1127.6499999999787</v>
      </c>
      <c r="G730" s="85">
        <f t="shared" si="64"/>
        <v>1578.71</v>
      </c>
      <c r="H730" s="83"/>
    </row>
    <row r="731" spans="2:8" ht="18" customHeight="1">
      <c r="B731" s="103">
        <f t="shared" si="68"/>
        <v>724</v>
      </c>
      <c r="C731" s="81">
        <f t="shared" si="66"/>
        <v>1810.32</v>
      </c>
      <c r="D731" s="85">
        <f t="shared" si="65"/>
        <v>2534.4499999999998</v>
      </c>
      <c r="E731" s="83"/>
      <c r="F731" s="81">
        <f t="shared" si="67"/>
        <v>1129.2099999999787</v>
      </c>
      <c r="G731" s="85">
        <f t="shared" si="64"/>
        <v>1580.89</v>
      </c>
      <c r="H731" s="83"/>
    </row>
    <row r="732" spans="2:8" ht="18" customHeight="1">
      <c r="B732" s="103">
        <f t="shared" si="68"/>
        <v>725</v>
      </c>
      <c r="C732" s="81">
        <f t="shared" si="66"/>
        <v>1812.82</v>
      </c>
      <c r="D732" s="85">
        <f t="shared" si="65"/>
        <v>2537.9499999999998</v>
      </c>
      <c r="E732" s="83"/>
      <c r="F732" s="81">
        <f t="shared" si="67"/>
        <v>1130.7699999999786</v>
      </c>
      <c r="G732" s="85">
        <f t="shared" si="64"/>
        <v>1583.08</v>
      </c>
      <c r="H732" s="83"/>
    </row>
    <row r="733" spans="2:8" ht="18" customHeight="1">
      <c r="B733" s="103">
        <f t="shared" si="68"/>
        <v>726</v>
      </c>
      <c r="C733" s="81">
        <f t="shared" si="66"/>
        <v>1815.32</v>
      </c>
      <c r="D733" s="85">
        <f t="shared" si="65"/>
        <v>2541.4499999999998</v>
      </c>
      <c r="E733" s="83"/>
      <c r="F733" s="81">
        <f t="shared" si="67"/>
        <v>1132.3299999999786</v>
      </c>
      <c r="G733" s="85">
        <f t="shared" si="64"/>
        <v>1585.26</v>
      </c>
      <c r="H733" s="83"/>
    </row>
    <row r="734" spans="2:8" ht="18" customHeight="1">
      <c r="B734" s="103">
        <f t="shared" si="68"/>
        <v>727</v>
      </c>
      <c r="C734" s="81">
        <f t="shared" si="66"/>
        <v>1817.82</v>
      </c>
      <c r="D734" s="85">
        <f t="shared" si="65"/>
        <v>2544.9499999999998</v>
      </c>
      <c r="E734" s="83"/>
      <c r="F734" s="81">
        <f t="shared" si="67"/>
        <v>1133.8899999999785</v>
      </c>
      <c r="G734" s="85">
        <f t="shared" si="64"/>
        <v>1587.45</v>
      </c>
      <c r="H734" s="83"/>
    </row>
    <row r="735" spans="2:8" ht="18" customHeight="1">
      <c r="B735" s="103">
        <f t="shared" si="68"/>
        <v>728</v>
      </c>
      <c r="C735" s="81">
        <f t="shared" si="66"/>
        <v>1820.32</v>
      </c>
      <c r="D735" s="85">
        <f t="shared" si="65"/>
        <v>2548.4499999999998</v>
      </c>
      <c r="E735" s="83"/>
      <c r="F735" s="81">
        <f t="shared" si="67"/>
        <v>1135.4499999999784</v>
      </c>
      <c r="G735" s="85">
        <f t="shared" si="64"/>
        <v>1589.63</v>
      </c>
      <c r="H735" s="83"/>
    </row>
    <row r="736" spans="2:8" ht="18" customHeight="1">
      <c r="B736" s="103">
        <f t="shared" si="68"/>
        <v>729</v>
      </c>
      <c r="C736" s="81">
        <f t="shared" si="66"/>
        <v>1822.82</v>
      </c>
      <c r="D736" s="85">
        <f t="shared" si="65"/>
        <v>2551.9499999999998</v>
      </c>
      <c r="E736" s="83"/>
      <c r="F736" s="81">
        <f t="shared" si="67"/>
        <v>1137.0099999999784</v>
      </c>
      <c r="G736" s="85">
        <f t="shared" si="64"/>
        <v>1591.81</v>
      </c>
      <c r="H736" s="83"/>
    </row>
    <row r="737" spans="2:8" ht="18" customHeight="1">
      <c r="B737" s="103">
        <f t="shared" si="68"/>
        <v>730</v>
      </c>
      <c r="C737" s="81">
        <f t="shared" si="66"/>
        <v>1825.32</v>
      </c>
      <c r="D737" s="85">
        <f t="shared" si="65"/>
        <v>2555.4499999999998</v>
      </c>
      <c r="E737" s="83"/>
      <c r="F737" s="81">
        <f t="shared" si="67"/>
        <v>1138.5699999999783</v>
      </c>
      <c r="G737" s="85">
        <f t="shared" si="64"/>
        <v>1594</v>
      </c>
      <c r="H737" s="83"/>
    </row>
    <row r="738" spans="2:8" ht="18" customHeight="1">
      <c r="B738" s="103">
        <f t="shared" si="68"/>
        <v>731</v>
      </c>
      <c r="C738" s="81">
        <f t="shared" si="66"/>
        <v>1827.82</v>
      </c>
      <c r="D738" s="85">
        <f t="shared" si="65"/>
        <v>2558.9499999999998</v>
      </c>
      <c r="E738" s="83"/>
      <c r="F738" s="81">
        <f t="shared" si="67"/>
        <v>1140.1299999999783</v>
      </c>
      <c r="G738" s="85">
        <f t="shared" si="64"/>
        <v>1596.18</v>
      </c>
      <c r="H738" s="83"/>
    </row>
    <row r="739" spans="2:8" ht="18" customHeight="1">
      <c r="B739" s="103">
        <f t="shared" si="68"/>
        <v>732</v>
      </c>
      <c r="C739" s="81">
        <f t="shared" si="66"/>
        <v>1830.32</v>
      </c>
      <c r="D739" s="85">
        <f t="shared" si="65"/>
        <v>2562.4499999999998</v>
      </c>
      <c r="E739" s="83"/>
      <c r="F739" s="81">
        <f t="shared" si="67"/>
        <v>1141.6899999999782</v>
      </c>
      <c r="G739" s="85">
        <f t="shared" si="64"/>
        <v>1598.37</v>
      </c>
      <c r="H739" s="83"/>
    </row>
    <row r="740" spans="2:8" ht="18" customHeight="1">
      <c r="B740" s="103">
        <f t="shared" si="68"/>
        <v>733</v>
      </c>
      <c r="C740" s="81">
        <f t="shared" si="66"/>
        <v>1832.82</v>
      </c>
      <c r="D740" s="85">
        <f t="shared" si="65"/>
        <v>2565.9499999999998</v>
      </c>
      <c r="E740" s="83"/>
      <c r="F740" s="81">
        <f t="shared" si="67"/>
        <v>1143.2499999999782</v>
      </c>
      <c r="G740" s="85">
        <f t="shared" si="64"/>
        <v>1600.55</v>
      </c>
      <c r="H740" s="83"/>
    </row>
    <row r="741" spans="2:8" ht="18" customHeight="1">
      <c r="B741" s="103">
        <f t="shared" si="68"/>
        <v>734</v>
      </c>
      <c r="C741" s="81">
        <f t="shared" si="66"/>
        <v>1835.32</v>
      </c>
      <c r="D741" s="85">
        <f t="shared" si="65"/>
        <v>2569.4499999999998</v>
      </c>
      <c r="E741" s="83"/>
      <c r="F741" s="81">
        <f t="shared" si="67"/>
        <v>1144.8099999999781</v>
      </c>
      <c r="G741" s="85">
        <f t="shared" si="64"/>
        <v>1602.73</v>
      </c>
      <c r="H741" s="83"/>
    </row>
    <row r="742" spans="2:8" ht="18" customHeight="1">
      <c r="B742" s="103">
        <f t="shared" si="68"/>
        <v>735</v>
      </c>
      <c r="C742" s="81">
        <f t="shared" si="66"/>
        <v>1837.82</v>
      </c>
      <c r="D742" s="85">
        <f t="shared" si="65"/>
        <v>2572.9499999999998</v>
      </c>
      <c r="E742" s="83"/>
      <c r="F742" s="81">
        <f t="shared" si="67"/>
        <v>1146.3699999999781</v>
      </c>
      <c r="G742" s="85">
        <f t="shared" si="64"/>
        <v>1604.92</v>
      </c>
      <c r="H742" s="83"/>
    </row>
    <row r="743" spans="2:8" ht="18" customHeight="1">
      <c r="B743" s="103">
        <f t="shared" si="68"/>
        <v>736</v>
      </c>
      <c r="C743" s="81">
        <f t="shared" si="66"/>
        <v>1840.32</v>
      </c>
      <c r="D743" s="85">
        <f t="shared" si="65"/>
        <v>2576.4499999999998</v>
      </c>
      <c r="E743" s="83"/>
      <c r="F743" s="81">
        <f t="shared" si="67"/>
        <v>1147.929999999978</v>
      </c>
      <c r="G743" s="85">
        <f t="shared" si="64"/>
        <v>1607.1</v>
      </c>
      <c r="H743" s="83"/>
    </row>
    <row r="744" spans="2:8" ht="18" customHeight="1">
      <c r="B744" s="103">
        <f t="shared" si="68"/>
        <v>737</v>
      </c>
      <c r="C744" s="81">
        <f t="shared" si="66"/>
        <v>1842.82</v>
      </c>
      <c r="D744" s="85">
        <f t="shared" si="65"/>
        <v>2579.9499999999998</v>
      </c>
      <c r="E744" s="83"/>
      <c r="F744" s="81">
        <f t="shared" si="67"/>
        <v>1149.489999999978</v>
      </c>
      <c r="G744" s="85">
        <f t="shared" si="64"/>
        <v>1609.29</v>
      </c>
      <c r="H744" s="83"/>
    </row>
    <row r="745" spans="2:8" ht="18" customHeight="1">
      <c r="B745" s="103">
        <f t="shared" si="68"/>
        <v>738</v>
      </c>
      <c r="C745" s="81">
        <f t="shared" si="66"/>
        <v>1845.32</v>
      </c>
      <c r="D745" s="85">
        <f t="shared" si="65"/>
        <v>2583.4499999999998</v>
      </c>
      <c r="E745" s="83"/>
      <c r="F745" s="81">
        <f t="shared" si="67"/>
        <v>1151.0499999999779</v>
      </c>
      <c r="G745" s="85">
        <f t="shared" si="64"/>
        <v>1611.47</v>
      </c>
      <c r="H745" s="83"/>
    </row>
    <row r="746" spans="2:8" ht="18" customHeight="1">
      <c r="B746" s="103">
        <f t="shared" si="68"/>
        <v>739</v>
      </c>
      <c r="C746" s="81">
        <f t="shared" si="66"/>
        <v>1847.82</v>
      </c>
      <c r="D746" s="85">
        <f t="shared" si="65"/>
        <v>2586.9499999999998</v>
      </c>
      <c r="E746" s="83"/>
      <c r="F746" s="81">
        <f t="shared" si="67"/>
        <v>1152.6099999999778</v>
      </c>
      <c r="G746" s="85">
        <f t="shared" si="64"/>
        <v>1613.65</v>
      </c>
      <c r="H746" s="83"/>
    </row>
    <row r="747" spans="2:8" ht="18" customHeight="1">
      <c r="B747" s="103">
        <f t="shared" si="68"/>
        <v>740</v>
      </c>
      <c r="C747" s="81">
        <f t="shared" si="66"/>
        <v>1850.32</v>
      </c>
      <c r="D747" s="85">
        <f t="shared" si="65"/>
        <v>2590.4499999999998</v>
      </c>
      <c r="E747" s="83"/>
      <c r="F747" s="81">
        <f t="shared" si="67"/>
        <v>1154.1699999999778</v>
      </c>
      <c r="G747" s="85">
        <f t="shared" si="64"/>
        <v>1615.84</v>
      </c>
      <c r="H747" s="83"/>
    </row>
    <row r="748" spans="2:8" ht="18" customHeight="1">
      <c r="B748" s="103">
        <f t="shared" si="68"/>
        <v>741</v>
      </c>
      <c r="C748" s="81">
        <f t="shared" si="66"/>
        <v>1852.82</v>
      </c>
      <c r="D748" s="85">
        <f t="shared" si="65"/>
        <v>2593.9499999999998</v>
      </c>
      <c r="E748" s="83"/>
      <c r="F748" s="81">
        <f t="shared" si="67"/>
        <v>1155.7299999999777</v>
      </c>
      <c r="G748" s="85">
        <f t="shared" si="64"/>
        <v>1618.02</v>
      </c>
      <c r="H748" s="83"/>
    </row>
    <row r="749" spans="2:8" ht="18" customHeight="1">
      <c r="B749" s="103">
        <f t="shared" si="68"/>
        <v>742</v>
      </c>
      <c r="C749" s="81">
        <f t="shared" si="66"/>
        <v>1855.32</v>
      </c>
      <c r="D749" s="85">
        <f t="shared" si="65"/>
        <v>2597.4499999999998</v>
      </c>
      <c r="E749" s="83"/>
      <c r="F749" s="81">
        <f t="shared" si="67"/>
        <v>1157.2899999999777</v>
      </c>
      <c r="G749" s="85">
        <f t="shared" si="64"/>
        <v>1620.21</v>
      </c>
      <c r="H749" s="83"/>
    </row>
    <row r="750" spans="2:8" ht="18" customHeight="1">
      <c r="B750" s="103">
        <f t="shared" si="68"/>
        <v>743</v>
      </c>
      <c r="C750" s="81">
        <f t="shared" si="66"/>
        <v>1857.82</v>
      </c>
      <c r="D750" s="85">
        <f t="shared" si="65"/>
        <v>2600.9499999999998</v>
      </c>
      <c r="E750" s="83"/>
      <c r="F750" s="81">
        <f t="shared" si="67"/>
        <v>1158.8499999999776</v>
      </c>
      <c r="G750" s="85">
        <f t="shared" si="64"/>
        <v>1622.39</v>
      </c>
      <c r="H750" s="83"/>
    </row>
    <row r="751" spans="2:8" ht="18" customHeight="1">
      <c r="B751" s="103">
        <f t="shared" si="68"/>
        <v>744</v>
      </c>
      <c r="C751" s="81">
        <f t="shared" si="66"/>
        <v>1860.32</v>
      </c>
      <c r="D751" s="85">
        <f t="shared" si="65"/>
        <v>2604.4499999999998</v>
      </c>
      <c r="E751" s="83"/>
      <c r="F751" s="81">
        <f t="shared" si="67"/>
        <v>1160.4099999999776</v>
      </c>
      <c r="G751" s="85">
        <f t="shared" si="64"/>
        <v>1624.57</v>
      </c>
      <c r="H751" s="83"/>
    </row>
    <row r="752" spans="2:8" ht="18" customHeight="1">
      <c r="B752" s="103">
        <f t="shared" si="68"/>
        <v>745</v>
      </c>
      <c r="C752" s="81">
        <f t="shared" si="66"/>
        <v>1862.82</v>
      </c>
      <c r="D752" s="85">
        <f t="shared" si="65"/>
        <v>2607.9499999999998</v>
      </c>
      <c r="E752" s="83"/>
      <c r="F752" s="81">
        <f t="shared" si="67"/>
        <v>1161.9699999999775</v>
      </c>
      <c r="G752" s="85">
        <f t="shared" si="64"/>
        <v>1626.76</v>
      </c>
      <c r="H752" s="83"/>
    </row>
    <row r="753" spans="2:8" ht="18" customHeight="1">
      <c r="B753" s="103">
        <f t="shared" si="68"/>
        <v>746</v>
      </c>
      <c r="C753" s="81">
        <f t="shared" si="66"/>
        <v>1865.32</v>
      </c>
      <c r="D753" s="85">
        <f t="shared" si="65"/>
        <v>2611.4499999999998</v>
      </c>
      <c r="E753" s="83"/>
      <c r="F753" s="81">
        <f t="shared" si="67"/>
        <v>1163.5299999999775</v>
      </c>
      <c r="G753" s="85">
        <f t="shared" si="64"/>
        <v>1628.94</v>
      </c>
      <c r="H753" s="83"/>
    </row>
    <row r="754" spans="2:8" ht="18" customHeight="1">
      <c r="B754" s="103">
        <f t="shared" si="68"/>
        <v>747</v>
      </c>
      <c r="C754" s="81">
        <f t="shared" si="66"/>
        <v>1867.82</v>
      </c>
      <c r="D754" s="85">
        <f t="shared" si="65"/>
        <v>2614.9499999999998</v>
      </c>
      <c r="E754" s="83"/>
      <c r="F754" s="81">
        <f t="shared" si="67"/>
        <v>1165.0899999999774</v>
      </c>
      <c r="G754" s="85">
        <f t="shared" si="64"/>
        <v>1631.13</v>
      </c>
      <c r="H754" s="83"/>
    </row>
    <row r="755" spans="2:8" ht="18" customHeight="1">
      <c r="B755" s="103">
        <f t="shared" si="68"/>
        <v>748</v>
      </c>
      <c r="C755" s="81">
        <f t="shared" si="66"/>
        <v>1870.32</v>
      </c>
      <c r="D755" s="85">
        <f t="shared" si="65"/>
        <v>2618.4499999999998</v>
      </c>
      <c r="E755" s="83"/>
      <c r="F755" s="81">
        <f t="shared" si="67"/>
        <v>1166.6499999999774</v>
      </c>
      <c r="G755" s="85">
        <f t="shared" si="64"/>
        <v>1633.31</v>
      </c>
      <c r="H755" s="83"/>
    </row>
    <row r="756" spans="2:8" ht="18" customHeight="1">
      <c r="B756" s="103">
        <f t="shared" si="68"/>
        <v>749</v>
      </c>
      <c r="C756" s="81">
        <f t="shared" si="66"/>
        <v>1872.82</v>
      </c>
      <c r="D756" s="85">
        <f t="shared" si="65"/>
        <v>2621.95</v>
      </c>
      <c r="E756" s="83"/>
      <c r="F756" s="81">
        <f t="shared" si="67"/>
        <v>1168.2099999999773</v>
      </c>
      <c r="G756" s="85">
        <f t="shared" si="64"/>
        <v>1635.49</v>
      </c>
      <c r="H756" s="83"/>
    </row>
    <row r="757" spans="2:8" ht="18" customHeight="1">
      <c r="B757" s="103">
        <f t="shared" si="68"/>
        <v>750</v>
      </c>
      <c r="C757" s="81">
        <f t="shared" si="66"/>
        <v>1875.32</v>
      </c>
      <c r="D757" s="85">
        <f t="shared" si="65"/>
        <v>2625.45</v>
      </c>
      <c r="E757" s="83"/>
      <c r="F757" s="81">
        <f t="shared" si="67"/>
        <v>1169.7699999999772</v>
      </c>
      <c r="G757" s="85">
        <f t="shared" si="64"/>
        <v>1637.68</v>
      </c>
      <c r="H757" s="83"/>
    </row>
    <row r="758" spans="2:8" ht="18" customHeight="1">
      <c r="B758" s="103">
        <f t="shared" si="68"/>
        <v>751</v>
      </c>
      <c r="C758" s="81">
        <f t="shared" si="66"/>
        <v>1877.82</v>
      </c>
      <c r="D758" s="85">
        <f t="shared" si="65"/>
        <v>2628.95</v>
      </c>
      <c r="E758" s="83"/>
      <c r="F758" s="81">
        <f t="shared" si="67"/>
        <v>1171.3299999999772</v>
      </c>
      <c r="G758" s="85">
        <f t="shared" si="64"/>
        <v>1639.86</v>
      </c>
      <c r="H758" s="83"/>
    </row>
    <row r="759" spans="2:8" ht="18" customHeight="1">
      <c r="B759" s="103">
        <f t="shared" si="68"/>
        <v>752</v>
      </c>
      <c r="C759" s="81">
        <f t="shared" si="66"/>
        <v>1880.32</v>
      </c>
      <c r="D759" s="85">
        <f t="shared" si="65"/>
        <v>2632.45</v>
      </c>
      <c r="E759" s="83"/>
      <c r="F759" s="81">
        <f t="shared" si="67"/>
        <v>1172.8899999999771</v>
      </c>
      <c r="G759" s="85">
        <f t="shared" si="64"/>
        <v>1642.05</v>
      </c>
      <c r="H759" s="83"/>
    </row>
    <row r="760" spans="2:8" ht="18" customHeight="1">
      <c r="B760" s="103">
        <f t="shared" si="68"/>
        <v>753</v>
      </c>
      <c r="C760" s="81">
        <f t="shared" si="66"/>
        <v>1882.82</v>
      </c>
      <c r="D760" s="85">
        <f t="shared" si="65"/>
        <v>2635.95</v>
      </c>
      <c r="E760" s="83"/>
      <c r="F760" s="81">
        <f t="shared" si="67"/>
        <v>1174.4499999999771</v>
      </c>
      <c r="G760" s="85">
        <f t="shared" si="64"/>
        <v>1644.23</v>
      </c>
      <c r="H760" s="83"/>
    </row>
    <row r="761" spans="2:8" ht="18" customHeight="1">
      <c r="B761" s="103">
        <f t="shared" si="68"/>
        <v>754</v>
      </c>
      <c r="C761" s="81">
        <f t="shared" si="66"/>
        <v>1885.32</v>
      </c>
      <c r="D761" s="85">
        <f t="shared" si="65"/>
        <v>2639.45</v>
      </c>
      <c r="E761" s="83"/>
      <c r="F761" s="81">
        <f t="shared" si="67"/>
        <v>1176.009999999977</v>
      </c>
      <c r="G761" s="85">
        <f t="shared" si="64"/>
        <v>1646.41</v>
      </c>
      <c r="H761" s="83"/>
    </row>
    <row r="762" spans="2:8" ht="18" customHeight="1">
      <c r="B762" s="103">
        <f t="shared" si="68"/>
        <v>755</v>
      </c>
      <c r="C762" s="81">
        <f t="shared" si="66"/>
        <v>1887.82</v>
      </c>
      <c r="D762" s="85">
        <f t="shared" si="65"/>
        <v>2642.95</v>
      </c>
      <c r="E762" s="83"/>
      <c r="F762" s="81">
        <f t="shared" si="67"/>
        <v>1177.569999999977</v>
      </c>
      <c r="G762" s="85">
        <f t="shared" si="64"/>
        <v>1648.6</v>
      </c>
      <c r="H762" s="83"/>
    </row>
    <row r="763" spans="2:8" ht="18" customHeight="1">
      <c r="B763" s="103">
        <f t="shared" si="68"/>
        <v>756</v>
      </c>
      <c r="C763" s="81">
        <f t="shared" si="66"/>
        <v>1890.32</v>
      </c>
      <c r="D763" s="85">
        <f t="shared" si="65"/>
        <v>2646.45</v>
      </c>
      <c r="E763" s="83"/>
      <c r="F763" s="81">
        <f t="shared" si="67"/>
        <v>1179.1299999999769</v>
      </c>
      <c r="G763" s="85">
        <f t="shared" si="64"/>
        <v>1650.78</v>
      </c>
      <c r="H763" s="83"/>
    </row>
    <row r="764" spans="2:8" ht="18" customHeight="1">
      <c r="B764" s="103">
        <f t="shared" si="68"/>
        <v>757</v>
      </c>
      <c r="C764" s="81">
        <f t="shared" si="66"/>
        <v>1892.82</v>
      </c>
      <c r="D764" s="85">
        <f t="shared" si="65"/>
        <v>2649.95</v>
      </c>
      <c r="E764" s="83"/>
      <c r="F764" s="81">
        <f t="shared" si="67"/>
        <v>1180.6899999999769</v>
      </c>
      <c r="G764" s="85">
        <f t="shared" si="64"/>
        <v>1652.97</v>
      </c>
      <c r="H764" s="83"/>
    </row>
    <row r="765" spans="2:8" ht="18" customHeight="1">
      <c r="B765" s="103">
        <f t="shared" si="68"/>
        <v>758</v>
      </c>
      <c r="C765" s="81">
        <f t="shared" si="66"/>
        <v>1895.32</v>
      </c>
      <c r="D765" s="85">
        <f t="shared" si="65"/>
        <v>2653.45</v>
      </c>
      <c r="E765" s="83"/>
      <c r="F765" s="81">
        <f t="shared" si="67"/>
        <v>1182.2499999999768</v>
      </c>
      <c r="G765" s="85">
        <f t="shared" si="64"/>
        <v>1655.15</v>
      </c>
      <c r="H765" s="83"/>
    </row>
    <row r="766" spans="2:8" ht="18" customHeight="1">
      <c r="B766" s="103">
        <f t="shared" si="68"/>
        <v>759</v>
      </c>
      <c r="C766" s="81">
        <f t="shared" si="66"/>
        <v>1897.82</v>
      </c>
      <c r="D766" s="85">
        <f t="shared" si="65"/>
        <v>2656.95</v>
      </c>
      <c r="E766" s="83"/>
      <c r="F766" s="81">
        <f t="shared" si="67"/>
        <v>1183.8099999999768</v>
      </c>
      <c r="G766" s="85">
        <f t="shared" si="64"/>
        <v>1657.33</v>
      </c>
      <c r="H766" s="83"/>
    </row>
    <row r="767" spans="2:8" ht="18" customHeight="1">
      <c r="B767" s="103">
        <f t="shared" si="68"/>
        <v>760</v>
      </c>
      <c r="C767" s="81">
        <f t="shared" si="66"/>
        <v>1900.32</v>
      </c>
      <c r="D767" s="85">
        <f t="shared" si="65"/>
        <v>2660.45</v>
      </c>
      <c r="E767" s="83"/>
      <c r="F767" s="81">
        <f t="shared" si="67"/>
        <v>1185.3699999999767</v>
      </c>
      <c r="G767" s="85">
        <f t="shared" si="64"/>
        <v>1659.52</v>
      </c>
      <c r="H767" s="83"/>
    </row>
    <row r="768" spans="2:8" ht="18" customHeight="1">
      <c r="B768" s="103">
        <f t="shared" si="68"/>
        <v>761</v>
      </c>
      <c r="C768" s="81">
        <f t="shared" si="66"/>
        <v>1902.82</v>
      </c>
      <c r="D768" s="85">
        <f t="shared" si="65"/>
        <v>2663.95</v>
      </c>
      <c r="E768" s="83"/>
      <c r="F768" s="81">
        <f t="shared" si="67"/>
        <v>1186.9299999999766</v>
      </c>
      <c r="G768" s="85">
        <f t="shared" si="64"/>
        <v>1661.7</v>
      </c>
      <c r="H768" s="83"/>
    </row>
    <row r="769" spans="2:8" ht="18" customHeight="1">
      <c r="B769" s="103">
        <f t="shared" si="68"/>
        <v>762</v>
      </c>
      <c r="C769" s="81">
        <f t="shared" si="66"/>
        <v>1905.32</v>
      </c>
      <c r="D769" s="85">
        <f t="shared" si="65"/>
        <v>2667.45</v>
      </c>
      <c r="E769" s="83"/>
      <c r="F769" s="81">
        <f t="shared" si="67"/>
        <v>1188.4899999999766</v>
      </c>
      <c r="G769" s="85">
        <f t="shared" si="64"/>
        <v>1663.89</v>
      </c>
      <c r="H769" s="83"/>
    </row>
    <row r="770" spans="2:8" ht="18" customHeight="1">
      <c r="B770" s="103">
        <f t="shared" si="68"/>
        <v>763</v>
      </c>
      <c r="C770" s="81">
        <f t="shared" si="66"/>
        <v>1907.82</v>
      </c>
      <c r="D770" s="85">
        <f t="shared" si="65"/>
        <v>2670.95</v>
      </c>
      <c r="E770" s="83"/>
      <c r="F770" s="81">
        <f t="shared" si="67"/>
        <v>1190.0499999999765</v>
      </c>
      <c r="G770" s="85">
        <f t="shared" si="64"/>
        <v>1666.07</v>
      </c>
      <c r="H770" s="83"/>
    </row>
    <row r="771" spans="2:8" ht="18" customHeight="1">
      <c r="B771" s="103">
        <f t="shared" si="68"/>
        <v>764</v>
      </c>
      <c r="C771" s="81">
        <f t="shared" si="66"/>
        <v>1910.32</v>
      </c>
      <c r="D771" s="85">
        <f t="shared" si="65"/>
        <v>2674.45</v>
      </c>
      <c r="E771" s="83"/>
      <c r="F771" s="81">
        <f t="shared" si="67"/>
        <v>1191.6099999999765</v>
      </c>
      <c r="G771" s="85">
        <f t="shared" si="64"/>
        <v>1668.25</v>
      </c>
      <c r="H771" s="83"/>
    </row>
    <row r="772" spans="2:8" ht="18" customHeight="1">
      <c r="B772" s="103">
        <f t="shared" si="68"/>
        <v>765</v>
      </c>
      <c r="C772" s="81">
        <f t="shared" si="66"/>
        <v>1912.82</v>
      </c>
      <c r="D772" s="85">
        <f t="shared" si="65"/>
        <v>2677.95</v>
      </c>
      <c r="E772" s="83"/>
      <c r="F772" s="81">
        <f t="shared" si="67"/>
        <v>1193.1699999999764</v>
      </c>
      <c r="G772" s="85">
        <f t="shared" si="64"/>
        <v>1670.44</v>
      </c>
      <c r="H772" s="83"/>
    </row>
    <row r="773" spans="2:8" ht="18" customHeight="1">
      <c r="B773" s="103">
        <f t="shared" si="68"/>
        <v>766</v>
      </c>
      <c r="C773" s="81">
        <f t="shared" si="66"/>
        <v>1915.32</v>
      </c>
      <c r="D773" s="85">
        <f t="shared" si="65"/>
        <v>2681.45</v>
      </c>
      <c r="E773" s="83"/>
      <c r="F773" s="81">
        <f t="shared" si="67"/>
        <v>1194.7299999999764</v>
      </c>
      <c r="G773" s="85">
        <f t="shared" si="64"/>
        <v>1672.62</v>
      </c>
      <c r="H773" s="83"/>
    </row>
    <row r="774" spans="2:8" ht="18" customHeight="1">
      <c r="B774" s="103">
        <f t="shared" si="68"/>
        <v>767</v>
      </c>
      <c r="C774" s="81">
        <f t="shared" si="66"/>
        <v>1917.82</v>
      </c>
      <c r="D774" s="85">
        <f t="shared" si="65"/>
        <v>2684.95</v>
      </c>
      <c r="E774" s="83"/>
      <c r="F774" s="81">
        <f t="shared" si="67"/>
        <v>1196.2899999999763</v>
      </c>
      <c r="G774" s="85">
        <f t="shared" si="64"/>
        <v>1674.81</v>
      </c>
      <c r="H774" s="83"/>
    </row>
    <row r="775" spans="2:8" ht="18" customHeight="1">
      <c r="B775" s="103">
        <f t="shared" si="68"/>
        <v>768</v>
      </c>
      <c r="C775" s="81">
        <f t="shared" si="66"/>
        <v>1920.32</v>
      </c>
      <c r="D775" s="85">
        <f t="shared" si="65"/>
        <v>2688.45</v>
      </c>
      <c r="E775" s="83"/>
      <c r="F775" s="81">
        <f t="shared" si="67"/>
        <v>1197.8499999999763</v>
      </c>
      <c r="G775" s="85">
        <f t="shared" si="64"/>
        <v>1676.99</v>
      </c>
      <c r="H775" s="83"/>
    </row>
    <row r="776" spans="2:8" ht="18" customHeight="1">
      <c r="B776" s="103">
        <f t="shared" si="68"/>
        <v>769</v>
      </c>
      <c r="C776" s="81">
        <f t="shared" si="66"/>
        <v>1922.82</v>
      </c>
      <c r="D776" s="85">
        <f t="shared" si="65"/>
        <v>2691.95</v>
      </c>
      <c r="E776" s="83"/>
      <c r="F776" s="81">
        <f t="shared" si="67"/>
        <v>1199.4099999999762</v>
      </c>
      <c r="G776" s="85">
        <f t="shared" ref="G776:G839" si="69">ROUND(F776*1.4,2)</f>
        <v>1679.17</v>
      </c>
      <c r="H776" s="83"/>
    </row>
    <row r="777" spans="2:8" ht="18" customHeight="1">
      <c r="B777" s="103">
        <f t="shared" si="68"/>
        <v>770</v>
      </c>
      <c r="C777" s="81">
        <f t="shared" si="66"/>
        <v>1925.32</v>
      </c>
      <c r="D777" s="85">
        <f t="shared" ref="D777:D840" si="70">ROUND(C777*1.4,2)</f>
        <v>2695.45</v>
      </c>
      <c r="E777" s="83"/>
      <c r="F777" s="81">
        <f t="shared" si="67"/>
        <v>1200.9699999999762</v>
      </c>
      <c r="G777" s="85">
        <f t="shared" si="69"/>
        <v>1681.36</v>
      </c>
      <c r="H777" s="83"/>
    </row>
    <row r="778" spans="2:8" ht="18" customHeight="1">
      <c r="B778" s="103">
        <f t="shared" si="68"/>
        <v>771</v>
      </c>
      <c r="C778" s="81">
        <f t="shared" si="66"/>
        <v>1927.82</v>
      </c>
      <c r="D778" s="85">
        <f t="shared" si="70"/>
        <v>2698.95</v>
      </c>
      <c r="E778" s="83"/>
      <c r="F778" s="81">
        <f t="shared" si="67"/>
        <v>1202.5299999999761</v>
      </c>
      <c r="G778" s="85">
        <f t="shared" si="69"/>
        <v>1683.54</v>
      </c>
      <c r="H778" s="83"/>
    </row>
    <row r="779" spans="2:8" ht="18" customHeight="1">
      <c r="B779" s="103">
        <f t="shared" si="68"/>
        <v>772</v>
      </c>
      <c r="C779" s="81">
        <f t="shared" si="66"/>
        <v>1930.32</v>
      </c>
      <c r="D779" s="85">
        <f t="shared" si="70"/>
        <v>2702.45</v>
      </c>
      <c r="E779" s="83"/>
      <c r="F779" s="81">
        <f t="shared" si="67"/>
        <v>1204.089999999976</v>
      </c>
      <c r="G779" s="85">
        <f t="shared" si="69"/>
        <v>1685.73</v>
      </c>
      <c r="H779" s="83"/>
    </row>
    <row r="780" spans="2:8" ht="18" customHeight="1">
      <c r="B780" s="103">
        <f t="shared" si="68"/>
        <v>773</v>
      </c>
      <c r="C780" s="81">
        <f t="shared" si="66"/>
        <v>1932.82</v>
      </c>
      <c r="D780" s="85">
        <f t="shared" si="70"/>
        <v>2705.95</v>
      </c>
      <c r="E780" s="83"/>
      <c r="F780" s="81">
        <f t="shared" si="67"/>
        <v>1205.649999999976</v>
      </c>
      <c r="G780" s="85">
        <f t="shared" si="69"/>
        <v>1687.91</v>
      </c>
      <c r="H780" s="83"/>
    </row>
    <row r="781" spans="2:8" ht="18" customHeight="1">
      <c r="B781" s="103">
        <f t="shared" si="68"/>
        <v>774</v>
      </c>
      <c r="C781" s="81">
        <f t="shared" si="66"/>
        <v>1935.32</v>
      </c>
      <c r="D781" s="85">
        <f t="shared" si="70"/>
        <v>2709.45</v>
      </c>
      <c r="E781" s="83"/>
      <c r="F781" s="81">
        <f t="shared" si="67"/>
        <v>1207.2099999999759</v>
      </c>
      <c r="G781" s="85">
        <f t="shared" si="69"/>
        <v>1690.09</v>
      </c>
      <c r="H781" s="83"/>
    </row>
    <row r="782" spans="2:8" ht="18" customHeight="1">
      <c r="B782" s="103">
        <f t="shared" si="68"/>
        <v>775</v>
      </c>
      <c r="C782" s="81">
        <f t="shared" si="66"/>
        <v>1937.82</v>
      </c>
      <c r="D782" s="85">
        <f t="shared" si="70"/>
        <v>2712.95</v>
      </c>
      <c r="E782" s="83"/>
      <c r="F782" s="81">
        <f t="shared" si="67"/>
        <v>1208.7699999999759</v>
      </c>
      <c r="G782" s="85">
        <f t="shared" si="69"/>
        <v>1692.28</v>
      </c>
      <c r="H782" s="83"/>
    </row>
    <row r="783" spans="2:8" ht="18" customHeight="1">
      <c r="B783" s="103">
        <f t="shared" si="68"/>
        <v>776</v>
      </c>
      <c r="C783" s="81">
        <f t="shared" si="66"/>
        <v>1940.32</v>
      </c>
      <c r="D783" s="85">
        <f t="shared" si="70"/>
        <v>2716.45</v>
      </c>
      <c r="E783" s="83"/>
      <c r="F783" s="81">
        <f t="shared" si="67"/>
        <v>1210.3299999999758</v>
      </c>
      <c r="G783" s="85">
        <f t="shared" si="69"/>
        <v>1694.46</v>
      </c>
      <c r="H783" s="83"/>
    </row>
    <row r="784" spans="2:8" ht="18" customHeight="1">
      <c r="B784" s="103">
        <f t="shared" si="68"/>
        <v>777</v>
      </c>
      <c r="C784" s="81">
        <f t="shared" ref="C784:C847" si="71">C783+$C$1009</f>
        <v>1942.82</v>
      </c>
      <c r="D784" s="85">
        <f t="shared" si="70"/>
        <v>2719.95</v>
      </c>
      <c r="E784" s="83"/>
      <c r="F784" s="81">
        <f t="shared" ref="F784:F847" si="72">F783+$F$1009</f>
        <v>1211.8899999999758</v>
      </c>
      <c r="G784" s="85">
        <f t="shared" si="69"/>
        <v>1696.65</v>
      </c>
      <c r="H784" s="83"/>
    </row>
    <row r="785" spans="2:8" ht="18" customHeight="1">
      <c r="B785" s="103">
        <f t="shared" ref="B785:B848" si="73">B784+1</f>
        <v>778</v>
      </c>
      <c r="C785" s="81">
        <f t="shared" si="71"/>
        <v>1945.32</v>
      </c>
      <c r="D785" s="85">
        <f t="shared" si="70"/>
        <v>2723.45</v>
      </c>
      <c r="E785" s="83"/>
      <c r="F785" s="81">
        <f t="shared" si="72"/>
        <v>1213.4499999999757</v>
      </c>
      <c r="G785" s="85">
        <f t="shared" si="69"/>
        <v>1698.83</v>
      </c>
      <c r="H785" s="83"/>
    </row>
    <row r="786" spans="2:8" ht="18" customHeight="1">
      <c r="B786" s="103">
        <f t="shared" si="73"/>
        <v>779</v>
      </c>
      <c r="C786" s="81">
        <f t="shared" si="71"/>
        <v>1947.82</v>
      </c>
      <c r="D786" s="85">
        <f t="shared" si="70"/>
        <v>2726.95</v>
      </c>
      <c r="E786" s="83"/>
      <c r="F786" s="81">
        <f t="shared" si="72"/>
        <v>1215.0099999999757</v>
      </c>
      <c r="G786" s="85">
        <f t="shared" si="69"/>
        <v>1701.01</v>
      </c>
      <c r="H786" s="83"/>
    </row>
    <row r="787" spans="2:8" ht="18" customHeight="1">
      <c r="B787" s="103">
        <f t="shared" si="73"/>
        <v>780</v>
      </c>
      <c r="C787" s="81">
        <f t="shared" si="71"/>
        <v>1950.32</v>
      </c>
      <c r="D787" s="85">
        <f t="shared" si="70"/>
        <v>2730.45</v>
      </c>
      <c r="E787" s="83"/>
      <c r="F787" s="81">
        <f t="shared" si="72"/>
        <v>1216.5699999999756</v>
      </c>
      <c r="G787" s="85">
        <f t="shared" si="69"/>
        <v>1703.2</v>
      </c>
      <c r="H787" s="83"/>
    </row>
    <row r="788" spans="2:8" ht="18" customHeight="1">
      <c r="B788" s="103">
        <f t="shared" si="73"/>
        <v>781</v>
      </c>
      <c r="C788" s="81">
        <f t="shared" si="71"/>
        <v>1952.82</v>
      </c>
      <c r="D788" s="85">
        <f t="shared" si="70"/>
        <v>2733.95</v>
      </c>
      <c r="E788" s="83"/>
      <c r="F788" s="81">
        <f t="shared" si="72"/>
        <v>1218.1299999999756</v>
      </c>
      <c r="G788" s="85">
        <f t="shared" si="69"/>
        <v>1705.38</v>
      </c>
      <c r="H788" s="83"/>
    </row>
    <row r="789" spans="2:8" ht="18" customHeight="1">
      <c r="B789" s="103">
        <f t="shared" si="73"/>
        <v>782</v>
      </c>
      <c r="C789" s="81">
        <f t="shared" si="71"/>
        <v>1955.32</v>
      </c>
      <c r="D789" s="85">
        <f t="shared" si="70"/>
        <v>2737.45</v>
      </c>
      <c r="E789" s="83"/>
      <c r="F789" s="81">
        <f t="shared" si="72"/>
        <v>1219.6899999999755</v>
      </c>
      <c r="G789" s="85">
        <f t="shared" si="69"/>
        <v>1707.57</v>
      </c>
      <c r="H789" s="83"/>
    </row>
    <row r="790" spans="2:8" ht="18" customHeight="1">
      <c r="B790" s="103">
        <f t="shared" si="73"/>
        <v>783</v>
      </c>
      <c r="C790" s="81">
        <f t="shared" si="71"/>
        <v>1957.82</v>
      </c>
      <c r="D790" s="85">
        <f t="shared" si="70"/>
        <v>2740.95</v>
      </c>
      <c r="E790" s="83"/>
      <c r="F790" s="81">
        <f t="shared" si="72"/>
        <v>1221.2499999999754</v>
      </c>
      <c r="G790" s="85">
        <f t="shared" si="69"/>
        <v>1709.75</v>
      </c>
      <c r="H790" s="83"/>
    </row>
    <row r="791" spans="2:8" ht="18" customHeight="1">
      <c r="B791" s="103">
        <f t="shared" si="73"/>
        <v>784</v>
      </c>
      <c r="C791" s="81">
        <f t="shared" si="71"/>
        <v>1960.32</v>
      </c>
      <c r="D791" s="85">
        <f t="shared" si="70"/>
        <v>2744.45</v>
      </c>
      <c r="E791" s="83"/>
      <c r="F791" s="81">
        <f t="shared" si="72"/>
        <v>1222.8099999999754</v>
      </c>
      <c r="G791" s="85">
        <f t="shared" si="69"/>
        <v>1711.93</v>
      </c>
      <c r="H791" s="83"/>
    </row>
    <row r="792" spans="2:8" ht="18" customHeight="1">
      <c r="B792" s="103">
        <f t="shared" si="73"/>
        <v>785</v>
      </c>
      <c r="C792" s="81">
        <f t="shared" si="71"/>
        <v>1962.82</v>
      </c>
      <c r="D792" s="85">
        <f t="shared" si="70"/>
        <v>2747.95</v>
      </c>
      <c r="E792" s="83"/>
      <c r="F792" s="81">
        <f t="shared" si="72"/>
        <v>1224.3699999999753</v>
      </c>
      <c r="G792" s="85">
        <f t="shared" si="69"/>
        <v>1714.12</v>
      </c>
      <c r="H792" s="83"/>
    </row>
    <row r="793" spans="2:8" ht="18" customHeight="1">
      <c r="B793" s="103">
        <f t="shared" si="73"/>
        <v>786</v>
      </c>
      <c r="C793" s="81">
        <f t="shared" si="71"/>
        <v>1965.32</v>
      </c>
      <c r="D793" s="85">
        <f t="shared" si="70"/>
        <v>2751.45</v>
      </c>
      <c r="E793" s="83"/>
      <c r="F793" s="81">
        <f t="shared" si="72"/>
        <v>1225.9299999999753</v>
      </c>
      <c r="G793" s="85">
        <f t="shared" si="69"/>
        <v>1716.3</v>
      </c>
      <c r="H793" s="83"/>
    </row>
    <row r="794" spans="2:8" ht="18" customHeight="1">
      <c r="B794" s="103">
        <f t="shared" si="73"/>
        <v>787</v>
      </c>
      <c r="C794" s="81">
        <f t="shared" si="71"/>
        <v>1967.82</v>
      </c>
      <c r="D794" s="85">
        <f t="shared" si="70"/>
        <v>2754.95</v>
      </c>
      <c r="E794" s="83"/>
      <c r="F794" s="81">
        <f t="shared" si="72"/>
        <v>1227.4899999999752</v>
      </c>
      <c r="G794" s="85">
        <f t="shared" si="69"/>
        <v>1718.49</v>
      </c>
      <c r="H794" s="83"/>
    </row>
    <row r="795" spans="2:8" ht="18" customHeight="1">
      <c r="B795" s="103">
        <f t="shared" si="73"/>
        <v>788</v>
      </c>
      <c r="C795" s="81">
        <f t="shared" si="71"/>
        <v>1970.32</v>
      </c>
      <c r="D795" s="85">
        <f t="shared" si="70"/>
        <v>2758.45</v>
      </c>
      <c r="E795" s="83"/>
      <c r="F795" s="81">
        <f t="shared" si="72"/>
        <v>1229.0499999999752</v>
      </c>
      <c r="G795" s="85">
        <f t="shared" si="69"/>
        <v>1720.67</v>
      </c>
      <c r="H795" s="83"/>
    </row>
    <row r="796" spans="2:8" ht="18" customHeight="1">
      <c r="B796" s="103">
        <f t="shared" si="73"/>
        <v>789</v>
      </c>
      <c r="C796" s="81">
        <f t="shared" si="71"/>
        <v>1972.82</v>
      </c>
      <c r="D796" s="85">
        <f t="shared" si="70"/>
        <v>2761.95</v>
      </c>
      <c r="E796" s="83"/>
      <c r="F796" s="81">
        <f t="shared" si="72"/>
        <v>1230.6099999999751</v>
      </c>
      <c r="G796" s="85">
        <f t="shared" si="69"/>
        <v>1722.85</v>
      </c>
      <c r="H796" s="83"/>
    </row>
    <row r="797" spans="2:8" ht="18" customHeight="1">
      <c r="B797" s="103">
        <f t="shared" si="73"/>
        <v>790</v>
      </c>
      <c r="C797" s="81">
        <f t="shared" si="71"/>
        <v>1975.32</v>
      </c>
      <c r="D797" s="85">
        <f t="shared" si="70"/>
        <v>2765.45</v>
      </c>
      <c r="E797" s="83"/>
      <c r="F797" s="81">
        <f t="shared" si="72"/>
        <v>1232.1699999999751</v>
      </c>
      <c r="G797" s="85">
        <f t="shared" si="69"/>
        <v>1725.04</v>
      </c>
      <c r="H797" s="83"/>
    </row>
    <row r="798" spans="2:8" ht="18" customHeight="1">
      <c r="B798" s="103">
        <f t="shared" si="73"/>
        <v>791</v>
      </c>
      <c r="C798" s="81">
        <f t="shared" si="71"/>
        <v>1977.82</v>
      </c>
      <c r="D798" s="85">
        <f t="shared" si="70"/>
        <v>2768.95</v>
      </c>
      <c r="E798" s="83"/>
      <c r="F798" s="81">
        <f t="shared" si="72"/>
        <v>1233.729999999975</v>
      </c>
      <c r="G798" s="85">
        <f t="shared" si="69"/>
        <v>1727.22</v>
      </c>
      <c r="H798" s="83"/>
    </row>
    <row r="799" spans="2:8" ht="18" customHeight="1">
      <c r="B799" s="103">
        <f t="shared" si="73"/>
        <v>792</v>
      </c>
      <c r="C799" s="81">
        <f t="shared" si="71"/>
        <v>1980.32</v>
      </c>
      <c r="D799" s="85">
        <f t="shared" si="70"/>
        <v>2772.45</v>
      </c>
      <c r="E799" s="83"/>
      <c r="F799" s="81">
        <f t="shared" si="72"/>
        <v>1235.289999999975</v>
      </c>
      <c r="G799" s="85">
        <f t="shared" si="69"/>
        <v>1729.41</v>
      </c>
      <c r="H799" s="83"/>
    </row>
    <row r="800" spans="2:8" ht="18" customHeight="1">
      <c r="B800" s="103">
        <f t="shared" si="73"/>
        <v>793</v>
      </c>
      <c r="C800" s="81">
        <f t="shared" si="71"/>
        <v>1982.82</v>
      </c>
      <c r="D800" s="85">
        <f t="shared" si="70"/>
        <v>2775.95</v>
      </c>
      <c r="E800" s="83"/>
      <c r="F800" s="81">
        <f t="shared" si="72"/>
        <v>1236.8499999999749</v>
      </c>
      <c r="G800" s="85">
        <f t="shared" si="69"/>
        <v>1731.59</v>
      </c>
      <c r="H800" s="83"/>
    </row>
    <row r="801" spans="2:8" ht="18" customHeight="1">
      <c r="B801" s="103">
        <f t="shared" si="73"/>
        <v>794</v>
      </c>
      <c r="C801" s="81">
        <f t="shared" si="71"/>
        <v>1985.32</v>
      </c>
      <c r="D801" s="85">
        <f t="shared" si="70"/>
        <v>2779.45</v>
      </c>
      <c r="E801" s="83"/>
      <c r="F801" s="81">
        <f t="shared" si="72"/>
        <v>1238.4099999999748</v>
      </c>
      <c r="G801" s="85">
        <f t="shared" si="69"/>
        <v>1733.77</v>
      </c>
      <c r="H801" s="83"/>
    </row>
    <row r="802" spans="2:8" ht="18" customHeight="1">
      <c r="B802" s="103">
        <f t="shared" si="73"/>
        <v>795</v>
      </c>
      <c r="C802" s="81">
        <f t="shared" si="71"/>
        <v>1987.82</v>
      </c>
      <c r="D802" s="85">
        <f t="shared" si="70"/>
        <v>2782.95</v>
      </c>
      <c r="E802" s="83"/>
      <c r="F802" s="81">
        <f t="shared" si="72"/>
        <v>1239.9699999999748</v>
      </c>
      <c r="G802" s="85">
        <f t="shared" si="69"/>
        <v>1735.96</v>
      </c>
      <c r="H802" s="83"/>
    </row>
    <row r="803" spans="2:8" ht="18" customHeight="1">
      <c r="B803" s="103">
        <f t="shared" si="73"/>
        <v>796</v>
      </c>
      <c r="C803" s="81">
        <f t="shared" si="71"/>
        <v>1990.32</v>
      </c>
      <c r="D803" s="85">
        <f t="shared" si="70"/>
        <v>2786.45</v>
      </c>
      <c r="E803" s="83"/>
      <c r="F803" s="81">
        <f t="shared" si="72"/>
        <v>1241.5299999999747</v>
      </c>
      <c r="G803" s="85">
        <f t="shared" si="69"/>
        <v>1738.14</v>
      </c>
      <c r="H803" s="83"/>
    </row>
    <row r="804" spans="2:8" ht="18" customHeight="1">
      <c r="B804" s="103">
        <f t="shared" si="73"/>
        <v>797</v>
      </c>
      <c r="C804" s="81">
        <f t="shared" si="71"/>
        <v>1992.82</v>
      </c>
      <c r="D804" s="85">
        <f t="shared" si="70"/>
        <v>2789.95</v>
      </c>
      <c r="E804" s="83"/>
      <c r="F804" s="81">
        <f t="shared" si="72"/>
        <v>1243.0899999999747</v>
      </c>
      <c r="G804" s="85">
        <f t="shared" si="69"/>
        <v>1740.33</v>
      </c>
      <c r="H804" s="83"/>
    </row>
    <row r="805" spans="2:8" ht="18" customHeight="1">
      <c r="B805" s="103">
        <f t="shared" si="73"/>
        <v>798</v>
      </c>
      <c r="C805" s="81">
        <f t="shared" si="71"/>
        <v>1995.32</v>
      </c>
      <c r="D805" s="85">
        <f t="shared" si="70"/>
        <v>2793.45</v>
      </c>
      <c r="E805" s="83"/>
      <c r="F805" s="81">
        <f t="shared" si="72"/>
        <v>1244.6499999999746</v>
      </c>
      <c r="G805" s="85">
        <f t="shared" si="69"/>
        <v>1742.51</v>
      </c>
      <c r="H805" s="83"/>
    </row>
    <row r="806" spans="2:8" ht="18" customHeight="1">
      <c r="B806" s="103">
        <f t="shared" si="73"/>
        <v>799</v>
      </c>
      <c r="C806" s="81">
        <f t="shared" si="71"/>
        <v>1997.82</v>
      </c>
      <c r="D806" s="85">
        <f t="shared" si="70"/>
        <v>2796.95</v>
      </c>
      <c r="E806" s="83"/>
      <c r="F806" s="81">
        <f t="shared" si="72"/>
        <v>1246.2099999999746</v>
      </c>
      <c r="G806" s="85">
        <f t="shared" si="69"/>
        <v>1744.69</v>
      </c>
      <c r="H806" s="83"/>
    </row>
    <row r="807" spans="2:8" ht="18" customHeight="1">
      <c r="B807" s="103">
        <f t="shared" si="73"/>
        <v>800</v>
      </c>
      <c r="C807" s="81">
        <f t="shared" si="71"/>
        <v>2000.32</v>
      </c>
      <c r="D807" s="85">
        <f t="shared" si="70"/>
        <v>2800.45</v>
      </c>
      <c r="E807" s="83"/>
      <c r="F807" s="81">
        <f t="shared" si="72"/>
        <v>1247.7699999999745</v>
      </c>
      <c r="G807" s="85">
        <f t="shared" si="69"/>
        <v>1746.88</v>
      </c>
      <c r="H807" s="83"/>
    </row>
    <row r="808" spans="2:8" ht="18" customHeight="1">
      <c r="B808" s="103">
        <f t="shared" si="73"/>
        <v>801</v>
      </c>
      <c r="C808" s="81">
        <f t="shared" si="71"/>
        <v>2002.82</v>
      </c>
      <c r="D808" s="85">
        <f t="shared" si="70"/>
        <v>2803.95</v>
      </c>
      <c r="E808" s="83"/>
      <c r="F808" s="81">
        <f t="shared" si="72"/>
        <v>1249.3299999999745</v>
      </c>
      <c r="G808" s="85">
        <f t="shared" si="69"/>
        <v>1749.06</v>
      </c>
      <c r="H808" s="83"/>
    </row>
    <row r="809" spans="2:8" ht="18" customHeight="1">
      <c r="B809" s="103">
        <f t="shared" si="73"/>
        <v>802</v>
      </c>
      <c r="C809" s="81">
        <f t="shared" si="71"/>
        <v>2005.32</v>
      </c>
      <c r="D809" s="85">
        <f t="shared" si="70"/>
        <v>2807.45</v>
      </c>
      <c r="E809" s="83"/>
      <c r="F809" s="81">
        <f t="shared" si="72"/>
        <v>1250.8899999999744</v>
      </c>
      <c r="G809" s="85">
        <f t="shared" si="69"/>
        <v>1751.25</v>
      </c>
      <c r="H809" s="83"/>
    </row>
    <row r="810" spans="2:8" ht="18" customHeight="1">
      <c r="B810" s="103">
        <f t="shared" si="73"/>
        <v>803</v>
      </c>
      <c r="C810" s="81">
        <f t="shared" si="71"/>
        <v>2007.82</v>
      </c>
      <c r="D810" s="85">
        <f t="shared" si="70"/>
        <v>2810.95</v>
      </c>
      <c r="E810" s="83"/>
      <c r="F810" s="81">
        <f t="shared" si="72"/>
        <v>1252.4499999999744</v>
      </c>
      <c r="G810" s="85">
        <f t="shared" si="69"/>
        <v>1753.43</v>
      </c>
      <c r="H810" s="83"/>
    </row>
    <row r="811" spans="2:8" ht="18" customHeight="1">
      <c r="B811" s="103">
        <f t="shared" si="73"/>
        <v>804</v>
      </c>
      <c r="C811" s="81">
        <f t="shared" si="71"/>
        <v>2010.32</v>
      </c>
      <c r="D811" s="85">
        <f t="shared" si="70"/>
        <v>2814.45</v>
      </c>
      <c r="E811" s="83"/>
      <c r="F811" s="81">
        <f t="shared" si="72"/>
        <v>1254.0099999999743</v>
      </c>
      <c r="G811" s="85">
        <f t="shared" si="69"/>
        <v>1755.61</v>
      </c>
      <c r="H811" s="83"/>
    </row>
    <row r="812" spans="2:8" ht="18" customHeight="1">
      <c r="B812" s="103">
        <f t="shared" si="73"/>
        <v>805</v>
      </c>
      <c r="C812" s="81">
        <f t="shared" si="71"/>
        <v>2012.82</v>
      </c>
      <c r="D812" s="85">
        <f t="shared" si="70"/>
        <v>2817.95</v>
      </c>
      <c r="E812" s="83"/>
      <c r="F812" s="81">
        <f t="shared" si="72"/>
        <v>1255.5699999999742</v>
      </c>
      <c r="G812" s="85">
        <f t="shared" si="69"/>
        <v>1757.8</v>
      </c>
      <c r="H812" s="83"/>
    </row>
    <row r="813" spans="2:8" ht="18" customHeight="1">
      <c r="B813" s="103">
        <f t="shared" si="73"/>
        <v>806</v>
      </c>
      <c r="C813" s="81">
        <f t="shared" si="71"/>
        <v>2015.32</v>
      </c>
      <c r="D813" s="85">
        <f t="shared" si="70"/>
        <v>2821.45</v>
      </c>
      <c r="E813" s="83"/>
      <c r="F813" s="81">
        <f t="shared" si="72"/>
        <v>1257.1299999999742</v>
      </c>
      <c r="G813" s="85">
        <f t="shared" si="69"/>
        <v>1759.98</v>
      </c>
      <c r="H813" s="83"/>
    </row>
    <row r="814" spans="2:8" ht="18" customHeight="1">
      <c r="B814" s="103">
        <f t="shared" si="73"/>
        <v>807</v>
      </c>
      <c r="C814" s="81">
        <f t="shared" si="71"/>
        <v>2017.82</v>
      </c>
      <c r="D814" s="85">
        <f t="shared" si="70"/>
        <v>2824.95</v>
      </c>
      <c r="E814" s="83"/>
      <c r="F814" s="81">
        <f t="shared" si="72"/>
        <v>1258.6899999999741</v>
      </c>
      <c r="G814" s="85">
        <f t="shared" si="69"/>
        <v>1762.17</v>
      </c>
      <c r="H814" s="83"/>
    </row>
    <row r="815" spans="2:8" ht="18" customHeight="1">
      <c r="B815" s="103">
        <f t="shared" si="73"/>
        <v>808</v>
      </c>
      <c r="C815" s="81">
        <f t="shared" si="71"/>
        <v>2020.32</v>
      </c>
      <c r="D815" s="85">
        <f t="shared" si="70"/>
        <v>2828.45</v>
      </c>
      <c r="E815" s="83"/>
      <c r="F815" s="81">
        <f t="shared" si="72"/>
        <v>1260.2499999999741</v>
      </c>
      <c r="G815" s="85">
        <f t="shared" si="69"/>
        <v>1764.35</v>
      </c>
      <c r="H815" s="83"/>
    </row>
    <row r="816" spans="2:8" ht="18" customHeight="1">
      <c r="B816" s="103">
        <f t="shared" si="73"/>
        <v>809</v>
      </c>
      <c r="C816" s="81">
        <f t="shared" si="71"/>
        <v>2022.82</v>
      </c>
      <c r="D816" s="85">
        <f t="shared" si="70"/>
        <v>2831.95</v>
      </c>
      <c r="E816" s="83"/>
      <c r="F816" s="81">
        <f t="shared" si="72"/>
        <v>1261.809999999974</v>
      </c>
      <c r="G816" s="85">
        <f t="shared" si="69"/>
        <v>1766.53</v>
      </c>
      <c r="H816" s="83"/>
    </row>
    <row r="817" spans="2:8" ht="18" customHeight="1">
      <c r="B817" s="103">
        <f t="shared" si="73"/>
        <v>810</v>
      </c>
      <c r="C817" s="81">
        <f t="shared" si="71"/>
        <v>2025.32</v>
      </c>
      <c r="D817" s="85">
        <f t="shared" si="70"/>
        <v>2835.45</v>
      </c>
      <c r="E817" s="83"/>
      <c r="F817" s="81">
        <f t="shared" si="72"/>
        <v>1263.369999999974</v>
      </c>
      <c r="G817" s="85">
        <f t="shared" si="69"/>
        <v>1768.72</v>
      </c>
      <c r="H817" s="83"/>
    </row>
    <row r="818" spans="2:8" ht="18" customHeight="1">
      <c r="B818" s="103">
        <f t="shared" si="73"/>
        <v>811</v>
      </c>
      <c r="C818" s="81">
        <f t="shared" si="71"/>
        <v>2027.82</v>
      </c>
      <c r="D818" s="85">
        <f t="shared" si="70"/>
        <v>2838.95</v>
      </c>
      <c r="E818" s="83"/>
      <c r="F818" s="81">
        <f t="shared" si="72"/>
        <v>1264.9299999999739</v>
      </c>
      <c r="G818" s="85">
        <f t="shared" si="69"/>
        <v>1770.9</v>
      </c>
      <c r="H818" s="83"/>
    </row>
    <row r="819" spans="2:8" ht="18" customHeight="1">
      <c r="B819" s="103">
        <f t="shared" si="73"/>
        <v>812</v>
      </c>
      <c r="C819" s="81">
        <f t="shared" si="71"/>
        <v>2030.32</v>
      </c>
      <c r="D819" s="85">
        <f t="shared" si="70"/>
        <v>2842.45</v>
      </c>
      <c r="E819" s="83"/>
      <c r="F819" s="81">
        <f t="shared" si="72"/>
        <v>1266.4899999999739</v>
      </c>
      <c r="G819" s="85">
        <f t="shared" si="69"/>
        <v>1773.09</v>
      </c>
      <c r="H819" s="83"/>
    </row>
    <row r="820" spans="2:8" ht="18" customHeight="1">
      <c r="B820" s="103">
        <f t="shared" si="73"/>
        <v>813</v>
      </c>
      <c r="C820" s="81">
        <f t="shared" si="71"/>
        <v>2032.82</v>
      </c>
      <c r="D820" s="85">
        <f t="shared" si="70"/>
        <v>2845.95</v>
      </c>
      <c r="E820" s="83"/>
      <c r="F820" s="81">
        <f t="shared" si="72"/>
        <v>1268.0499999999738</v>
      </c>
      <c r="G820" s="85">
        <f t="shared" si="69"/>
        <v>1775.27</v>
      </c>
      <c r="H820" s="83"/>
    </row>
    <row r="821" spans="2:8" ht="18" customHeight="1">
      <c r="B821" s="103">
        <f t="shared" si="73"/>
        <v>814</v>
      </c>
      <c r="C821" s="81">
        <f t="shared" si="71"/>
        <v>2035.32</v>
      </c>
      <c r="D821" s="85">
        <f t="shared" si="70"/>
        <v>2849.45</v>
      </c>
      <c r="E821" s="83"/>
      <c r="F821" s="81">
        <f t="shared" si="72"/>
        <v>1269.6099999999738</v>
      </c>
      <c r="G821" s="85">
        <f t="shared" si="69"/>
        <v>1777.45</v>
      </c>
      <c r="H821" s="83"/>
    </row>
    <row r="822" spans="2:8" ht="18" customHeight="1">
      <c r="B822" s="103">
        <f t="shared" si="73"/>
        <v>815</v>
      </c>
      <c r="C822" s="81">
        <f t="shared" si="71"/>
        <v>2037.82</v>
      </c>
      <c r="D822" s="85">
        <f t="shared" si="70"/>
        <v>2852.95</v>
      </c>
      <c r="E822" s="83"/>
      <c r="F822" s="81">
        <f t="shared" si="72"/>
        <v>1271.1699999999737</v>
      </c>
      <c r="G822" s="85">
        <f t="shared" si="69"/>
        <v>1779.64</v>
      </c>
      <c r="H822" s="83"/>
    </row>
    <row r="823" spans="2:8" ht="18" customHeight="1">
      <c r="B823" s="103">
        <f t="shared" si="73"/>
        <v>816</v>
      </c>
      <c r="C823" s="81">
        <f t="shared" si="71"/>
        <v>2040.32</v>
      </c>
      <c r="D823" s="85">
        <f t="shared" si="70"/>
        <v>2856.45</v>
      </c>
      <c r="E823" s="83"/>
      <c r="F823" s="81">
        <f t="shared" si="72"/>
        <v>1272.7299999999736</v>
      </c>
      <c r="G823" s="85">
        <f t="shared" si="69"/>
        <v>1781.82</v>
      </c>
      <c r="H823" s="83"/>
    </row>
    <row r="824" spans="2:8" ht="18" customHeight="1">
      <c r="B824" s="103">
        <f t="shared" si="73"/>
        <v>817</v>
      </c>
      <c r="C824" s="81">
        <f t="shared" si="71"/>
        <v>2042.82</v>
      </c>
      <c r="D824" s="85">
        <f t="shared" si="70"/>
        <v>2859.95</v>
      </c>
      <c r="E824" s="83"/>
      <c r="F824" s="81">
        <f t="shared" si="72"/>
        <v>1274.2899999999736</v>
      </c>
      <c r="G824" s="85">
        <f t="shared" si="69"/>
        <v>1784.01</v>
      </c>
      <c r="H824" s="83"/>
    </row>
    <row r="825" spans="2:8" ht="18" customHeight="1">
      <c r="B825" s="103">
        <f t="shared" si="73"/>
        <v>818</v>
      </c>
      <c r="C825" s="81">
        <f t="shared" si="71"/>
        <v>2045.32</v>
      </c>
      <c r="D825" s="85">
        <f t="shared" si="70"/>
        <v>2863.45</v>
      </c>
      <c r="E825" s="83"/>
      <c r="F825" s="81">
        <f t="shared" si="72"/>
        <v>1275.8499999999735</v>
      </c>
      <c r="G825" s="85">
        <f t="shared" si="69"/>
        <v>1786.19</v>
      </c>
      <c r="H825" s="83"/>
    </row>
    <row r="826" spans="2:8" ht="18" customHeight="1">
      <c r="B826" s="103">
        <f t="shared" si="73"/>
        <v>819</v>
      </c>
      <c r="C826" s="81">
        <f t="shared" si="71"/>
        <v>2047.82</v>
      </c>
      <c r="D826" s="85">
        <f t="shared" si="70"/>
        <v>2866.95</v>
      </c>
      <c r="E826" s="83"/>
      <c r="F826" s="81">
        <f t="shared" si="72"/>
        <v>1277.4099999999735</v>
      </c>
      <c r="G826" s="85">
        <f t="shared" si="69"/>
        <v>1788.37</v>
      </c>
      <c r="H826" s="83"/>
    </row>
    <row r="827" spans="2:8" ht="18" customHeight="1">
      <c r="B827" s="103">
        <f t="shared" si="73"/>
        <v>820</v>
      </c>
      <c r="C827" s="81">
        <f t="shared" si="71"/>
        <v>2050.3199999999997</v>
      </c>
      <c r="D827" s="85">
        <f t="shared" si="70"/>
        <v>2870.45</v>
      </c>
      <c r="E827" s="83"/>
      <c r="F827" s="81">
        <f t="shared" si="72"/>
        <v>1278.9699999999734</v>
      </c>
      <c r="G827" s="85">
        <f t="shared" si="69"/>
        <v>1790.56</v>
      </c>
      <c r="H827" s="83"/>
    </row>
    <row r="828" spans="2:8" ht="18" customHeight="1">
      <c r="B828" s="103">
        <f t="shared" si="73"/>
        <v>821</v>
      </c>
      <c r="C828" s="81">
        <f t="shared" si="71"/>
        <v>2052.8199999999997</v>
      </c>
      <c r="D828" s="85">
        <f t="shared" si="70"/>
        <v>2873.95</v>
      </c>
      <c r="E828" s="83"/>
      <c r="F828" s="81">
        <f t="shared" si="72"/>
        <v>1280.5299999999734</v>
      </c>
      <c r="G828" s="85">
        <f t="shared" si="69"/>
        <v>1792.74</v>
      </c>
      <c r="H828" s="83"/>
    </row>
    <row r="829" spans="2:8" ht="18" customHeight="1">
      <c r="B829" s="103">
        <f t="shared" si="73"/>
        <v>822</v>
      </c>
      <c r="C829" s="81">
        <f t="shared" si="71"/>
        <v>2055.3199999999997</v>
      </c>
      <c r="D829" s="85">
        <f t="shared" si="70"/>
        <v>2877.45</v>
      </c>
      <c r="E829" s="83"/>
      <c r="F829" s="81">
        <f t="shared" si="72"/>
        <v>1282.0899999999733</v>
      </c>
      <c r="G829" s="85">
        <f t="shared" si="69"/>
        <v>1794.93</v>
      </c>
      <c r="H829" s="83"/>
    </row>
    <row r="830" spans="2:8" ht="18" customHeight="1">
      <c r="B830" s="103">
        <f t="shared" si="73"/>
        <v>823</v>
      </c>
      <c r="C830" s="81">
        <f t="shared" si="71"/>
        <v>2057.8199999999997</v>
      </c>
      <c r="D830" s="85">
        <f t="shared" si="70"/>
        <v>2880.95</v>
      </c>
      <c r="E830" s="83"/>
      <c r="F830" s="81">
        <f t="shared" si="72"/>
        <v>1283.6499999999733</v>
      </c>
      <c r="G830" s="85">
        <f t="shared" si="69"/>
        <v>1797.11</v>
      </c>
      <c r="H830" s="83"/>
    </row>
    <row r="831" spans="2:8" ht="18" customHeight="1">
      <c r="B831" s="103">
        <f t="shared" si="73"/>
        <v>824</v>
      </c>
      <c r="C831" s="81">
        <f t="shared" si="71"/>
        <v>2060.3199999999997</v>
      </c>
      <c r="D831" s="85">
        <f t="shared" si="70"/>
        <v>2884.45</v>
      </c>
      <c r="E831" s="83"/>
      <c r="F831" s="81">
        <f t="shared" si="72"/>
        <v>1285.2099999999732</v>
      </c>
      <c r="G831" s="85">
        <f t="shared" si="69"/>
        <v>1799.29</v>
      </c>
      <c r="H831" s="83"/>
    </row>
    <row r="832" spans="2:8" ht="18" customHeight="1">
      <c r="B832" s="103">
        <f t="shared" si="73"/>
        <v>825</v>
      </c>
      <c r="C832" s="81">
        <f t="shared" si="71"/>
        <v>2062.8199999999997</v>
      </c>
      <c r="D832" s="85">
        <f t="shared" si="70"/>
        <v>2887.95</v>
      </c>
      <c r="E832" s="83"/>
      <c r="F832" s="81">
        <f t="shared" si="72"/>
        <v>1286.7699999999732</v>
      </c>
      <c r="G832" s="85">
        <f t="shared" si="69"/>
        <v>1801.48</v>
      </c>
      <c r="H832" s="83"/>
    </row>
    <row r="833" spans="2:8" ht="18" customHeight="1">
      <c r="B833" s="103">
        <f t="shared" si="73"/>
        <v>826</v>
      </c>
      <c r="C833" s="81">
        <f t="shared" si="71"/>
        <v>2065.3199999999997</v>
      </c>
      <c r="D833" s="85">
        <f t="shared" si="70"/>
        <v>2891.45</v>
      </c>
      <c r="E833" s="83"/>
      <c r="F833" s="81">
        <f t="shared" si="72"/>
        <v>1288.3299999999731</v>
      </c>
      <c r="G833" s="85">
        <f t="shared" si="69"/>
        <v>1803.66</v>
      </c>
      <c r="H833" s="83"/>
    </row>
    <row r="834" spans="2:8" ht="18" customHeight="1">
      <c r="B834" s="103">
        <f t="shared" si="73"/>
        <v>827</v>
      </c>
      <c r="C834" s="81">
        <f t="shared" si="71"/>
        <v>2067.8199999999997</v>
      </c>
      <c r="D834" s="85">
        <f t="shared" si="70"/>
        <v>2894.95</v>
      </c>
      <c r="E834" s="83"/>
      <c r="F834" s="81">
        <f t="shared" si="72"/>
        <v>1289.889999999973</v>
      </c>
      <c r="G834" s="85">
        <f t="shared" si="69"/>
        <v>1805.85</v>
      </c>
      <c r="H834" s="83"/>
    </row>
    <row r="835" spans="2:8" ht="18" customHeight="1">
      <c r="B835" s="103">
        <f t="shared" si="73"/>
        <v>828</v>
      </c>
      <c r="C835" s="81">
        <f t="shared" si="71"/>
        <v>2070.3199999999997</v>
      </c>
      <c r="D835" s="85">
        <f t="shared" si="70"/>
        <v>2898.45</v>
      </c>
      <c r="E835" s="83"/>
      <c r="F835" s="81">
        <f t="shared" si="72"/>
        <v>1291.449999999973</v>
      </c>
      <c r="G835" s="85">
        <f t="shared" si="69"/>
        <v>1808.03</v>
      </c>
      <c r="H835" s="83"/>
    </row>
    <row r="836" spans="2:8" ht="18" customHeight="1">
      <c r="B836" s="103">
        <f t="shared" si="73"/>
        <v>829</v>
      </c>
      <c r="C836" s="81">
        <f t="shared" si="71"/>
        <v>2072.8199999999997</v>
      </c>
      <c r="D836" s="85">
        <f t="shared" si="70"/>
        <v>2901.95</v>
      </c>
      <c r="E836" s="83"/>
      <c r="F836" s="81">
        <f t="shared" si="72"/>
        <v>1293.0099999999729</v>
      </c>
      <c r="G836" s="85">
        <f t="shared" si="69"/>
        <v>1810.21</v>
      </c>
      <c r="H836" s="83"/>
    </row>
    <row r="837" spans="2:8" ht="18" customHeight="1">
      <c r="B837" s="103">
        <f t="shared" si="73"/>
        <v>830</v>
      </c>
      <c r="C837" s="81">
        <f t="shared" si="71"/>
        <v>2075.3199999999997</v>
      </c>
      <c r="D837" s="85">
        <f t="shared" si="70"/>
        <v>2905.45</v>
      </c>
      <c r="E837" s="83"/>
      <c r="F837" s="81">
        <f t="shared" si="72"/>
        <v>1294.5699999999729</v>
      </c>
      <c r="G837" s="85">
        <f t="shared" si="69"/>
        <v>1812.4</v>
      </c>
      <c r="H837" s="83"/>
    </row>
    <row r="838" spans="2:8" ht="18" customHeight="1">
      <c r="B838" s="103">
        <f t="shared" si="73"/>
        <v>831</v>
      </c>
      <c r="C838" s="81">
        <f t="shared" si="71"/>
        <v>2077.8199999999997</v>
      </c>
      <c r="D838" s="85">
        <f t="shared" si="70"/>
        <v>2908.95</v>
      </c>
      <c r="E838" s="83"/>
      <c r="F838" s="81">
        <f t="shared" si="72"/>
        <v>1296.1299999999728</v>
      </c>
      <c r="G838" s="85">
        <f t="shared" si="69"/>
        <v>1814.58</v>
      </c>
      <c r="H838" s="83"/>
    </row>
    <row r="839" spans="2:8" ht="18" customHeight="1">
      <c r="B839" s="103">
        <f t="shared" si="73"/>
        <v>832</v>
      </c>
      <c r="C839" s="81">
        <f t="shared" si="71"/>
        <v>2080.3199999999997</v>
      </c>
      <c r="D839" s="85">
        <f t="shared" si="70"/>
        <v>2912.45</v>
      </c>
      <c r="E839" s="83"/>
      <c r="F839" s="81">
        <f t="shared" si="72"/>
        <v>1297.6899999999728</v>
      </c>
      <c r="G839" s="85">
        <f t="shared" si="69"/>
        <v>1816.77</v>
      </c>
      <c r="H839" s="83"/>
    </row>
    <row r="840" spans="2:8" ht="18" customHeight="1">
      <c r="B840" s="103">
        <f t="shared" si="73"/>
        <v>833</v>
      </c>
      <c r="C840" s="81">
        <f t="shared" si="71"/>
        <v>2082.8199999999997</v>
      </c>
      <c r="D840" s="85">
        <f t="shared" si="70"/>
        <v>2915.95</v>
      </c>
      <c r="E840" s="83"/>
      <c r="F840" s="81">
        <f t="shared" si="72"/>
        <v>1299.2499999999727</v>
      </c>
      <c r="G840" s="85">
        <f t="shared" ref="G840:G903" si="74">ROUND(F840*1.4,2)</f>
        <v>1818.95</v>
      </c>
      <c r="H840" s="83"/>
    </row>
    <row r="841" spans="2:8" ht="18" customHeight="1">
      <c r="B841" s="103">
        <f t="shared" si="73"/>
        <v>834</v>
      </c>
      <c r="C841" s="81">
        <f t="shared" si="71"/>
        <v>2085.3199999999997</v>
      </c>
      <c r="D841" s="85">
        <f t="shared" ref="D841:D904" si="75">ROUND(C841*1.4,2)</f>
        <v>2919.45</v>
      </c>
      <c r="E841" s="83"/>
      <c r="F841" s="81">
        <f t="shared" si="72"/>
        <v>1300.8099999999727</v>
      </c>
      <c r="G841" s="85">
        <f t="shared" si="74"/>
        <v>1821.13</v>
      </c>
      <c r="H841" s="83"/>
    </row>
    <row r="842" spans="2:8" ht="18" customHeight="1">
      <c r="B842" s="103">
        <f t="shared" si="73"/>
        <v>835</v>
      </c>
      <c r="C842" s="81">
        <f t="shared" si="71"/>
        <v>2087.8199999999997</v>
      </c>
      <c r="D842" s="85">
        <f t="shared" si="75"/>
        <v>2922.95</v>
      </c>
      <c r="E842" s="83"/>
      <c r="F842" s="81">
        <f t="shared" si="72"/>
        <v>1302.3699999999726</v>
      </c>
      <c r="G842" s="85">
        <f t="shared" si="74"/>
        <v>1823.32</v>
      </c>
      <c r="H842" s="83"/>
    </row>
    <row r="843" spans="2:8" ht="18" customHeight="1">
      <c r="B843" s="103">
        <f t="shared" si="73"/>
        <v>836</v>
      </c>
      <c r="C843" s="81">
        <f t="shared" si="71"/>
        <v>2090.3199999999997</v>
      </c>
      <c r="D843" s="85">
        <f t="shared" si="75"/>
        <v>2926.45</v>
      </c>
      <c r="E843" s="83"/>
      <c r="F843" s="81">
        <f t="shared" si="72"/>
        <v>1303.9299999999726</v>
      </c>
      <c r="G843" s="85">
        <f t="shared" si="74"/>
        <v>1825.5</v>
      </c>
      <c r="H843" s="83"/>
    </row>
    <row r="844" spans="2:8" ht="18" customHeight="1">
      <c r="B844" s="103">
        <f t="shared" si="73"/>
        <v>837</v>
      </c>
      <c r="C844" s="81">
        <f t="shared" si="71"/>
        <v>2092.8199999999997</v>
      </c>
      <c r="D844" s="85">
        <f t="shared" si="75"/>
        <v>2929.95</v>
      </c>
      <c r="E844" s="83"/>
      <c r="F844" s="81">
        <f t="shared" si="72"/>
        <v>1305.4899999999725</v>
      </c>
      <c r="G844" s="85">
        <f t="shared" si="74"/>
        <v>1827.69</v>
      </c>
      <c r="H844" s="83"/>
    </row>
    <row r="845" spans="2:8" ht="18" customHeight="1">
      <c r="B845" s="103">
        <f t="shared" si="73"/>
        <v>838</v>
      </c>
      <c r="C845" s="81">
        <f t="shared" si="71"/>
        <v>2095.3199999999997</v>
      </c>
      <c r="D845" s="85">
        <f t="shared" si="75"/>
        <v>2933.45</v>
      </c>
      <c r="E845" s="83"/>
      <c r="F845" s="81">
        <f t="shared" si="72"/>
        <v>1307.0499999999724</v>
      </c>
      <c r="G845" s="85">
        <f t="shared" si="74"/>
        <v>1829.87</v>
      </c>
      <c r="H845" s="83"/>
    </row>
    <row r="846" spans="2:8" ht="18" customHeight="1">
      <c r="B846" s="103">
        <f t="shared" si="73"/>
        <v>839</v>
      </c>
      <c r="C846" s="81">
        <f t="shared" si="71"/>
        <v>2097.8199999999997</v>
      </c>
      <c r="D846" s="85">
        <f t="shared" si="75"/>
        <v>2936.95</v>
      </c>
      <c r="E846" s="83"/>
      <c r="F846" s="81">
        <f t="shared" si="72"/>
        <v>1308.6099999999724</v>
      </c>
      <c r="G846" s="85">
        <f t="shared" si="74"/>
        <v>1832.05</v>
      </c>
      <c r="H846" s="83"/>
    </row>
    <row r="847" spans="2:8" ht="18" customHeight="1">
      <c r="B847" s="103">
        <f t="shared" si="73"/>
        <v>840</v>
      </c>
      <c r="C847" s="81">
        <f t="shared" si="71"/>
        <v>2100.3199999999997</v>
      </c>
      <c r="D847" s="85">
        <f t="shared" si="75"/>
        <v>2940.45</v>
      </c>
      <c r="E847" s="83"/>
      <c r="F847" s="81">
        <f t="shared" si="72"/>
        <v>1310.1699999999723</v>
      </c>
      <c r="G847" s="85">
        <f t="shared" si="74"/>
        <v>1834.24</v>
      </c>
      <c r="H847" s="83"/>
    </row>
    <row r="848" spans="2:8" ht="18" customHeight="1">
      <c r="B848" s="103">
        <f t="shared" si="73"/>
        <v>841</v>
      </c>
      <c r="C848" s="81">
        <f t="shared" ref="C848:C911" si="76">C847+$C$1009</f>
        <v>2102.8199999999997</v>
      </c>
      <c r="D848" s="85">
        <f t="shared" si="75"/>
        <v>2943.95</v>
      </c>
      <c r="E848" s="83"/>
      <c r="F848" s="81">
        <f t="shared" ref="F848:F911" si="77">F847+$F$1009</f>
        <v>1311.7299999999723</v>
      </c>
      <c r="G848" s="85">
        <f t="shared" si="74"/>
        <v>1836.42</v>
      </c>
      <c r="H848" s="83"/>
    </row>
    <row r="849" spans="2:8" ht="18" customHeight="1">
      <c r="B849" s="103">
        <f t="shared" ref="B849:B912" si="78">B848+1</f>
        <v>842</v>
      </c>
      <c r="C849" s="81">
        <f t="shared" si="76"/>
        <v>2105.3199999999997</v>
      </c>
      <c r="D849" s="85">
        <f t="shared" si="75"/>
        <v>2947.45</v>
      </c>
      <c r="E849" s="83"/>
      <c r="F849" s="81">
        <f t="shared" si="77"/>
        <v>1313.2899999999722</v>
      </c>
      <c r="G849" s="85">
        <f t="shared" si="74"/>
        <v>1838.61</v>
      </c>
      <c r="H849" s="83"/>
    </row>
    <row r="850" spans="2:8" ht="18" customHeight="1">
      <c r="B850" s="103">
        <f t="shared" si="78"/>
        <v>843</v>
      </c>
      <c r="C850" s="81">
        <f t="shared" si="76"/>
        <v>2107.8199999999997</v>
      </c>
      <c r="D850" s="85">
        <f t="shared" si="75"/>
        <v>2950.95</v>
      </c>
      <c r="E850" s="83"/>
      <c r="F850" s="81">
        <f t="shared" si="77"/>
        <v>1314.8499999999722</v>
      </c>
      <c r="G850" s="85">
        <f t="shared" si="74"/>
        <v>1840.79</v>
      </c>
      <c r="H850" s="83"/>
    </row>
    <row r="851" spans="2:8" ht="18" customHeight="1">
      <c r="B851" s="103">
        <f t="shared" si="78"/>
        <v>844</v>
      </c>
      <c r="C851" s="81">
        <f t="shared" si="76"/>
        <v>2110.3199999999997</v>
      </c>
      <c r="D851" s="85">
        <f t="shared" si="75"/>
        <v>2954.45</v>
      </c>
      <c r="E851" s="83"/>
      <c r="F851" s="81">
        <f t="shared" si="77"/>
        <v>1316.4099999999721</v>
      </c>
      <c r="G851" s="85">
        <f t="shared" si="74"/>
        <v>1842.97</v>
      </c>
      <c r="H851" s="83"/>
    </row>
    <row r="852" spans="2:8" ht="18" customHeight="1">
      <c r="B852" s="103">
        <f t="shared" si="78"/>
        <v>845</v>
      </c>
      <c r="C852" s="81">
        <f t="shared" si="76"/>
        <v>2112.8199999999997</v>
      </c>
      <c r="D852" s="85">
        <f t="shared" si="75"/>
        <v>2957.95</v>
      </c>
      <c r="E852" s="83"/>
      <c r="F852" s="81">
        <f t="shared" si="77"/>
        <v>1317.9699999999721</v>
      </c>
      <c r="G852" s="85">
        <f t="shared" si="74"/>
        <v>1845.16</v>
      </c>
      <c r="H852" s="83"/>
    </row>
    <row r="853" spans="2:8" ht="18" customHeight="1">
      <c r="B853" s="103">
        <f t="shared" si="78"/>
        <v>846</v>
      </c>
      <c r="C853" s="81">
        <f t="shared" si="76"/>
        <v>2115.3199999999997</v>
      </c>
      <c r="D853" s="85">
        <f t="shared" si="75"/>
        <v>2961.45</v>
      </c>
      <c r="E853" s="83"/>
      <c r="F853" s="81">
        <f t="shared" si="77"/>
        <v>1319.529999999972</v>
      </c>
      <c r="G853" s="85">
        <f t="shared" si="74"/>
        <v>1847.34</v>
      </c>
      <c r="H853" s="83"/>
    </row>
    <row r="854" spans="2:8" ht="18" customHeight="1">
      <c r="B854" s="103">
        <f t="shared" si="78"/>
        <v>847</v>
      </c>
      <c r="C854" s="81">
        <f t="shared" si="76"/>
        <v>2117.8199999999997</v>
      </c>
      <c r="D854" s="85">
        <f t="shared" si="75"/>
        <v>2964.95</v>
      </c>
      <c r="E854" s="83"/>
      <c r="F854" s="81">
        <f t="shared" si="77"/>
        <v>1321.089999999972</v>
      </c>
      <c r="G854" s="85">
        <f t="shared" si="74"/>
        <v>1849.53</v>
      </c>
      <c r="H854" s="83"/>
    </row>
    <row r="855" spans="2:8" ht="18" customHeight="1">
      <c r="B855" s="103">
        <f t="shared" si="78"/>
        <v>848</v>
      </c>
      <c r="C855" s="81">
        <f t="shared" si="76"/>
        <v>2120.3199999999997</v>
      </c>
      <c r="D855" s="85">
        <f t="shared" si="75"/>
        <v>2968.45</v>
      </c>
      <c r="E855" s="83"/>
      <c r="F855" s="81">
        <f t="shared" si="77"/>
        <v>1322.6499999999719</v>
      </c>
      <c r="G855" s="85">
        <f t="shared" si="74"/>
        <v>1851.71</v>
      </c>
      <c r="H855" s="83"/>
    </row>
    <row r="856" spans="2:8" ht="18" customHeight="1">
      <c r="B856" s="103">
        <f t="shared" si="78"/>
        <v>849</v>
      </c>
      <c r="C856" s="81">
        <f t="shared" si="76"/>
        <v>2122.8199999999997</v>
      </c>
      <c r="D856" s="85">
        <f t="shared" si="75"/>
        <v>2971.95</v>
      </c>
      <c r="E856" s="83"/>
      <c r="F856" s="81">
        <f t="shared" si="77"/>
        <v>1324.2099999999718</v>
      </c>
      <c r="G856" s="85">
        <f t="shared" si="74"/>
        <v>1853.89</v>
      </c>
      <c r="H856" s="83"/>
    </row>
    <row r="857" spans="2:8" ht="18" customHeight="1">
      <c r="B857" s="103">
        <f t="shared" si="78"/>
        <v>850</v>
      </c>
      <c r="C857" s="81">
        <f t="shared" si="76"/>
        <v>2125.3199999999997</v>
      </c>
      <c r="D857" s="85">
        <f t="shared" si="75"/>
        <v>2975.45</v>
      </c>
      <c r="E857" s="83"/>
      <c r="F857" s="81">
        <f t="shared" si="77"/>
        <v>1325.7699999999718</v>
      </c>
      <c r="G857" s="85">
        <f t="shared" si="74"/>
        <v>1856.08</v>
      </c>
      <c r="H857" s="83"/>
    </row>
    <row r="858" spans="2:8" ht="18" customHeight="1">
      <c r="B858" s="103">
        <f t="shared" si="78"/>
        <v>851</v>
      </c>
      <c r="C858" s="81">
        <f t="shared" si="76"/>
        <v>2127.8199999999997</v>
      </c>
      <c r="D858" s="85">
        <f t="shared" si="75"/>
        <v>2978.95</v>
      </c>
      <c r="E858" s="83"/>
      <c r="F858" s="81">
        <f t="shared" si="77"/>
        <v>1327.3299999999717</v>
      </c>
      <c r="G858" s="85">
        <f t="shared" si="74"/>
        <v>1858.26</v>
      </c>
      <c r="H858" s="83"/>
    </row>
    <row r="859" spans="2:8" ht="18" customHeight="1">
      <c r="B859" s="103">
        <f t="shared" si="78"/>
        <v>852</v>
      </c>
      <c r="C859" s="81">
        <f t="shared" si="76"/>
        <v>2130.3199999999997</v>
      </c>
      <c r="D859" s="85">
        <f t="shared" si="75"/>
        <v>2982.45</v>
      </c>
      <c r="E859" s="83"/>
      <c r="F859" s="81">
        <f t="shared" si="77"/>
        <v>1328.8899999999717</v>
      </c>
      <c r="G859" s="85">
        <f t="shared" si="74"/>
        <v>1860.45</v>
      </c>
      <c r="H859" s="83"/>
    </row>
    <row r="860" spans="2:8" ht="18" customHeight="1">
      <c r="B860" s="103">
        <f t="shared" si="78"/>
        <v>853</v>
      </c>
      <c r="C860" s="81">
        <f t="shared" si="76"/>
        <v>2132.8199999999997</v>
      </c>
      <c r="D860" s="85">
        <f t="shared" si="75"/>
        <v>2985.95</v>
      </c>
      <c r="E860" s="83"/>
      <c r="F860" s="81">
        <f t="shared" si="77"/>
        <v>1330.4499999999716</v>
      </c>
      <c r="G860" s="85">
        <f t="shared" si="74"/>
        <v>1862.63</v>
      </c>
      <c r="H860" s="83"/>
    </row>
    <row r="861" spans="2:8" ht="18" customHeight="1">
      <c r="B861" s="103">
        <f t="shared" si="78"/>
        <v>854</v>
      </c>
      <c r="C861" s="81">
        <f t="shared" si="76"/>
        <v>2135.3199999999997</v>
      </c>
      <c r="D861" s="85">
        <f t="shared" si="75"/>
        <v>2989.45</v>
      </c>
      <c r="E861" s="83"/>
      <c r="F861" s="81">
        <f t="shared" si="77"/>
        <v>1332.0099999999716</v>
      </c>
      <c r="G861" s="85">
        <f t="shared" si="74"/>
        <v>1864.81</v>
      </c>
      <c r="H861" s="83"/>
    </row>
    <row r="862" spans="2:8" ht="18" customHeight="1">
      <c r="B862" s="103">
        <f t="shared" si="78"/>
        <v>855</v>
      </c>
      <c r="C862" s="81">
        <f t="shared" si="76"/>
        <v>2137.8199999999997</v>
      </c>
      <c r="D862" s="85">
        <f t="shared" si="75"/>
        <v>2992.95</v>
      </c>
      <c r="E862" s="83"/>
      <c r="F862" s="81">
        <f t="shared" si="77"/>
        <v>1333.5699999999715</v>
      </c>
      <c r="G862" s="85">
        <f t="shared" si="74"/>
        <v>1867</v>
      </c>
      <c r="H862" s="83"/>
    </row>
    <row r="863" spans="2:8" ht="18" customHeight="1">
      <c r="B863" s="103">
        <f t="shared" si="78"/>
        <v>856</v>
      </c>
      <c r="C863" s="81">
        <f t="shared" si="76"/>
        <v>2140.3199999999997</v>
      </c>
      <c r="D863" s="85">
        <f t="shared" si="75"/>
        <v>2996.45</v>
      </c>
      <c r="E863" s="83"/>
      <c r="F863" s="81">
        <f t="shared" si="77"/>
        <v>1335.1299999999715</v>
      </c>
      <c r="G863" s="85">
        <f t="shared" si="74"/>
        <v>1869.18</v>
      </c>
      <c r="H863" s="83"/>
    </row>
    <row r="864" spans="2:8" ht="18" customHeight="1">
      <c r="B864" s="103">
        <f t="shared" si="78"/>
        <v>857</v>
      </c>
      <c r="C864" s="81">
        <f t="shared" si="76"/>
        <v>2142.8199999999997</v>
      </c>
      <c r="D864" s="85">
        <f t="shared" si="75"/>
        <v>2999.95</v>
      </c>
      <c r="E864" s="83"/>
      <c r="F864" s="81">
        <f t="shared" si="77"/>
        <v>1336.6899999999714</v>
      </c>
      <c r="G864" s="85">
        <f t="shared" si="74"/>
        <v>1871.37</v>
      </c>
      <c r="H864" s="83"/>
    </row>
    <row r="865" spans="2:8" ht="18" customHeight="1">
      <c r="B865" s="103">
        <f t="shared" si="78"/>
        <v>858</v>
      </c>
      <c r="C865" s="81">
        <f t="shared" si="76"/>
        <v>2145.3199999999997</v>
      </c>
      <c r="D865" s="85">
        <f t="shared" si="75"/>
        <v>3003.45</v>
      </c>
      <c r="E865" s="83"/>
      <c r="F865" s="81">
        <f t="shared" si="77"/>
        <v>1338.2499999999714</v>
      </c>
      <c r="G865" s="85">
        <f t="shared" si="74"/>
        <v>1873.55</v>
      </c>
      <c r="H865" s="83"/>
    </row>
    <row r="866" spans="2:8" ht="18" customHeight="1">
      <c r="B866" s="103">
        <f t="shared" si="78"/>
        <v>859</v>
      </c>
      <c r="C866" s="81">
        <f t="shared" si="76"/>
        <v>2147.8199999999997</v>
      </c>
      <c r="D866" s="85">
        <f t="shared" si="75"/>
        <v>3006.95</v>
      </c>
      <c r="E866" s="83"/>
      <c r="F866" s="81">
        <f t="shared" si="77"/>
        <v>1339.8099999999713</v>
      </c>
      <c r="G866" s="85">
        <f t="shared" si="74"/>
        <v>1875.73</v>
      </c>
      <c r="H866" s="83"/>
    </row>
    <row r="867" spans="2:8" ht="18" customHeight="1">
      <c r="B867" s="103">
        <f t="shared" si="78"/>
        <v>860</v>
      </c>
      <c r="C867" s="81">
        <f t="shared" si="76"/>
        <v>2150.3199999999997</v>
      </c>
      <c r="D867" s="85">
        <f t="shared" si="75"/>
        <v>3010.45</v>
      </c>
      <c r="E867" s="83"/>
      <c r="F867" s="81">
        <f t="shared" si="77"/>
        <v>1341.3699999999712</v>
      </c>
      <c r="G867" s="85">
        <f t="shared" si="74"/>
        <v>1877.92</v>
      </c>
      <c r="H867" s="83"/>
    </row>
    <row r="868" spans="2:8" ht="18" customHeight="1">
      <c r="B868" s="103">
        <f t="shared" si="78"/>
        <v>861</v>
      </c>
      <c r="C868" s="81">
        <f t="shared" si="76"/>
        <v>2152.8199999999997</v>
      </c>
      <c r="D868" s="85">
        <f t="shared" si="75"/>
        <v>3013.95</v>
      </c>
      <c r="E868" s="83"/>
      <c r="F868" s="81">
        <f t="shared" si="77"/>
        <v>1342.9299999999712</v>
      </c>
      <c r="G868" s="85">
        <f t="shared" si="74"/>
        <v>1880.1</v>
      </c>
      <c r="H868" s="83"/>
    </row>
    <row r="869" spans="2:8" ht="18" customHeight="1">
      <c r="B869" s="103">
        <f t="shared" si="78"/>
        <v>862</v>
      </c>
      <c r="C869" s="81">
        <f t="shared" si="76"/>
        <v>2155.3199999999997</v>
      </c>
      <c r="D869" s="85">
        <f t="shared" si="75"/>
        <v>3017.45</v>
      </c>
      <c r="E869" s="83"/>
      <c r="F869" s="81">
        <f t="shared" si="77"/>
        <v>1344.4899999999711</v>
      </c>
      <c r="G869" s="85">
        <f t="shared" si="74"/>
        <v>1882.29</v>
      </c>
      <c r="H869" s="83"/>
    </row>
    <row r="870" spans="2:8" ht="18" customHeight="1">
      <c r="B870" s="103">
        <f t="shared" si="78"/>
        <v>863</v>
      </c>
      <c r="C870" s="81">
        <f t="shared" si="76"/>
        <v>2157.8199999999997</v>
      </c>
      <c r="D870" s="85">
        <f t="shared" si="75"/>
        <v>3020.95</v>
      </c>
      <c r="E870" s="83"/>
      <c r="F870" s="81">
        <f t="shared" si="77"/>
        <v>1346.0499999999711</v>
      </c>
      <c r="G870" s="85">
        <f t="shared" si="74"/>
        <v>1884.47</v>
      </c>
      <c r="H870" s="83"/>
    </row>
    <row r="871" spans="2:8" ht="18" customHeight="1">
      <c r="B871" s="103">
        <f t="shared" si="78"/>
        <v>864</v>
      </c>
      <c r="C871" s="81">
        <f t="shared" si="76"/>
        <v>2160.3199999999997</v>
      </c>
      <c r="D871" s="85">
        <f t="shared" si="75"/>
        <v>3024.45</v>
      </c>
      <c r="E871" s="83"/>
      <c r="F871" s="81">
        <f t="shared" si="77"/>
        <v>1347.609999999971</v>
      </c>
      <c r="G871" s="85">
        <f t="shared" si="74"/>
        <v>1886.65</v>
      </c>
      <c r="H871" s="83"/>
    </row>
    <row r="872" spans="2:8" ht="18" customHeight="1">
      <c r="B872" s="103">
        <f t="shared" si="78"/>
        <v>865</v>
      </c>
      <c r="C872" s="81">
        <f t="shared" si="76"/>
        <v>2162.8199999999997</v>
      </c>
      <c r="D872" s="85">
        <f t="shared" si="75"/>
        <v>3027.95</v>
      </c>
      <c r="E872" s="83"/>
      <c r="F872" s="81">
        <f t="shared" si="77"/>
        <v>1349.169999999971</v>
      </c>
      <c r="G872" s="85">
        <f t="shared" si="74"/>
        <v>1888.84</v>
      </c>
      <c r="H872" s="83"/>
    </row>
    <row r="873" spans="2:8" ht="18" customHeight="1">
      <c r="B873" s="103">
        <f t="shared" si="78"/>
        <v>866</v>
      </c>
      <c r="C873" s="81">
        <f t="shared" si="76"/>
        <v>2165.3199999999997</v>
      </c>
      <c r="D873" s="85">
        <f t="shared" si="75"/>
        <v>3031.45</v>
      </c>
      <c r="E873" s="83"/>
      <c r="F873" s="81">
        <f t="shared" si="77"/>
        <v>1350.7299999999709</v>
      </c>
      <c r="G873" s="85">
        <f t="shared" si="74"/>
        <v>1891.02</v>
      </c>
      <c r="H873" s="83"/>
    </row>
    <row r="874" spans="2:8" ht="18" customHeight="1">
      <c r="B874" s="103">
        <f t="shared" si="78"/>
        <v>867</v>
      </c>
      <c r="C874" s="81">
        <f t="shared" si="76"/>
        <v>2167.8199999999997</v>
      </c>
      <c r="D874" s="85">
        <f t="shared" si="75"/>
        <v>3034.95</v>
      </c>
      <c r="E874" s="83"/>
      <c r="F874" s="81">
        <f t="shared" si="77"/>
        <v>1352.2899999999709</v>
      </c>
      <c r="G874" s="85">
        <f t="shared" si="74"/>
        <v>1893.21</v>
      </c>
      <c r="H874" s="83"/>
    </row>
    <row r="875" spans="2:8" ht="18" customHeight="1">
      <c r="B875" s="103">
        <f t="shared" si="78"/>
        <v>868</v>
      </c>
      <c r="C875" s="81">
        <f t="shared" si="76"/>
        <v>2170.3199999999997</v>
      </c>
      <c r="D875" s="85">
        <f t="shared" si="75"/>
        <v>3038.45</v>
      </c>
      <c r="E875" s="83"/>
      <c r="F875" s="81">
        <f t="shared" si="77"/>
        <v>1353.8499999999708</v>
      </c>
      <c r="G875" s="85">
        <f t="shared" si="74"/>
        <v>1895.39</v>
      </c>
      <c r="H875" s="83"/>
    </row>
    <row r="876" spans="2:8" ht="18" customHeight="1">
      <c r="B876" s="103">
        <f t="shared" si="78"/>
        <v>869</v>
      </c>
      <c r="C876" s="81">
        <f t="shared" si="76"/>
        <v>2172.8199999999997</v>
      </c>
      <c r="D876" s="85">
        <f t="shared" si="75"/>
        <v>3041.95</v>
      </c>
      <c r="E876" s="83"/>
      <c r="F876" s="81">
        <f t="shared" si="77"/>
        <v>1355.4099999999708</v>
      </c>
      <c r="G876" s="85">
        <f t="shared" si="74"/>
        <v>1897.57</v>
      </c>
      <c r="H876" s="83"/>
    </row>
    <row r="877" spans="2:8" ht="18" customHeight="1">
      <c r="B877" s="103">
        <f t="shared" si="78"/>
        <v>870</v>
      </c>
      <c r="C877" s="81">
        <f t="shared" si="76"/>
        <v>2175.3199999999997</v>
      </c>
      <c r="D877" s="85">
        <f t="shared" si="75"/>
        <v>3045.45</v>
      </c>
      <c r="E877" s="83"/>
      <c r="F877" s="81">
        <f t="shared" si="77"/>
        <v>1356.9699999999707</v>
      </c>
      <c r="G877" s="85">
        <f t="shared" si="74"/>
        <v>1899.76</v>
      </c>
      <c r="H877" s="83"/>
    </row>
    <row r="878" spans="2:8" ht="18" customHeight="1">
      <c r="B878" s="103">
        <f t="shared" si="78"/>
        <v>871</v>
      </c>
      <c r="C878" s="81">
        <f t="shared" si="76"/>
        <v>2177.8199999999997</v>
      </c>
      <c r="D878" s="85">
        <f t="shared" si="75"/>
        <v>3048.95</v>
      </c>
      <c r="E878" s="83"/>
      <c r="F878" s="81">
        <f t="shared" si="77"/>
        <v>1358.5299999999706</v>
      </c>
      <c r="G878" s="85">
        <f t="shared" si="74"/>
        <v>1901.94</v>
      </c>
      <c r="H878" s="83"/>
    </row>
    <row r="879" spans="2:8" ht="18" customHeight="1">
      <c r="B879" s="103">
        <f t="shared" si="78"/>
        <v>872</v>
      </c>
      <c r="C879" s="81">
        <f t="shared" si="76"/>
        <v>2180.3199999999997</v>
      </c>
      <c r="D879" s="85">
        <f t="shared" si="75"/>
        <v>3052.45</v>
      </c>
      <c r="E879" s="83"/>
      <c r="F879" s="81">
        <f t="shared" si="77"/>
        <v>1360.0899999999706</v>
      </c>
      <c r="G879" s="85">
        <f t="shared" si="74"/>
        <v>1904.13</v>
      </c>
      <c r="H879" s="83"/>
    </row>
    <row r="880" spans="2:8" ht="18" customHeight="1">
      <c r="B880" s="103">
        <f t="shared" si="78"/>
        <v>873</v>
      </c>
      <c r="C880" s="81">
        <f t="shared" si="76"/>
        <v>2182.8199999999997</v>
      </c>
      <c r="D880" s="85">
        <f t="shared" si="75"/>
        <v>3055.95</v>
      </c>
      <c r="E880" s="83"/>
      <c r="F880" s="81">
        <f t="shared" si="77"/>
        <v>1361.6499999999705</v>
      </c>
      <c r="G880" s="85">
        <f t="shared" si="74"/>
        <v>1906.31</v>
      </c>
      <c r="H880" s="83"/>
    </row>
    <row r="881" spans="2:8" ht="18" customHeight="1">
      <c r="B881" s="103">
        <f t="shared" si="78"/>
        <v>874</v>
      </c>
      <c r="C881" s="81">
        <f t="shared" si="76"/>
        <v>2185.3199999999997</v>
      </c>
      <c r="D881" s="85">
        <f t="shared" si="75"/>
        <v>3059.45</v>
      </c>
      <c r="E881" s="83"/>
      <c r="F881" s="81">
        <f t="shared" si="77"/>
        <v>1363.2099999999705</v>
      </c>
      <c r="G881" s="85">
        <f t="shared" si="74"/>
        <v>1908.49</v>
      </c>
      <c r="H881" s="83"/>
    </row>
    <row r="882" spans="2:8" ht="18" customHeight="1">
      <c r="B882" s="103">
        <f t="shared" si="78"/>
        <v>875</v>
      </c>
      <c r="C882" s="81">
        <f t="shared" si="76"/>
        <v>2187.8199999999997</v>
      </c>
      <c r="D882" s="85">
        <f t="shared" si="75"/>
        <v>3062.95</v>
      </c>
      <c r="E882" s="83"/>
      <c r="F882" s="81">
        <f t="shared" si="77"/>
        <v>1364.7699999999704</v>
      </c>
      <c r="G882" s="85">
        <f t="shared" si="74"/>
        <v>1910.68</v>
      </c>
      <c r="H882" s="83"/>
    </row>
    <row r="883" spans="2:8" ht="18" customHeight="1">
      <c r="B883" s="103">
        <f t="shared" si="78"/>
        <v>876</v>
      </c>
      <c r="C883" s="81">
        <f t="shared" si="76"/>
        <v>2190.3199999999997</v>
      </c>
      <c r="D883" s="85">
        <f t="shared" si="75"/>
        <v>3066.45</v>
      </c>
      <c r="E883" s="83"/>
      <c r="F883" s="81">
        <f t="shared" si="77"/>
        <v>1366.3299999999704</v>
      </c>
      <c r="G883" s="85">
        <f t="shared" si="74"/>
        <v>1912.86</v>
      </c>
      <c r="H883" s="83"/>
    </row>
    <row r="884" spans="2:8" ht="18" customHeight="1">
      <c r="B884" s="103">
        <f t="shared" si="78"/>
        <v>877</v>
      </c>
      <c r="C884" s="81">
        <f t="shared" si="76"/>
        <v>2192.8199999999997</v>
      </c>
      <c r="D884" s="85">
        <f t="shared" si="75"/>
        <v>3069.95</v>
      </c>
      <c r="E884" s="83"/>
      <c r="F884" s="81">
        <f t="shared" si="77"/>
        <v>1367.8899999999703</v>
      </c>
      <c r="G884" s="85">
        <f t="shared" si="74"/>
        <v>1915.05</v>
      </c>
      <c r="H884" s="83"/>
    </row>
    <row r="885" spans="2:8" ht="18" customHeight="1">
      <c r="B885" s="103">
        <f t="shared" si="78"/>
        <v>878</v>
      </c>
      <c r="C885" s="81">
        <f t="shared" si="76"/>
        <v>2195.3199999999997</v>
      </c>
      <c r="D885" s="85">
        <f t="shared" si="75"/>
        <v>3073.45</v>
      </c>
      <c r="E885" s="83"/>
      <c r="F885" s="81">
        <f t="shared" si="77"/>
        <v>1369.4499999999703</v>
      </c>
      <c r="G885" s="85">
        <f t="shared" si="74"/>
        <v>1917.23</v>
      </c>
      <c r="H885" s="83"/>
    </row>
    <row r="886" spans="2:8" ht="18" customHeight="1">
      <c r="B886" s="103">
        <f t="shared" si="78"/>
        <v>879</v>
      </c>
      <c r="C886" s="81">
        <f t="shared" si="76"/>
        <v>2197.8199999999997</v>
      </c>
      <c r="D886" s="85">
        <f t="shared" si="75"/>
        <v>3076.95</v>
      </c>
      <c r="E886" s="83"/>
      <c r="F886" s="81">
        <f t="shared" si="77"/>
        <v>1371.0099999999702</v>
      </c>
      <c r="G886" s="85">
        <f t="shared" si="74"/>
        <v>1919.41</v>
      </c>
      <c r="H886" s="83"/>
    </row>
    <row r="887" spans="2:8" ht="18" customHeight="1">
      <c r="B887" s="103">
        <f t="shared" si="78"/>
        <v>880</v>
      </c>
      <c r="C887" s="81">
        <f t="shared" si="76"/>
        <v>2200.3199999999997</v>
      </c>
      <c r="D887" s="85">
        <f t="shared" si="75"/>
        <v>3080.45</v>
      </c>
      <c r="E887" s="83"/>
      <c r="F887" s="81">
        <f t="shared" si="77"/>
        <v>1372.5699999999702</v>
      </c>
      <c r="G887" s="85">
        <f t="shared" si="74"/>
        <v>1921.6</v>
      </c>
      <c r="H887" s="83"/>
    </row>
    <row r="888" spans="2:8" ht="18" customHeight="1">
      <c r="B888" s="103">
        <f t="shared" si="78"/>
        <v>881</v>
      </c>
      <c r="C888" s="81">
        <f t="shared" si="76"/>
        <v>2202.8199999999997</v>
      </c>
      <c r="D888" s="85">
        <f t="shared" si="75"/>
        <v>3083.95</v>
      </c>
      <c r="E888" s="83"/>
      <c r="F888" s="81">
        <f t="shared" si="77"/>
        <v>1374.1299999999701</v>
      </c>
      <c r="G888" s="85">
        <f t="shared" si="74"/>
        <v>1923.78</v>
      </c>
      <c r="H888" s="83"/>
    </row>
    <row r="889" spans="2:8" ht="18" customHeight="1">
      <c r="B889" s="103">
        <f t="shared" si="78"/>
        <v>882</v>
      </c>
      <c r="C889" s="81">
        <f t="shared" si="76"/>
        <v>2205.3199999999997</v>
      </c>
      <c r="D889" s="85">
        <f t="shared" si="75"/>
        <v>3087.45</v>
      </c>
      <c r="E889" s="83"/>
      <c r="F889" s="81">
        <f t="shared" si="77"/>
        <v>1375.68999999997</v>
      </c>
      <c r="G889" s="85">
        <f t="shared" si="74"/>
        <v>1925.97</v>
      </c>
      <c r="H889" s="83"/>
    </row>
    <row r="890" spans="2:8" ht="18" customHeight="1">
      <c r="B890" s="103">
        <f t="shared" si="78"/>
        <v>883</v>
      </c>
      <c r="C890" s="81">
        <f t="shared" si="76"/>
        <v>2207.8199999999997</v>
      </c>
      <c r="D890" s="85">
        <f t="shared" si="75"/>
        <v>3090.95</v>
      </c>
      <c r="E890" s="83"/>
      <c r="F890" s="81">
        <f t="shared" si="77"/>
        <v>1377.24999999997</v>
      </c>
      <c r="G890" s="85">
        <f t="shared" si="74"/>
        <v>1928.15</v>
      </c>
      <c r="H890" s="83"/>
    </row>
    <row r="891" spans="2:8" ht="18" customHeight="1">
      <c r="B891" s="103">
        <f t="shared" si="78"/>
        <v>884</v>
      </c>
      <c r="C891" s="81">
        <f t="shared" si="76"/>
        <v>2210.3199999999997</v>
      </c>
      <c r="D891" s="85">
        <f t="shared" si="75"/>
        <v>3094.45</v>
      </c>
      <c r="E891" s="83"/>
      <c r="F891" s="81">
        <f t="shared" si="77"/>
        <v>1378.8099999999699</v>
      </c>
      <c r="G891" s="85">
        <f t="shared" si="74"/>
        <v>1930.33</v>
      </c>
      <c r="H891" s="83"/>
    </row>
    <row r="892" spans="2:8" ht="18" customHeight="1">
      <c r="B892" s="103">
        <f t="shared" si="78"/>
        <v>885</v>
      </c>
      <c r="C892" s="81">
        <f t="shared" si="76"/>
        <v>2212.8199999999997</v>
      </c>
      <c r="D892" s="85">
        <f t="shared" si="75"/>
        <v>3097.95</v>
      </c>
      <c r="E892" s="83"/>
      <c r="F892" s="81">
        <f t="shared" si="77"/>
        <v>1380.3699999999699</v>
      </c>
      <c r="G892" s="85">
        <f t="shared" si="74"/>
        <v>1932.52</v>
      </c>
      <c r="H892" s="83"/>
    </row>
    <row r="893" spans="2:8" ht="18" customHeight="1">
      <c r="B893" s="103">
        <f t="shared" si="78"/>
        <v>886</v>
      </c>
      <c r="C893" s="81">
        <f t="shared" si="76"/>
        <v>2215.3199999999997</v>
      </c>
      <c r="D893" s="85">
        <f t="shared" si="75"/>
        <v>3101.45</v>
      </c>
      <c r="E893" s="83"/>
      <c r="F893" s="81">
        <f t="shared" si="77"/>
        <v>1381.9299999999698</v>
      </c>
      <c r="G893" s="85">
        <f t="shared" si="74"/>
        <v>1934.7</v>
      </c>
      <c r="H893" s="83"/>
    </row>
    <row r="894" spans="2:8" ht="18" customHeight="1">
      <c r="B894" s="103">
        <f t="shared" si="78"/>
        <v>887</v>
      </c>
      <c r="C894" s="81">
        <f t="shared" si="76"/>
        <v>2217.8199999999997</v>
      </c>
      <c r="D894" s="85">
        <f t="shared" si="75"/>
        <v>3104.95</v>
      </c>
      <c r="E894" s="83"/>
      <c r="F894" s="81">
        <f t="shared" si="77"/>
        <v>1383.4899999999698</v>
      </c>
      <c r="G894" s="85">
        <f t="shared" si="74"/>
        <v>1936.89</v>
      </c>
      <c r="H894" s="83"/>
    </row>
    <row r="895" spans="2:8" ht="18" customHeight="1">
      <c r="B895" s="103">
        <f t="shared" si="78"/>
        <v>888</v>
      </c>
      <c r="C895" s="81">
        <f t="shared" si="76"/>
        <v>2220.3199999999997</v>
      </c>
      <c r="D895" s="85">
        <f t="shared" si="75"/>
        <v>3108.45</v>
      </c>
      <c r="E895" s="83"/>
      <c r="F895" s="81">
        <f t="shared" si="77"/>
        <v>1385.0499999999697</v>
      </c>
      <c r="G895" s="85">
        <f t="shared" si="74"/>
        <v>1939.07</v>
      </c>
      <c r="H895" s="83"/>
    </row>
    <row r="896" spans="2:8" ht="18" customHeight="1">
      <c r="B896" s="103">
        <f t="shared" si="78"/>
        <v>889</v>
      </c>
      <c r="C896" s="81">
        <f t="shared" si="76"/>
        <v>2222.8199999999997</v>
      </c>
      <c r="D896" s="85">
        <f t="shared" si="75"/>
        <v>3111.95</v>
      </c>
      <c r="E896" s="83"/>
      <c r="F896" s="81">
        <f t="shared" si="77"/>
        <v>1386.6099999999697</v>
      </c>
      <c r="G896" s="85">
        <f t="shared" si="74"/>
        <v>1941.25</v>
      </c>
      <c r="H896" s="83"/>
    </row>
    <row r="897" spans="2:8" ht="18" customHeight="1">
      <c r="B897" s="103">
        <f t="shared" si="78"/>
        <v>890</v>
      </c>
      <c r="C897" s="81">
        <f t="shared" si="76"/>
        <v>2225.3199999999997</v>
      </c>
      <c r="D897" s="85">
        <f t="shared" si="75"/>
        <v>3115.45</v>
      </c>
      <c r="E897" s="83"/>
      <c r="F897" s="81">
        <f t="shared" si="77"/>
        <v>1388.1699999999696</v>
      </c>
      <c r="G897" s="85">
        <f t="shared" si="74"/>
        <v>1943.44</v>
      </c>
      <c r="H897" s="83"/>
    </row>
    <row r="898" spans="2:8" ht="18" customHeight="1">
      <c r="B898" s="103">
        <f t="shared" si="78"/>
        <v>891</v>
      </c>
      <c r="C898" s="81">
        <f t="shared" si="76"/>
        <v>2227.8199999999997</v>
      </c>
      <c r="D898" s="85">
        <f t="shared" si="75"/>
        <v>3118.95</v>
      </c>
      <c r="E898" s="83"/>
      <c r="F898" s="81">
        <f t="shared" si="77"/>
        <v>1389.7299999999696</v>
      </c>
      <c r="G898" s="85">
        <f t="shared" si="74"/>
        <v>1945.62</v>
      </c>
      <c r="H898" s="83"/>
    </row>
    <row r="899" spans="2:8" ht="18" customHeight="1">
      <c r="B899" s="103">
        <f t="shared" si="78"/>
        <v>892</v>
      </c>
      <c r="C899" s="81">
        <f t="shared" si="76"/>
        <v>2230.3199999999997</v>
      </c>
      <c r="D899" s="85">
        <f t="shared" si="75"/>
        <v>3122.45</v>
      </c>
      <c r="E899" s="83"/>
      <c r="F899" s="81">
        <f t="shared" si="77"/>
        <v>1391.2899999999695</v>
      </c>
      <c r="G899" s="85">
        <f t="shared" si="74"/>
        <v>1947.81</v>
      </c>
      <c r="H899" s="83"/>
    </row>
    <row r="900" spans="2:8" ht="18" customHeight="1">
      <c r="B900" s="103">
        <f t="shared" si="78"/>
        <v>893</v>
      </c>
      <c r="C900" s="81">
        <f t="shared" si="76"/>
        <v>2232.8199999999997</v>
      </c>
      <c r="D900" s="85">
        <f t="shared" si="75"/>
        <v>3125.95</v>
      </c>
      <c r="E900" s="83"/>
      <c r="F900" s="81">
        <f t="shared" si="77"/>
        <v>1392.8499999999694</v>
      </c>
      <c r="G900" s="85">
        <f t="shared" si="74"/>
        <v>1949.99</v>
      </c>
      <c r="H900" s="83"/>
    </row>
    <row r="901" spans="2:8" ht="18" customHeight="1">
      <c r="B901" s="103">
        <f t="shared" si="78"/>
        <v>894</v>
      </c>
      <c r="C901" s="81">
        <f t="shared" si="76"/>
        <v>2235.3199999999997</v>
      </c>
      <c r="D901" s="85">
        <f t="shared" si="75"/>
        <v>3129.45</v>
      </c>
      <c r="E901" s="83"/>
      <c r="F901" s="81">
        <f t="shared" si="77"/>
        <v>1394.4099999999694</v>
      </c>
      <c r="G901" s="85">
        <f t="shared" si="74"/>
        <v>1952.17</v>
      </c>
      <c r="H901" s="83"/>
    </row>
    <row r="902" spans="2:8" ht="18" customHeight="1">
      <c r="B902" s="103">
        <f t="shared" si="78"/>
        <v>895</v>
      </c>
      <c r="C902" s="81">
        <f t="shared" si="76"/>
        <v>2237.8199999999997</v>
      </c>
      <c r="D902" s="85">
        <f t="shared" si="75"/>
        <v>3132.95</v>
      </c>
      <c r="E902" s="83"/>
      <c r="F902" s="81">
        <f t="shared" si="77"/>
        <v>1395.9699999999693</v>
      </c>
      <c r="G902" s="85">
        <f t="shared" si="74"/>
        <v>1954.36</v>
      </c>
      <c r="H902" s="83"/>
    </row>
    <row r="903" spans="2:8" ht="18" customHeight="1">
      <c r="B903" s="103">
        <f t="shared" si="78"/>
        <v>896</v>
      </c>
      <c r="C903" s="81">
        <f t="shared" si="76"/>
        <v>2240.3199999999997</v>
      </c>
      <c r="D903" s="85">
        <f t="shared" si="75"/>
        <v>3136.45</v>
      </c>
      <c r="E903" s="83"/>
      <c r="F903" s="81">
        <f t="shared" si="77"/>
        <v>1397.5299999999693</v>
      </c>
      <c r="G903" s="85">
        <f t="shared" si="74"/>
        <v>1956.54</v>
      </c>
      <c r="H903" s="83"/>
    </row>
    <row r="904" spans="2:8" ht="18" customHeight="1">
      <c r="B904" s="103">
        <f t="shared" si="78"/>
        <v>897</v>
      </c>
      <c r="C904" s="81">
        <f t="shared" si="76"/>
        <v>2242.8199999999997</v>
      </c>
      <c r="D904" s="85">
        <f t="shared" si="75"/>
        <v>3139.95</v>
      </c>
      <c r="E904" s="83"/>
      <c r="F904" s="81">
        <f t="shared" si="77"/>
        <v>1399.0899999999692</v>
      </c>
      <c r="G904" s="85">
        <f t="shared" ref="G904:G967" si="79">ROUND(F904*1.4,2)</f>
        <v>1958.73</v>
      </c>
      <c r="H904" s="83"/>
    </row>
    <row r="905" spans="2:8" ht="18" customHeight="1">
      <c r="B905" s="103">
        <f t="shared" si="78"/>
        <v>898</v>
      </c>
      <c r="C905" s="81">
        <f t="shared" si="76"/>
        <v>2245.3199999999997</v>
      </c>
      <c r="D905" s="85">
        <f t="shared" ref="D905:D968" si="80">ROUND(C905*1.4,2)</f>
        <v>3143.45</v>
      </c>
      <c r="E905" s="83"/>
      <c r="F905" s="81">
        <f t="shared" si="77"/>
        <v>1400.6499999999692</v>
      </c>
      <c r="G905" s="85">
        <f t="shared" si="79"/>
        <v>1960.91</v>
      </c>
      <c r="H905" s="83"/>
    </row>
    <row r="906" spans="2:8" ht="18" customHeight="1">
      <c r="B906" s="103">
        <f t="shared" si="78"/>
        <v>899</v>
      </c>
      <c r="C906" s="81">
        <f t="shared" si="76"/>
        <v>2247.8199999999997</v>
      </c>
      <c r="D906" s="85">
        <f t="shared" si="80"/>
        <v>3146.95</v>
      </c>
      <c r="E906" s="83"/>
      <c r="F906" s="81">
        <f t="shared" si="77"/>
        <v>1402.2099999999691</v>
      </c>
      <c r="G906" s="85">
        <f t="shared" si="79"/>
        <v>1963.09</v>
      </c>
      <c r="H906" s="83"/>
    </row>
    <row r="907" spans="2:8" ht="18" customHeight="1">
      <c r="B907" s="103">
        <f t="shared" si="78"/>
        <v>900</v>
      </c>
      <c r="C907" s="81">
        <f t="shared" si="76"/>
        <v>2250.3199999999997</v>
      </c>
      <c r="D907" s="85">
        <f t="shared" si="80"/>
        <v>3150.45</v>
      </c>
      <c r="E907" s="83"/>
      <c r="F907" s="81">
        <f t="shared" si="77"/>
        <v>1403.7699999999691</v>
      </c>
      <c r="G907" s="85">
        <f t="shared" si="79"/>
        <v>1965.28</v>
      </c>
      <c r="H907" s="83"/>
    </row>
    <row r="908" spans="2:8" ht="18" customHeight="1">
      <c r="B908" s="103">
        <f t="shared" si="78"/>
        <v>901</v>
      </c>
      <c r="C908" s="81">
        <f t="shared" si="76"/>
        <v>2252.8199999999997</v>
      </c>
      <c r="D908" s="85">
        <f t="shared" si="80"/>
        <v>3153.95</v>
      </c>
      <c r="E908" s="83"/>
      <c r="F908" s="81">
        <f t="shared" si="77"/>
        <v>1405.329999999969</v>
      </c>
      <c r="G908" s="85">
        <f t="shared" si="79"/>
        <v>1967.46</v>
      </c>
      <c r="H908" s="83"/>
    </row>
    <row r="909" spans="2:8" ht="18" customHeight="1">
      <c r="B909" s="103">
        <f t="shared" si="78"/>
        <v>902</v>
      </c>
      <c r="C909" s="81">
        <f t="shared" si="76"/>
        <v>2255.3199999999997</v>
      </c>
      <c r="D909" s="85">
        <f t="shared" si="80"/>
        <v>3157.45</v>
      </c>
      <c r="E909" s="83"/>
      <c r="F909" s="81">
        <f t="shared" si="77"/>
        <v>1406.8899999999689</v>
      </c>
      <c r="G909" s="85">
        <f t="shared" si="79"/>
        <v>1969.65</v>
      </c>
      <c r="H909" s="83"/>
    </row>
    <row r="910" spans="2:8" ht="18" customHeight="1">
      <c r="B910" s="103">
        <f t="shared" si="78"/>
        <v>903</v>
      </c>
      <c r="C910" s="81">
        <f t="shared" si="76"/>
        <v>2257.8199999999997</v>
      </c>
      <c r="D910" s="85">
        <f t="shared" si="80"/>
        <v>3160.95</v>
      </c>
      <c r="E910" s="83"/>
      <c r="F910" s="81">
        <f t="shared" si="77"/>
        <v>1408.4499999999689</v>
      </c>
      <c r="G910" s="85">
        <f t="shared" si="79"/>
        <v>1971.83</v>
      </c>
      <c r="H910" s="83"/>
    </row>
    <row r="911" spans="2:8" ht="18" customHeight="1">
      <c r="B911" s="103">
        <f t="shared" si="78"/>
        <v>904</v>
      </c>
      <c r="C911" s="81">
        <f t="shared" si="76"/>
        <v>2260.3199999999997</v>
      </c>
      <c r="D911" s="85">
        <f t="shared" si="80"/>
        <v>3164.45</v>
      </c>
      <c r="E911" s="83"/>
      <c r="F911" s="81">
        <f t="shared" si="77"/>
        <v>1410.0099999999688</v>
      </c>
      <c r="G911" s="85">
        <f t="shared" si="79"/>
        <v>1974.01</v>
      </c>
      <c r="H911" s="83"/>
    </row>
    <row r="912" spans="2:8" ht="18" customHeight="1">
      <c r="B912" s="103">
        <f t="shared" si="78"/>
        <v>905</v>
      </c>
      <c r="C912" s="81">
        <f t="shared" ref="C912:C975" si="81">C911+$C$1009</f>
        <v>2262.8199999999997</v>
      </c>
      <c r="D912" s="85">
        <f t="shared" si="80"/>
        <v>3167.95</v>
      </c>
      <c r="E912" s="83"/>
      <c r="F912" s="81">
        <f t="shared" ref="F912:F975" si="82">F911+$F$1009</f>
        <v>1411.5699999999688</v>
      </c>
      <c r="G912" s="85">
        <f t="shared" si="79"/>
        <v>1976.2</v>
      </c>
      <c r="H912" s="83"/>
    </row>
    <row r="913" spans="2:8" ht="18" customHeight="1">
      <c r="B913" s="103">
        <f t="shared" ref="B913:B976" si="83">B912+1</f>
        <v>906</v>
      </c>
      <c r="C913" s="81">
        <f t="shared" si="81"/>
        <v>2265.3199999999997</v>
      </c>
      <c r="D913" s="85">
        <f t="shared" si="80"/>
        <v>3171.45</v>
      </c>
      <c r="E913" s="83"/>
      <c r="F913" s="81">
        <f t="shared" si="82"/>
        <v>1413.1299999999687</v>
      </c>
      <c r="G913" s="85">
        <f t="shared" si="79"/>
        <v>1978.38</v>
      </c>
      <c r="H913" s="83"/>
    </row>
    <row r="914" spans="2:8" ht="18" customHeight="1">
      <c r="B914" s="103">
        <f t="shared" si="83"/>
        <v>907</v>
      </c>
      <c r="C914" s="81">
        <f t="shared" si="81"/>
        <v>2267.8199999999997</v>
      </c>
      <c r="D914" s="85">
        <f t="shared" si="80"/>
        <v>3174.95</v>
      </c>
      <c r="E914" s="83"/>
      <c r="F914" s="81">
        <f t="shared" si="82"/>
        <v>1414.6899999999687</v>
      </c>
      <c r="G914" s="85">
        <f t="shared" si="79"/>
        <v>1980.57</v>
      </c>
      <c r="H914" s="83"/>
    </row>
    <row r="915" spans="2:8" ht="18" customHeight="1">
      <c r="B915" s="103">
        <f t="shared" si="83"/>
        <v>908</v>
      </c>
      <c r="C915" s="81">
        <f t="shared" si="81"/>
        <v>2270.3199999999997</v>
      </c>
      <c r="D915" s="85">
        <f t="shared" si="80"/>
        <v>3178.45</v>
      </c>
      <c r="E915" s="83"/>
      <c r="F915" s="81">
        <f t="shared" si="82"/>
        <v>1416.2499999999686</v>
      </c>
      <c r="G915" s="85">
        <f t="shared" si="79"/>
        <v>1982.75</v>
      </c>
      <c r="H915" s="83"/>
    </row>
    <row r="916" spans="2:8" ht="18" customHeight="1">
      <c r="B916" s="103">
        <f t="shared" si="83"/>
        <v>909</v>
      </c>
      <c r="C916" s="81">
        <f t="shared" si="81"/>
        <v>2272.8199999999997</v>
      </c>
      <c r="D916" s="85">
        <f t="shared" si="80"/>
        <v>3181.95</v>
      </c>
      <c r="E916" s="83"/>
      <c r="F916" s="81">
        <f t="shared" si="82"/>
        <v>1417.8099999999686</v>
      </c>
      <c r="G916" s="85">
        <f t="shared" si="79"/>
        <v>1984.93</v>
      </c>
      <c r="H916" s="83"/>
    </row>
    <row r="917" spans="2:8" ht="18" customHeight="1">
      <c r="B917" s="103">
        <f t="shared" si="83"/>
        <v>910</v>
      </c>
      <c r="C917" s="81">
        <f t="shared" si="81"/>
        <v>2275.3199999999997</v>
      </c>
      <c r="D917" s="85">
        <f t="shared" si="80"/>
        <v>3185.45</v>
      </c>
      <c r="E917" s="83"/>
      <c r="F917" s="81">
        <f t="shared" si="82"/>
        <v>1419.3699999999685</v>
      </c>
      <c r="G917" s="85">
        <f t="shared" si="79"/>
        <v>1987.12</v>
      </c>
      <c r="H917" s="83"/>
    </row>
    <row r="918" spans="2:8" ht="18" customHeight="1">
      <c r="B918" s="103">
        <f t="shared" si="83"/>
        <v>911</v>
      </c>
      <c r="C918" s="81">
        <f t="shared" si="81"/>
        <v>2277.8199999999997</v>
      </c>
      <c r="D918" s="85">
        <f t="shared" si="80"/>
        <v>3188.95</v>
      </c>
      <c r="E918" s="83"/>
      <c r="F918" s="81">
        <f t="shared" si="82"/>
        <v>1420.9299999999685</v>
      </c>
      <c r="G918" s="85">
        <f t="shared" si="79"/>
        <v>1989.3</v>
      </c>
      <c r="H918" s="83"/>
    </row>
    <row r="919" spans="2:8" ht="18" customHeight="1">
      <c r="B919" s="103">
        <f t="shared" si="83"/>
        <v>912</v>
      </c>
      <c r="C919" s="81">
        <f t="shared" si="81"/>
        <v>2280.3199999999997</v>
      </c>
      <c r="D919" s="85">
        <f t="shared" si="80"/>
        <v>3192.45</v>
      </c>
      <c r="E919" s="83"/>
      <c r="F919" s="81">
        <f t="shared" si="82"/>
        <v>1422.4899999999684</v>
      </c>
      <c r="G919" s="85">
        <f t="shared" si="79"/>
        <v>1991.49</v>
      </c>
      <c r="H919" s="83"/>
    </row>
    <row r="920" spans="2:8" ht="18" customHeight="1">
      <c r="B920" s="103">
        <f t="shared" si="83"/>
        <v>913</v>
      </c>
      <c r="C920" s="81">
        <f t="shared" si="81"/>
        <v>2282.8199999999997</v>
      </c>
      <c r="D920" s="85">
        <f t="shared" si="80"/>
        <v>3195.95</v>
      </c>
      <c r="E920" s="83"/>
      <c r="F920" s="81">
        <f t="shared" si="82"/>
        <v>1424.0499999999683</v>
      </c>
      <c r="G920" s="85">
        <f t="shared" si="79"/>
        <v>1993.67</v>
      </c>
      <c r="H920" s="83"/>
    </row>
    <row r="921" spans="2:8" ht="18" customHeight="1">
      <c r="B921" s="103">
        <f t="shared" si="83"/>
        <v>914</v>
      </c>
      <c r="C921" s="81">
        <f t="shared" si="81"/>
        <v>2285.3199999999997</v>
      </c>
      <c r="D921" s="85">
        <f t="shared" si="80"/>
        <v>3199.45</v>
      </c>
      <c r="E921" s="83"/>
      <c r="F921" s="81">
        <f t="shared" si="82"/>
        <v>1425.6099999999683</v>
      </c>
      <c r="G921" s="85">
        <f t="shared" si="79"/>
        <v>1995.85</v>
      </c>
      <c r="H921" s="83"/>
    </row>
    <row r="922" spans="2:8" ht="18" customHeight="1">
      <c r="B922" s="103">
        <f t="shared" si="83"/>
        <v>915</v>
      </c>
      <c r="C922" s="81">
        <f t="shared" si="81"/>
        <v>2287.8199999999997</v>
      </c>
      <c r="D922" s="85">
        <f t="shared" si="80"/>
        <v>3202.95</v>
      </c>
      <c r="E922" s="83"/>
      <c r="F922" s="81">
        <f t="shared" si="82"/>
        <v>1427.1699999999682</v>
      </c>
      <c r="G922" s="85">
        <f t="shared" si="79"/>
        <v>1998.04</v>
      </c>
      <c r="H922" s="83"/>
    </row>
    <row r="923" spans="2:8" ht="18" customHeight="1">
      <c r="B923" s="103">
        <f t="shared" si="83"/>
        <v>916</v>
      </c>
      <c r="C923" s="81">
        <f t="shared" si="81"/>
        <v>2290.3199999999997</v>
      </c>
      <c r="D923" s="85">
        <f t="shared" si="80"/>
        <v>3206.45</v>
      </c>
      <c r="E923" s="83"/>
      <c r="F923" s="81">
        <f t="shared" si="82"/>
        <v>1428.7299999999682</v>
      </c>
      <c r="G923" s="85">
        <f t="shared" si="79"/>
        <v>2000.22</v>
      </c>
      <c r="H923" s="83"/>
    </row>
    <row r="924" spans="2:8" ht="18" customHeight="1">
      <c r="B924" s="103">
        <f t="shared" si="83"/>
        <v>917</v>
      </c>
      <c r="C924" s="81">
        <f t="shared" si="81"/>
        <v>2292.8199999999997</v>
      </c>
      <c r="D924" s="85">
        <f t="shared" si="80"/>
        <v>3209.95</v>
      </c>
      <c r="E924" s="83"/>
      <c r="F924" s="81">
        <f t="shared" si="82"/>
        <v>1430.2899999999681</v>
      </c>
      <c r="G924" s="85">
        <f t="shared" si="79"/>
        <v>2002.41</v>
      </c>
      <c r="H924" s="83"/>
    </row>
    <row r="925" spans="2:8" ht="18" customHeight="1">
      <c r="B925" s="103">
        <f t="shared" si="83"/>
        <v>918</v>
      </c>
      <c r="C925" s="81">
        <f t="shared" si="81"/>
        <v>2295.3199999999997</v>
      </c>
      <c r="D925" s="85">
        <f t="shared" si="80"/>
        <v>3213.45</v>
      </c>
      <c r="E925" s="83"/>
      <c r="F925" s="81">
        <f t="shared" si="82"/>
        <v>1431.8499999999681</v>
      </c>
      <c r="G925" s="85">
        <f t="shared" si="79"/>
        <v>2004.59</v>
      </c>
      <c r="H925" s="83"/>
    </row>
    <row r="926" spans="2:8" ht="18" customHeight="1">
      <c r="B926" s="103">
        <f t="shared" si="83"/>
        <v>919</v>
      </c>
      <c r="C926" s="81">
        <f t="shared" si="81"/>
        <v>2297.8199999999997</v>
      </c>
      <c r="D926" s="85">
        <f t="shared" si="80"/>
        <v>3216.95</v>
      </c>
      <c r="E926" s="83"/>
      <c r="F926" s="81">
        <f t="shared" si="82"/>
        <v>1433.409999999968</v>
      </c>
      <c r="G926" s="85">
        <f t="shared" si="79"/>
        <v>2006.77</v>
      </c>
      <c r="H926" s="83"/>
    </row>
    <row r="927" spans="2:8" ht="18" customHeight="1">
      <c r="B927" s="103">
        <f t="shared" si="83"/>
        <v>920</v>
      </c>
      <c r="C927" s="81">
        <f t="shared" si="81"/>
        <v>2300.3199999999997</v>
      </c>
      <c r="D927" s="85">
        <f t="shared" si="80"/>
        <v>3220.45</v>
      </c>
      <c r="E927" s="83"/>
      <c r="F927" s="81">
        <f t="shared" si="82"/>
        <v>1434.969999999968</v>
      </c>
      <c r="G927" s="85">
        <f t="shared" si="79"/>
        <v>2008.96</v>
      </c>
      <c r="H927" s="83"/>
    </row>
    <row r="928" spans="2:8" ht="18" customHeight="1">
      <c r="B928" s="103">
        <f t="shared" si="83"/>
        <v>921</v>
      </c>
      <c r="C928" s="81">
        <f t="shared" si="81"/>
        <v>2302.8199999999997</v>
      </c>
      <c r="D928" s="85">
        <f t="shared" si="80"/>
        <v>3223.95</v>
      </c>
      <c r="E928" s="83"/>
      <c r="F928" s="81">
        <f t="shared" si="82"/>
        <v>1436.5299999999679</v>
      </c>
      <c r="G928" s="85">
        <f t="shared" si="79"/>
        <v>2011.14</v>
      </c>
      <c r="H928" s="83"/>
    </row>
    <row r="929" spans="2:8" ht="18" customHeight="1">
      <c r="B929" s="103">
        <f t="shared" si="83"/>
        <v>922</v>
      </c>
      <c r="C929" s="81">
        <f t="shared" si="81"/>
        <v>2305.3199999999997</v>
      </c>
      <c r="D929" s="85">
        <f t="shared" si="80"/>
        <v>3227.45</v>
      </c>
      <c r="E929" s="83"/>
      <c r="F929" s="81">
        <f t="shared" si="82"/>
        <v>1438.0899999999679</v>
      </c>
      <c r="G929" s="85">
        <f t="shared" si="79"/>
        <v>2013.33</v>
      </c>
      <c r="H929" s="83"/>
    </row>
    <row r="930" spans="2:8" ht="18" customHeight="1">
      <c r="B930" s="103">
        <f t="shared" si="83"/>
        <v>923</v>
      </c>
      <c r="C930" s="81">
        <f t="shared" si="81"/>
        <v>2307.8199999999997</v>
      </c>
      <c r="D930" s="85">
        <f t="shared" si="80"/>
        <v>3230.95</v>
      </c>
      <c r="E930" s="83"/>
      <c r="F930" s="81">
        <f t="shared" si="82"/>
        <v>1439.6499999999678</v>
      </c>
      <c r="G930" s="85">
        <f t="shared" si="79"/>
        <v>2015.51</v>
      </c>
      <c r="H930" s="83"/>
    </row>
    <row r="931" spans="2:8" ht="18" customHeight="1">
      <c r="B931" s="103">
        <f t="shared" si="83"/>
        <v>924</v>
      </c>
      <c r="C931" s="81">
        <f t="shared" si="81"/>
        <v>2310.3199999999997</v>
      </c>
      <c r="D931" s="85">
        <f t="shared" si="80"/>
        <v>3234.45</v>
      </c>
      <c r="E931" s="83"/>
      <c r="F931" s="81">
        <f t="shared" si="82"/>
        <v>1441.2099999999677</v>
      </c>
      <c r="G931" s="85">
        <f t="shared" si="79"/>
        <v>2017.69</v>
      </c>
      <c r="H931" s="83"/>
    </row>
    <row r="932" spans="2:8" ht="18" customHeight="1">
      <c r="B932" s="103">
        <f t="shared" si="83"/>
        <v>925</v>
      </c>
      <c r="C932" s="81">
        <f t="shared" si="81"/>
        <v>2312.8199999999997</v>
      </c>
      <c r="D932" s="85">
        <f t="shared" si="80"/>
        <v>3237.95</v>
      </c>
      <c r="E932" s="83"/>
      <c r="F932" s="81">
        <f t="shared" si="82"/>
        <v>1442.7699999999677</v>
      </c>
      <c r="G932" s="85">
        <f t="shared" si="79"/>
        <v>2019.88</v>
      </c>
      <c r="H932" s="83"/>
    </row>
    <row r="933" spans="2:8" ht="18" customHeight="1">
      <c r="B933" s="103">
        <f t="shared" si="83"/>
        <v>926</v>
      </c>
      <c r="C933" s="81">
        <f t="shared" si="81"/>
        <v>2315.3199999999997</v>
      </c>
      <c r="D933" s="85">
        <f t="shared" si="80"/>
        <v>3241.45</v>
      </c>
      <c r="E933" s="83"/>
      <c r="F933" s="81">
        <f t="shared" si="82"/>
        <v>1444.3299999999676</v>
      </c>
      <c r="G933" s="85">
        <f t="shared" si="79"/>
        <v>2022.06</v>
      </c>
      <c r="H933" s="83"/>
    </row>
    <row r="934" spans="2:8" ht="18" customHeight="1">
      <c r="B934" s="103">
        <f t="shared" si="83"/>
        <v>927</v>
      </c>
      <c r="C934" s="81">
        <f t="shared" si="81"/>
        <v>2317.8199999999997</v>
      </c>
      <c r="D934" s="85">
        <f t="shared" si="80"/>
        <v>3244.95</v>
      </c>
      <c r="E934" s="83"/>
      <c r="F934" s="81">
        <f t="shared" si="82"/>
        <v>1445.8899999999676</v>
      </c>
      <c r="G934" s="85">
        <f t="shared" si="79"/>
        <v>2024.25</v>
      </c>
      <c r="H934" s="83"/>
    </row>
    <row r="935" spans="2:8" ht="18" customHeight="1">
      <c r="B935" s="103">
        <f t="shared" si="83"/>
        <v>928</v>
      </c>
      <c r="C935" s="81">
        <f t="shared" si="81"/>
        <v>2320.3199999999997</v>
      </c>
      <c r="D935" s="85">
        <f t="shared" si="80"/>
        <v>3248.45</v>
      </c>
      <c r="E935" s="83"/>
      <c r="F935" s="81">
        <f t="shared" si="82"/>
        <v>1447.4499999999675</v>
      </c>
      <c r="G935" s="85">
        <f t="shared" si="79"/>
        <v>2026.43</v>
      </c>
      <c r="H935" s="83"/>
    </row>
    <row r="936" spans="2:8" ht="18" customHeight="1">
      <c r="B936" s="103">
        <f t="shared" si="83"/>
        <v>929</v>
      </c>
      <c r="C936" s="81">
        <f t="shared" si="81"/>
        <v>2322.8199999999997</v>
      </c>
      <c r="D936" s="85">
        <f t="shared" si="80"/>
        <v>3251.95</v>
      </c>
      <c r="E936" s="83"/>
      <c r="F936" s="81">
        <f t="shared" si="82"/>
        <v>1449.0099999999675</v>
      </c>
      <c r="G936" s="85">
        <f t="shared" si="79"/>
        <v>2028.61</v>
      </c>
      <c r="H936" s="83"/>
    </row>
    <row r="937" spans="2:8" ht="18" customHeight="1">
      <c r="B937" s="103">
        <f t="shared" si="83"/>
        <v>930</v>
      </c>
      <c r="C937" s="81">
        <f t="shared" si="81"/>
        <v>2325.3199999999997</v>
      </c>
      <c r="D937" s="85">
        <f t="shared" si="80"/>
        <v>3255.45</v>
      </c>
      <c r="E937" s="83"/>
      <c r="F937" s="81">
        <f t="shared" si="82"/>
        <v>1450.5699999999674</v>
      </c>
      <c r="G937" s="85">
        <f t="shared" si="79"/>
        <v>2030.8</v>
      </c>
      <c r="H937" s="83"/>
    </row>
    <row r="938" spans="2:8" ht="18" customHeight="1">
      <c r="B938" s="103">
        <f t="shared" si="83"/>
        <v>931</v>
      </c>
      <c r="C938" s="81">
        <f t="shared" si="81"/>
        <v>2327.8199999999997</v>
      </c>
      <c r="D938" s="85">
        <f t="shared" si="80"/>
        <v>3258.95</v>
      </c>
      <c r="E938" s="83"/>
      <c r="F938" s="81">
        <f t="shared" si="82"/>
        <v>1452.1299999999674</v>
      </c>
      <c r="G938" s="85">
        <f t="shared" si="79"/>
        <v>2032.98</v>
      </c>
      <c r="H938" s="83"/>
    </row>
    <row r="939" spans="2:8" ht="18" customHeight="1">
      <c r="B939" s="103">
        <f t="shared" si="83"/>
        <v>932</v>
      </c>
      <c r="C939" s="81">
        <f t="shared" si="81"/>
        <v>2330.3199999999997</v>
      </c>
      <c r="D939" s="85">
        <f t="shared" si="80"/>
        <v>3262.45</v>
      </c>
      <c r="E939" s="83"/>
      <c r="F939" s="81">
        <f t="shared" si="82"/>
        <v>1453.6899999999673</v>
      </c>
      <c r="G939" s="85">
        <f t="shared" si="79"/>
        <v>2035.17</v>
      </c>
      <c r="H939" s="83"/>
    </row>
    <row r="940" spans="2:8" ht="18" customHeight="1">
      <c r="B940" s="103">
        <f t="shared" si="83"/>
        <v>933</v>
      </c>
      <c r="C940" s="81">
        <f t="shared" si="81"/>
        <v>2332.8199999999997</v>
      </c>
      <c r="D940" s="85">
        <f t="shared" si="80"/>
        <v>3265.95</v>
      </c>
      <c r="E940" s="83"/>
      <c r="F940" s="81">
        <f t="shared" si="82"/>
        <v>1455.2499999999673</v>
      </c>
      <c r="G940" s="85">
        <f t="shared" si="79"/>
        <v>2037.35</v>
      </c>
      <c r="H940" s="83"/>
    </row>
    <row r="941" spans="2:8" ht="18" customHeight="1">
      <c r="B941" s="103">
        <f t="shared" si="83"/>
        <v>934</v>
      </c>
      <c r="C941" s="81">
        <f t="shared" si="81"/>
        <v>2335.3199999999997</v>
      </c>
      <c r="D941" s="85">
        <f t="shared" si="80"/>
        <v>3269.45</v>
      </c>
      <c r="E941" s="83"/>
      <c r="F941" s="81">
        <f t="shared" si="82"/>
        <v>1456.8099999999672</v>
      </c>
      <c r="G941" s="85">
        <f t="shared" si="79"/>
        <v>2039.53</v>
      </c>
      <c r="H941" s="83"/>
    </row>
    <row r="942" spans="2:8" ht="18" customHeight="1">
      <c r="B942" s="103">
        <f t="shared" si="83"/>
        <v>935</v>
      </c>
      <c r="C942" s="81">
        <f t="shared" si="81"/>
        <v>2337.8199999999997</v>
      </c>
      <c r="D942" s="85">
        <f t="shared" si="80"/>
        <v>3272.95</v>
      </c>
      <c r="E942" s="83"/>
      <c r="F942" s="81">
        <f t="shared" si="82"/>
        <v>1458.3699999999671</v>
      </c>
      <c r="G942" s="85">
        <f t="shared" si="79"/>
        <v>2041.72</v>
      </c>
      <c r="H942" s="83"/>
    </row>
    <row r="943" spans="2:8" ht="18" customHeight="1">
      <c r="B943" s="103">
        <f t="shared" si="83"/>
        <v>936</v>
      </c>
      <c r="C943" s="81">
        <f t="shared" si="81"/>
        <v>2340.3199999999997</v>
      </c>
      <c r="D943" s="85">
        <f t="shared" si="80"/>
        <v>3276.45</v>
      </c>
      <c r="E943" s="83"/>
      <c r="F943" s="81">
        <f t="shared" si="82"/>
        <v>1459.9299999999671</v>
      </c>
      <c r="G943" s="85">
        <f t="shared" si="79"/>
        <v>2043.9</v>
      </c>
      <c r="H943" s="83"/>
    </row>
    <row r="944" spans="2:8" ht="18" customHeight="1">
      <c r="B944" s="103">
        <f t="shared" si="83"/>
        <v>937</v>
      </c>
      <c r="C944" s="81">
        <f t="shared" si="81"/>
        <v>2342.8199999999997</v>
      </c>
      <c r="D944" s="85">
        <f t="shared" si="80"/>
        <v>3279.95</v>
      </c>
      <c r="E944" s="83"/>
      <c r="F944" s="81">
        <f t="shared" si="82"/>
        <v>1461.489999999967</v>
      </c>
      <c r="G944" s="85">
        <f t="shared" si="79"/>
        <v>2046.09</v>
      </c>
      <c r="H944" s="83"/>
    </row>
    <row r="945" spans="2:8" ht="18" customHeight="1">
      <c r="B945" s="103">
        <f t="shared" si="83"/>
        <v>938</v>
      </c>
      <c r="C945" s="81">
        <f t="shared" si="81"/>
        <v>2345.3199999999997</v>
      </c>
      <c r="D945" s="85">
        <f t="shared" si="80"/>
        <v>3283.45</v>
      </c>
      <c r="E945" s="83"/>
      <c r="F945" s="81">
        <f t="shared" si="82"/>
        <v>1463.049999999967</v>
      </c>
      <c r="G945" s="85">
        <f t="shared" si="79"/>
        <v>2048.27</v>
      </c>
      <c r="H945" s="83"/>
    </row>
    <row r="946" spans="2:8" ht="18" customHeight="1">
      <c r="B946" s="103">
        <f t="shared" si="83"/>
        <v>939</v>
      </c>
      <c r="C946" s="81">
        <f t="shared" si="81"/>
        <v>2347.8199999999997</v>
      </c>
      <c r="D946" s="85">
        <f t="shared" si="80"/>
        <v>3286.95</v>
      </c>
      <c r="E946" s="83"/>
      <c r="F946" s="81">
        <f t="shared" si="82"/>
        <v>1464.6099999999669</v>
      </c>
      <c r="G946" s="85">
        <f t="shared" si="79"/>
        <v>2050.4499999999998</v>
      </c>
      <c r="H946" s="83"/>
    </row>
    <row r="947" spans="2:8" ht="18" customHeight="1">
      <c r="B947" s="103">
        <f t="shared" si="83"/>
        <v>940</v>
      </c>
      <c r="C947" s="81">
        <f t="shared" si="81"/>
        <v>2350.3199999999997</v>
      </c>
      <c r="D947" s="85">
        <f t="shared" si="80"/>
        <v>3290.45</v>
      </c>
      <c r="E947" s="83"/>
      <c r="F947" s="81">
        <f t="shared" si="82"/>
        <v>1466.1699999999669</v>
      </c>
      <c r="G947" s="85">
        <f t="shared" si="79"/>
        <v>2052.64</v>
      </c>
      <c r="H947" s="83"/>
    </row>
    <row r="948" spans="2:8" ht="18" customHeight="1">
      <c r="B948" s="103">
        <f t="shared" si="83"/>
        <v>941</v>
      </c>
      <c r="C948" s="81">
        <f t="shared" si="81"/>
        <v>2352.8199999999997</v>
      </c>
      <c r="D948" s="85">
        <f t="shared" si="80"/>
        <v>3293.95</v>
      </c>
      <c r="E948" s="83"/>
      <c r="F948" s="81">
        <f t="shared" si="82"/>
        <v>1467.7299999999668</v>
      </c>
      <c r="G948" s="85">
        <f t="shared" si="79"/>
        <v>2054.8200000000002</v>
      </c>
      <c r="H948" s="83"/>
    </row>
    <row r="949" spans="2:8" ht="18" customHeight="1">
      <c r="B949" s="103">
        <f t="shared" si="83"/>
        <v>942</v>
      </c>
      <c r="C949" s="81">
        <f t="shared" si="81"/>
        <v>2355.3199999999997</v>
      </c>
      <c r="D949" s="85">
        <f t="shared" si="80"/>
        <v>3297.45</v>
      </c>
      <c r="E949" s="83"/>
      <c r="F949" s="81">
        <f t="shared" si="82"/>
        <v>1469.2899999999668</v>
      </c>
      <c r="G949" s="85">
        <f t="shared" si="79"/>
        <v>2057.0100000000002</v>
      </c>
      <c r="H949" s="83"/>
    </row>
    <row r="950" spans="2:8" ht="18" customHeight="1">
      <c r="B950" s="103">
        <f t="shared" si="83"/>
        <v>943</v>
      </c>
      <c r="C950" s="81">
        <f t="shared" si="81"/>
        <v>2357.8199999999997</v>
      </c>
      <c r="D950" s="85">
        <f t="shared" si="80"/>
        <v>3300.95</v>
      </c>
      <c r="E950" s="83"/>
      <c r="F950" s="81">
        <f t="shared" si="82"/>
        <v>1470.8499999999667</v>
      </c>
      <c r="G950" s="85">
        <f t="shared" si="79"/>
        <v>2059.19</v>
      </c>
      <c r="H950" s="83"/>
    </row>
    <row r="951" spans="2:8" ht="18" customHeight="1">
      <c r="B951" s="103">
        <f t="shared" si="83"/>
        <v>944</v>
      </c>
      <c r="C951" s="81">
        <f t="shared" si="81"/>
        <v>2360.3199999999997</v>
      </c>
      <c r="D951" s="85">
        <f t="shared" si="80"/>
        <v>3304.45</v>
      </c>
      <c r="E951" s="83"/>
      <c r="F951" s="81">
        <f t="shared" si="82"/>
        <v>1472.4099999999667</v>
      </c>
      <c r="G951" s="85">
        <f t="shared" si="79"/>
        <v>2061.37</v>
      </c>
      <c r="H951" s="83"/>
    </row>
    <row r="952" spans="2:8" ht="18" customHeight="1">
      <c r="B952" s="103">
        <f t="shared" si="83"/>
        <v>945</v>
      </c>
      <c r="C952" s="81">
        <f t="shared" si="81"/>
        <v>2362.8199999999997</v>
      </c>
      <c r="D952" s="85">
        <f t="shared" si="80"/>
        <v>3307.95</v>
      </c>
      <c r="E952" s="83"/>
      <c r="F952" s="81">
        <f t="shared" si="82"/>
        <v>1473.9699999999666</v>
      </c>
      <c r="G952" s="85">
        <f t="shared" si="79"/>
        <v>2063.56</v>
      </c>
      <c r="H952" s="83"/>
    </row>
    <row r="953" spans="2:8" ht="18" customHeight="1">
      <c r="B953" s="103">
        <f t="shared" si="83"/>
        <v>946</v>
      </c>
      <c r="C953" s="81">
        <f t="shared" si="81"/>
        <v>2365.3199999999997</v>
      </c>
      <c r="D953" s="85">
        <f t="shared" si="80"/>
        <v>3311.45</v>
      </c>
      <c r="E953" s="83"/>
      <c r="F953" s="81">
        <f t="shared" si="82"/>
        <v>1475.5299999999665</v>
      </c>
      <c r="G953" s="85">
        <f t="shared" si="79"/>
        <v>2065.7399999999998</v>
      </c>
      <c r="H953" s="83"/>
    </row>
    <row r="954" spans="2:8" ht="18" customHeight="1">
      <c r="B954" s="103">
        <f t="shared" si="83"/>
        <v>947</v>
      </c>
      <c r="C954" s="81">
        <f t="shared" si="81"/>
        <v>2367.8199999999997</v>
      </c>
      <c r="D954" s="85">
        <f t="shared" si="80"/>
        <v>3314.95</v>
      </c>
      <c r="E954" s="83"/>
      <c r="F954" s="81">
        <f t="shared" si="82"/>
        <v>1477.0899999999665</v>
      </c>
      <c r="G954" s="85">
        <f t="shared" si="79"/>
        <v>2067.9299999999998</v>
      </c>
      <c r="H954" s="83"/>
    </row>
    <row r="955" spans="2:8" ht="18" customHeight="1">
      <c r="B955" s="103">
        <f t="shared" si="83"/>
        <v>948</v>
      </c>
      <c r="C955" s="81">
        <f t="shared" si="81"/>
        <v>2370.3199999999997</v>
      </c>
      <c r="D955" s="85">
        <f t="shared" si="80"/>
        <v>3318.45</v>
      </c>
      <c r="E955" s="83"/>
      <c r="F955" s="81">
        <f t="shared" si="82"/>
        <v>1478.6499999999664</v>
      </c>
      <c r="G955" s="85">
        <f t="shared" si="79"/>
        <v>2070.11</v>
      </c>
      <c r="H955" s="83"/>
    </row>
    <row r="956" spans="2:8" ht="18" customHeight="1">
      <c r="B956" s="103">
        <f t="shared" si="83"/>
        <v>949</v>
      </c>
      <c r="C956" s="81">
        <f t="shared" si="81"/>
        <v>2372.8199999999997</v>
      </c>
      <c r="D956" s="85">
        <f t="shared" si="80"/>
        <v>3321.95</v>
      </c>
      <c r="E956" s="83"/>
      <c r="F956" s="81">
        <f t="shared" si="82"/>
        <v>1480.2099999999664</v>
      </c>
      <c r="G956" s="85">
        <f t="shared" si="79"/>
        <v>2072.29</v>
      </c>
      <c r="H956" s="83"/>
    </row>
    <row r="957" spans="2:8" ht="18" customHeight="1">
      <c r="B957" s="103">
        <f t="shared" si="83"/>
        <v>950</v>
      </c>
      <c r="C957" s="81">
        <f t="shared" si="81"/>
        <v>2375.3199999999997</v>
      </c>
      <c r="D957" s="85">
        <f t="shared" si="80"/>
        <v>3325.45</v>
      </c>
      <c r="E957" s="83"/>
      <c r="F957" s="81">
        <f t="shared" si="82"/>
        <v>1481.7699999999663</v>
      </c>
      <c r="G957" s="85">
        <f t="shared" si="79"/>
        <v>2074.48</v>
      </c>
      <c r="H957" s="83"/>
    </row>
    <row r="958" spans="2:8" ht="18" customHeight="1">
      <c r="B958" s="103">
        <f t="shared" si="83"/>
        <v>951</v>
      </c>
      <c r="C958" s="81">
        <f t="shared" si="81"/>
        <v>2377.8199999999997</v>
      </c>
      <c r="D958" s="85">
        <f t="shared" si="80"/>
        <v>3328.95</v>
      </c>
      <c r="E958" s="83"/>
      <c r="F958" s="81">
        <f t="shared" si="82"/>
        <v>1483.3299999999663</v>
      </c>
      <c r="G958" s="85">
        <f t="shared" si="79"/>
        <v>2076.66</v>
      </c>
      <c r="H958" s="83"/>
    </row>
    <row r="959" spans="2:8" ht="18" customHeight="1">
      <c r="B959" s="103">
        <f t="shared" si="83"/>
        <v>952</v>
      </c>
      <c r="C959" s="81">
        <f t="shared" si="81"/>
        <v>2380.3199999999997</v>
      </c>
      <c r="D959" s="85">
        <f t="shared" si="80"/>
        <v>3332.45</v>
      </c>
      <c r="E959" s="83"/>
      <c r="F959" s="81">
        <f t="shared" si="82"/>
        <v>1484.8899999999662</v>
      </c>
      <c r="G959" s="85">
        <f t="shared" si="79"/>
        <v>2078.85</v>
      </c>
      <c r="H959" s="83"/>
    </row>
    <row r="960" spans="2:8" ht="18" customHeight="1">
      <c r="B960" s="103">
        <f t="shared" si="83"/>
        <v>953</v>
      </c>
      <c r="C960" s="81">
        <f t="shared" si="81"/>
        <v>2382.8199999999997</v>
      </c>
      <c r="D960" s="85">
        <f t="shared" si="80"/>
        <v>3335.95</v>
      </c>
      <c r="E960" s="83"/>
      <c r="F960" s="81">
        <f t="shared" si="82"/>
        <v>1486.4499999999662</v>
      </c>
      <c r="G960" s="85">
        <f t="shared" si="79"/>
        <v>2081.0300000000002</v>
      </c>
      <c r="H960" s="83"/>
    </row>
    <row r="961" spans="2:8" ht="18" customHeight="1">
      <c r="B961" s="103">
        <f t="shared" si="83"/>
        <v>954</v>
      </c>
      <c r="C961" s="81">
        <f t="shared" si="81"/>
        <v>2385.3199999999997</v>
      </c>
      <c r="D961" s="85">
        <f t="shared" si="80"/>
        <v>3339.45</v>
      </c>
      <c r="E961" s="83"/>
      <c r="F961" s="81">
        <f t="shared" si="82"/>
        <v>1488.0099999999661</v>
      </c>
      <c r="G961" s="85">
        <f t="shared" si="79"/>
        <v>2083.21</v>
      </c>
      <c r="H961" s="83"/>
    </row>
    <row r="962" spans="2:8" ht="18" customHeight="1">
      <c r="B962" s="103">
        <f t="shared" si="83"/>
        <v>955</v>
      </c>
      <c r="C962" s="81">
        <f t="shared" si="81"/>
        <v>2387.8199999999997</v>
      </c>
      <c r="D962" s="85">
        <f t="shared" si="80"/>
        <v>3342.95</v>
      </c>
      <c r="E962" s="83"/>
      <c r="F962" s="81">
        <f t="shared" si="82"/>
        <v>1489.5699999999661</v>
      </c>
      <c r="G962" s="85">
        <f t="shared" si="79"/>
        <v>2085.4</v>
      </c>
      <c r="H962" s="83"/>
    </row>
    <row r="963" spans="2:8" ht="18" customHeight="1">
      <c r="B963" s="103">
        <f t="shared" si="83"/>
        <v>956</v>
      </c>
      <c r="C963" s="81">
        <f t="shared" si="81"/>
        <v>2390.3199999999997</v>
      </c>
      <c r="D963" s="85">
        <f t="shared" si="80"/>
        <v>3346.45</v>
      </c>
      <c r="E963" s="83"/>
      <c r="F963" s="81">
        <f t="shared" si="82"/>
        <v>1491.129999999966</v>
      </c>
      <c r="G963" s="85">
        <f t="shared" si="79"/>
        <v>2087.58</v>
      </c>
      <c r="H963" s="83"/>
    </row>
    <row r="964" spans="2:8" ht="18" customHeight="1">
      <c r="B964" s="103">
        <f t="shared" si="83"/>
        <v>957</v>
      </c>
      <c r="C964" s="81">
        <f t="shared" si="81"/>
        <v>2392.8199999999997</v>
      </c>
      <c r="D964" s="85">
        <f t="shared" si="80"/>
        <v>3349.95</v>
      </c>
      <c r="E964" s="83"/>
      <c r="F964" s="81">
        <f t="shared" si="82"/>
        <v>1492.6899999999659</v>
      </c>
      <c r="G964" s="85">
        <f t="shared" si="79"/>
        <v>2089.77</v>
      </c>
      <c r="H964" s="83"/>
    </row>
    <row r="965" spans="2:8" ht="18" customHeight="1">
      <c r="B965" s="103">
        <f t="shared" si="83"/>
        <v>958</v>
      </c>
      <c r="C965" s="81">
        <f t="shared" si="81"/>
        <v>2395.3199999999997</v>
      </c>
      <c r="D965" s="85">
        <f t="shared" si="80"/>
        <v>3353.45</v>
      </c>
      <c r="E965" s="83"/>
      <c r="F965" s="81">
        <f t="shared" si="82"/>
        <v>1494.2499999999659</v>
      </c>
      <c r="G965" s="85">
        <f t="shared" si="79"/>
        <v>2091.9499999999998</v>
      </c>
      <c r="H965" s="83"/>
    </row>
    <row r="966" spans="2:8" ht="18" customHeight="1">
      <c r="B966" s="103">
        <f t="shared" si="83"/>
        <v>959</v>
      </c>
      <c r="C966" s="81">
        <f t="shared" si="81"/>
        <v>2397.8199999999997</v>
      </c>
      <c r="D966" s="85">
        <f t="shared" si="80"/>
        <v>3356.95</v>
      </c>
      <c r="E966" s="83"/>
      <c r="F966" s="81">
        <f t="shared" si="82"/>
        <v>1495.8099999999658</v>
      </c>
      <c r="G966" s="85">
        <f t="shared" si="79"/>
        <v>2094.13</v>
      </c>
      <c r="H966" s="83"/>
    </row>
    <row r="967" spans="2:8" ht="18" customHeight="1">
      <c r="B967" s="103">
        <f t="shared" si="83"/>
        <v>960</v>
      </c>
      <c r="C967" s="81">
        <f t="shared" si="81"/>
        <v>2400.3199999999997</v>
      </c>
      <c r="D967" s="85">
        <f t="shared" si="80"/>
        <v>3360.45</v>
      </c>
      <c r="E967" s="83"/>
      <c r="F967" s="81">
        <f t="shared" si="82"/>
        <v>1497.3699999999658</v>
      </c>
      <c r="G967" s="85">
        <f t="shared" si="79"/>
        <v>2096.3200000000002</v>
      </c>
      <c r="H967" s="83"/>
    </row>
    <row r="968" spans="2:8" ht="18" customHeight="1">
      <c r="B968" s="103">
        <f t="shared" si="83"/>
        <v>961</v>
      </c>
      <c r="C968" s="81">
        <f t="shared" si="81"/>
        <v>2402.8199999999997</v>
      </c>
      <c r="D968" s="85">
        <f t="shared" si="80"/>
        <v>3363.95</v>
      </c>
      <c r="E968" s="83"/>
      <c r="F968" s="81">
        <f t="shared" si="82"/>
        <v>1498.9299999999657</v>
      </c>
      <c r="G968" s="85">
        <f t="shared" ref="G968:G1007" si="84">ROUND(F968*1.4,2)</f>
        <v>2098.5</v>
      </c>
      <c r="H968" s="83"/>
    </row>
    <row r="969" spans="2:8" ht="18" customHeight="1">
      <c r="B969" s="103">
        <f t="shared" si="83"/>
        <v>962</v>
      </c>
      <c r="C969" s="81">
        <f t="shared" si="81"/>
        <v>2405.3199999999997</v>
      </c>
      <c r="D969" s="85">
        <f t="shared" ref="D969:D1007" si="85">ROUND(C969*1.4,2)</f>
        <v>3367.45</v>
      </c>
      <c r="E969" s="83"/>
      <c r="F969" s="81">
        <f t="shared" si="82"/>
        <v>1500.4899999999657</v>
      </c>
      <c r="G969" s="85">
        <f t="shared" si="84"/>
        <v>2100.69</v>
      </c>
      <c r="H969" s="83"/>
    </row>
    <row r="970" spans="2:8" ht="18" customHeight="1">
      <c r="B970" s="103">
        <f t="shared" si="83"/>
        <v>963</v>
      </c>
      <c r="C970" s="81">
        <f t="shared" si="81"/>
        <v>2407.8199999999997</v>
      </c>
      <c r="D970" s="85">
        <f t="shared" si="85"/>
        <v>3370.95</v>
      </c>
      <c r="E970" s="83"/>
      <c r="F970" s="81">
        <f t="shared" si="82"/>
        <v>1502.0499999999656</v>
      </c>
      <c r="G970" s="85">
        <f t="shared" si="84"/>
        <v>2102.87</v>
      </c>
      <c r="H970" s="83"/>
    </row>
    <row r="971" spans="2:8" ht="18" customHeight="1">
      <c r="B971" s="103">
        <f t="shared" si="83"/>
        <v>964</v>
      </c>
      <c r="C971" s="81">
        <f t="shared" si="81"/>
        <v>2410.3199999999997</v>
      </c>
      <c r="D971" s="85">
        <f t="shared" si="85"/>
        <v>3374.45</v>
      </c>
      <c r="E971" s="83"/>
      <c r="F971" s="81">
        <f t="shared" si="82"/>
        <v>1503.6099999999656</v>
      </c>
      <c r="G971" s="85">
        <f t="shared" si="84"/>
        <v>2105.0500000000002</v>
      </c>
      <c r="H971" s="83"/>
    </row>
    <row r="972" spans="2:8" ht="18" customHeight="1">
      <c r="B972" s="103">
        <f t="shared" si="83"/>
        <v>965</v>
      </c>
      <c r="C972" s="81">
        <f t="shared" si="81"/>
        <v>2412.8199999999997</v>
      </c>
      <c r="D972" s="85">
        <f t="shared" si="85"/>
        <v>3377.95</v>
      </c>
      <c r="E972" s="83"/>
      <c r="F972" s="81">
        <f t="shared" si="82"/>
        <v>1505.1699999999655</v>
      </c>
      <c r="G972" s="85">
        <f t="shared" si="84"/>
        <v>2107.2399999999998</v>
      </c>
      <c r="H972" s="83"/>
    </row>
    <row r="973" spans="2:8" ht="18" customHeight="1">
      <c r="B973" s="103">
        <f t="shared" si="83"/>
        <v>966</v>
      </c>
      <c r="C973" s="81">
        <f t="shared" si="81"/>
        <v>2415.3199999999997</v>
      </c>
      <c r="D973" s="85">
        <f t="shared" si="85"/>
        <v>3381.45</v>
      </c>
      <c r="E973" s="83"/>
      <c r="F973" s="81">
        <f t="shared" si="82"/>
        <v>1506.7299999999655</v>
      </c>
      <c r="G973" s="85">
        <f t="shared" si="84"/>
        <v>2109.42</v>
      </c>
      <c r="H973" s="83"/>
    </row>
    <row r="974" spans="2:8" ht="18" customHeight="1">
      <c r="B974" s="103">
        <f t="shared" si="83"/>
        <v>967</v>
      </c>
      <c r="C974" s="81">
        <f t="shared" si="81"/>
        <v>2417.8199999999997</v>
      </c>
      <c r="D974" s="85">
        <f t="shared" si="85"/>
        <v>3384.95</v>
      </c>
      <c r="E974" s="83"/>
      <c r="F974" s="81">
        <f t="shared" si="82"/>
        <v>1508.2899999999654</v>
      </c>
      <c r="G974" s="85">
        <f t="shared" si="84"/>
        <v>2111.61</v>
      </c>
      <c r="H974" s="83"/>
    </row>
    <row r="975" spans="2:8" ht="18" customHeight="1">
      <c r="B975" s="103">
        <f t="shared" si="83"/>
        <v>968</v>
      </c>
      <c r="C975" s="81">
        <f t="shared" si="81"/>
        <v>2420.3199999999997</v>
      </c>
      <c r="D975" s="85">
        <f t="shared" si="85"/>
        <v>3388.45</v>
      </c>
      <c r="E975" s="83"/>
      <c r="F975" s="81">
        <f t="shared" si="82"/>
        <v>1509.8499999999653</v>
      </c>
      <c r="G975" s="85">
        <f t="shared" si="84"/>
        <v>2113.79</v>
      </c>
      <c r="H975" s="83"/>
    </row>
    <row r="976" spans="2:8" ht="18" customHeight="1">
      <c r="B976" s="103">
        <f t="shared" si="83"/>
        <v>969</v>
      </c>
      <c r="C976" s="81">
        <f t="shared" ref="C976:C1007" si="86">C975+$C$1009</f>
        <v>2422.8199999999997</v>
      </c>
      <c r="D976" s="85">
        <f t="shared" si="85"/>
        <v>3391.95</v>
      </c>
      <c r="E976" s="83"/>
      <c r="F976" s="81">
        <f t="shared" ref="F976:F1007" si="87">F975+$F$1009</f>
        <v>1511.4099999999653</v>
      </c>
      <c r="G976" s="85">
        <f t="shared" si="84"/>
        <v>2115.9699999999998</v>
      </c>
      <c r="H976" s="83"/>
    </row>
    <row r="977" spans="2:8" ht="18" customHeight="1">
      <c r="B977" s="103">
        <f t="shared" ref="B977:B1007" si="88">B976+1</f>
        <v>970</v>
      </c>
      <c r="C977" s="81">
        <f t="shared" si="86"/>
        <v>2425.3199999999997</v>
      </c>
      <c r="D977" s="85">
        <f t="shared" si="85"/>
        <v>3395.45</v>
      </c>
      <c r="E977" s="83"/>
      <c r="F977" s="81">
        <f t="shared" si="87"/>
        <v>1512.9699999999652</v>
      </c>
      <c r="G977" s="85">
        <f t="shared" si="84"/>
        <v>2118.16</v>
      </c>
      <c r="H977" s="83"/>
    </row>
    <row r="978" spans="2:8" ht="18" customHeight="1">
      <c r="B978" s="103">
        <f t="shared" si="88"/>
        <v>971</v>
      </c>
      <c r="C978" s="81">
        <f t="shared" si="86"/>
        <v>2427.8199999999997</v>
      </c>
      <c r="D978" s="85">
        <f t="shared" si="85"/>
        <v>3398.95</v>
      </c>
      <c r="E978" s="83"/>
      <c r="F978" s="81">
        <f t="shared" si="87"/>
        <v>1514.5299999999652</v>
      </c>
      <c r="G978" s="85">
        <f t="shared" si="84"/>
        <v>2120.34</v>
      </c>
      <c r="H978" s="83"/>
    </row>
    <row r="979" spans="2:8" ht="18" customHeight="1">
      <c r="B979" s="103">
        <f t="shared" si="88"/>
        <v>972</v>
      </c>
      <c r="C979" s="81">
        <f t="shared" si="86"/>
        <v>2430.3199999999997</v>
      </c>
      <c r="D979" s="85">
        <f t="shared" si="85"/>
        <v>3402.45</v>
      </c>
      <c r="E979" s="83"/>
      <c r="F979" s="81">
        <f t="shared" si="87"/>
        <v>1516.0899999999651</v>
      </c>
      <c r="G979" s="85">
        <f t="shared" si="84"/>
        <v>2122.5300000000002</v>
      </c>
      <c r="H979" s="83"/>
    </row>
    <row r="980" spans="2:8" ht="18" customHeight="1">
      <c r="B980" s="103">
        <f t="shared" si="88"/>
        <v>973</v>
      </c>
      <c r="C980" s="81">
        <f t="shared" si="86"/>
        <v>2432.8199999999997</v>
      </c>
      <c r="D980" s="85">
        <f t="shared" si="85"/>
        <v>3405.95</v>
      </c>
      <c r="E980" s="83"/>
      <c r="F980" s="81">
        <f t="shared" si="87"/>
        <v>1517.6499999999651</v>
      </c>
      <c r="G980" s="85">
        <f t="shared" si="84"/>
        <v>2124.71</v>
      </c>
      <c r="H980" s="83"/>
    </row>
    <row r="981" spans="2:8" ht="18" customHeight="1">
      <c r="B981" s="103">
        <f t="shared" si="88"/>
        <v>974</v>
      </c>
      <c r="C981" s="81">
        <f t="shared" si="86"/>
        <v>2435.3199999999997</v>
      </c>
      <c r="D981" s="85">
        <f t="shared" si="85"/>
        <v>3409.45</v>
      </c>
      <c r="E981" s="83"/>
      <c r="F981" s="81">
        <f t="shared" si="87"/>
        <v>1519.209999999965</v>
      </c>
      <c r="G981" s="85">
        <f t="shared" si="84"/>
        <v>2126.89</v>
      </c>
      <c r="H981" s="83"/>
    </row>
    <row r="982" spans="2:8" ht="18" customHeight="1">
      <c r="B982" s="103">
        <f t="shared" si="88"/>
        <v>975</v>
      </c>
      <c r="C982" s="81">
        <f t="shared" si="86"/>
        <v>2437.8199999999997</v>
      </c>
      <c r="D982" s="85">
        <f t="shared" si="85"/>
        <v>3412.95</v>
      </c>
      <c r="E982" s="83"/>
      <c r="F982" s="81">
        <f t="shared" si="87"/>
        <v>1520.769999999965</v>
      </c>
      <c r="G982" s="85">
        <f t="shared" si="84"/>
        <v>2129.08</v>
      </c>
      <c r="H982" s="83"/>
    </row>
    <row r="983" spans="2:8" ht="18" customHeight="1">
      <c r="B983" s="103">
        <f t="shared" si="88"/>
        <v>976</v>
      </c>
      <c r="C983" s="81">
        <f t="shared" si="86"/>
        <v>2440.3199999999997</v>
      </c>
      <c r="D983" s="85">
        <f t="shared" si="85"/>
        <v>3416.45</v>
      </c>
      <c r="E983" s="83"/>
      <c r="F983" s="81">
        <f t="shared" si="87"/>
        <v>1522.3299999999649</v>
      </c>
      <c r="G983" s="85">
        <f t="shared" si="84"/>
        <v>2131.2600000000002</v>
      </c>
      <c r="H983" s="83"/>
    </row>
    <row r="984" spans="2:8" ht="18" customHeight="1">
      <c r="B984" s="103">
        <f t="shared" si="88"/>
        <v>977</v>
      </c>
      <c r="C984" s="81">
        <f t="shared" si="86"/>
        <v>2442.8199999999997</v>
      </c>
      <c r="D984" s="85">
        <f t="shared" si="85"/>
        <v>3419.95</v>
      </c>
      <c r="E984" s="83"/>
      <c r="F984" s="81">
        <f t="shared" si="87"/>
        <v>1523.8899999999649</v>
      </c>
      <c r="G984" s="85">
        <f t="shared" si="84"/>
        <v>2133.4499999999998</v>
      </c>
      <c r="H984" s="83"/>
    </row>
    <row r="985" spans="2:8" ht="18" customHeight="1">
      <c r="B985" s="103">
        <f t="shared" si="88"/>
        <v>978</v>
      </c>
      <c r="C985" s="81">
        <f t="shared" si="86"/>
        <v>2445.3199999999997</v>
      </c>
      <c r="D985" s="85">
        <f t="shared" si="85"/>
        <v>3423.45</v>
      </c>
      <c r="E985" s="83"/>
      <c r="F985" s="81">
        <f t="shared" si="87"/>
        <v>1525.4499999999648</v>
      </c>
      <c r="G985" s="85">
        <f t="shared" si="84"/>
        <v>2135.63</v>
      </c>
      <c r="H985" s="83"/>
    </row>
    <row r="986" spans="2:8" ht="18" customHeight="1">
      <c r="B986" s="103">
        <f t="shared" si="88"/>
        <v>979</v>
      </c>
      <c r="C986" s="81">
        <f t="shared" si="86"/>
        <v>2447.8199999999997</v>
      </c>
      <c r="D986" s="85">
        <f t="shared" si="85"/>
        <v>3426.95</v>
      </c>
      <c r="E986" s="83"/>
      <c r="F986" s="81">
        <f t="shared" si="87"/>
        <v>1527.0099999999647</v>
      </c>
      <c r="G986" s="85">
        <f t="shared" si="84"/>
        <v>2137.81</v>
      </c>
      <c r="H986" s="83"/>
    </row>
    <row r="987" spans="2:8" ht="18" customHeight="1">
      <c r="B987" s="103">
        <f t="shared" si="88"/>
        <v>980</v>
      </c>
      <c r="C987" s="81">
        <f t="shared" si="86"/>
        <v>2450.3199999999997</v>
      </c>
      <c r="D987" s="85">
        <f t="shared" si="85"/>
        <v>3430.45</v>
      </c>
      <c r="E987" s="83"/>
      <c r="F987" s="81">
        <f t="shared" si="87"/>
        <v>1528.5699999999647</v>
      </c>
      <c r="G987" s="85">
        <f t="shared" si="84"/>
        <v>2140</v>
      </c>
      <c r="H987" s="83"/>
    </row>
    <row r="988" spans="2:8" ht="18" customHeight="1">
      <c r="B988" s="103">
        <f t="shared" si="88"/>
        <v>981</v>
      </c>
      <c r="C988" s="81">
        <f t="shared" si="86"/>
        <v>2452.8199999999997</v>
      </c>
      <c r="D988" s="85">
        <f t="shared" si="85"/>
        <v>3433.95</v>
      </c>
      <c r="E988" s="83"/>
      <c r="F988" s="81">
        <f t="shared" si="87"/>
        <v>1530.1299999999646</v>
      </c>
      <c r="G988" s="85">
        <f t="shared" si="84"/>
        <v>2142.1799999999998</v>
      </c>
      <c r="H988" s="83"/>
    </row>
    <row r="989" spans="2:8" ht="18" customHeight="1">
      <c r="B989" s="103">
        <f t="shared" si="88"/>
        <v>982</v>
      </c>
      <c r="C989" s="81">
        <f t="shared" si="86"/>
        <v>2455.3199999999997</v>
      </c>
      <c r="D989" s="85">
        <f t="shared" si="85"/>
        <v>3437.45</v>
      </c>
      <c r="E989" s="83"/>
      <c r="F989" s="81">
        <f t="shared" si="87"/>
        <v>1531.6899999999646</v>
      </c>
      <c r="G989" s="85">
        <f t="shared" si="84"/>
        <v>2144.37</v>
      </c>
      <c r="H989" s="83"/>
    </row>
    <row r="990" spans="2:8" ht="18" customHeight="1">
      <c r="B990" s="103">
        <f t="shared" si="88"/>
        <v>983</v>
      </c>
      <c r="C990" s="81">
        <f t="shared" si="86"/>
        <v>2457.8199999999997</v>
      </c>
      <c r="D990" s="85">
        <f t="shared" si="85"/>
        <v>3440.95</v>
      </c>
      <c r="E990" s="83"/>
      <c r="F990" s="81">
        <f t="shared" si="87"/>
        <v>1533.2499999999645</v>
      </c>
      <c r="G990" s="85">
        <f t="shared" si="84"/>
        <v>2146.5500000000002</v>
      </c>
      <c r="H990" s="83"/>
    </row>
    <row r="991" spans="2:8" ht="18" customHeight="1">
      <c r="B991" s="103">
        <f t="shared" si="88"/>
        <v>984</v>
      </c>
      <c r="C991" s="81">
        <f t="shared" si="86"/>
        <v>2460.3199999999997</v>
      </c>
      <c r="D991" s="85">
        <f t="shared" si="85"/>
        <v>3444.45</v>
      </c>
      <c r="E991" s="83"/>
      <c r="F991" s="81">
        <f t="shared" si="87"/>
        <v>1534.8099999999645</v>
      </c>
      <c r="G991" s="85">
        <f t="shared" si="84"/>
        <v>2148.73</v>
      </c>
      <c r="H991" s="83"/>
    </row>
    <row r="992" spans="2:8" ht="18" customHeight="1">
      <c r="B992" s="103">
        <f t="shared" si="88"/>
        <v>985</v>
      </c>
      <c r="C992" s="81">
        <f t="shared" si="86"/>
        <v>2462.8199999999997</v>
      </c>
      <c r="D992" s="85">
        <f t="shared" si="85"/>
        <v>3447.95</v>
      </c>
      <c r="E992" s="83"/>
      <c r="F992" s="81">
        <f t="shared" si="87"/>
        <v>1536.3699999999644</v>
      </c>
      <c r="G992" s="85">
        <f t="shared" si="84"/>
        <v>2150.92</v>
      </c>
      <c r="H992" s="83"/>
    </row>
    <row r="993" spans="2:8" ht="18" customHeight="1">
      <c r="B993" s="103">
        <f t="shared" si="88"/>
        <v>986</v>
      </c>
      <c r="C993" s="81">
        <f t="shared" si="86"/>
        <v>2465.3199999999997</v>
      </c>
      <c r="D993" s="85">
        <f t="shared" si="85"/>
        <v>3451.45</v>
      </c>
      <c r="E993" s="83"/>
      <c r="F993" s="81">
        <f t="shared" si="87"/>
        <v>1537.9299999999644</v>
      </c>
      <c r="G993" s="85">
        <f t="shared" si="84"/>
        <v>2153.1</v>
      </c>
      <c r="H993" s="83"/>
    </row>
    <row r="994" spans="2:8" ht="18" customHeight="1">
      <c r="B994" s="103">
        <f t="shared" si="88"/>
        <v>987</v>
      </c>
      <c r="C994" s="81">
        <f t="shared" si="86"/>
        <v>2467.8199999999997</v>
      </c>
      <c r="D994" s="85">
        <f t="shared" si="85"/>
        <v>3454.95</v>
      </c>
      <c r="E994" s="83"/>
      <c r="F994" s="81">
        <f t="shared" si="87"/>
        <v>1539.4899999999643</v>
      </c>
      <c r="G994" s="85">
        <f t="shared" si="84"/>
        <v>2155.29</v>
      </c>
      <c r="H994" s="83"/>
    </row>
    <row r="995" spans="2:8" ht="18" customHeight="1">
      <c r="B995" s="103">
        <f t="shared" si="88"/>
        <v>988</v>
      </c>
      <c r="C995" s="81">
        <f t="shared" si="86"/>
        <v>2470.3199999999997</v>
      </c>
      <c r="D995" s="85">
        <f t="shared" si="85"/>
        <v>3458.45</v>
      </c>
      <c r="E995" s="83"/>
      <c r="F995" s="81">
        <f t="shared" si="87"/>
        <v>1541.0499999999643</v>
      </c>
      <c r="G995" s="85">
        <f t="shared" si="84"/>
        <v>2157.4699999999998</v>
      </c>
      <c r="H995" s="83"/>
    </row>
    <row r="996" spans="2:8" ht="18" customHeight="1">
      <c r="B996" s="103">
        <f t="shared" si="88"/>
        <v>989</v>
      </c>
      <c r="C996" s="81">
        <f t="shared" si="86"/>
        <v>2472.8199999999997</v>
      </c>
      <c r="D996" s="85">
        <f t="shared" si="85"/>
        <v>3461.95</v>
      </c>
      <c r="E996" s="83"/>
      <c r="F996" s="81">
        <f t="shared" si="87"/>
        <v>1542.6099999999642</v>
      </c>
      <c r="G996" s="85">
        <f t="shared" si="84"/>
        <v>2159.65</v>
      </c>
      <c r="H996" s="83"/>
    </row>
    <row r="997" spans="2:8" ht="18" customHeight="1">
      <c r="B997" s="103">
        <f t="shared" si="88"/>
        <v>990</v>
      </c>
      <c r="C997" s="81">
        <f t="shared" si="86"/>
        <v>2475.3199999999997</v>
      </c>
      <c r="D997" s="85">
        <f t="shared" si="85"/>
        <v>3465.45</v>
      </c>
      <c r="E997" s="83"/>
      <c r="F997" s="81">
        <f t="shared" si="87"/>
        <v>1544.1699999999641</v>
      </c>
      <c r="G997" s="85">
        <f t="shared" si="84"/>
        <v>2161.84</v>
      </c>
      <c r="H997" s="83"/>
    </row>
    <row r="998" spans="2:8" ht="18" customHeight="1">
      <c r="B998" s="103">
        <f t="shared" si="88"/>
        <v>991</v>
      </c>
      <c r="C998" s="81">
        <f t="shared" si="86"/>
        <v>2477.8199999999997</v>
      </c>
      <c r="D998" s="85">
        <f t="shared" si="85"/>
        <v>3468.95</v>
      </c>
      <c r="E998" s="83"/>
      <c r="F998" s="81">
        <f t="shared" si="87"/>
        <v>1545.7299999999641</v>
      </c>
      <c r="G998" s="85">
        <f t="shared" si="84"/>
        <v>2164.02</v>
      </c>
      <c r="H998" s="83"/>
    </row>
    <row r="999" spans="2:8" ht="18" customHeight="1">
      <c r="B999" s="103">
        <f t="shared" si="88"/>
        <v>992</v>
      </c>
      <c r="C999" s="81">
        <f t="shared" si="86"/>
        <v>2480.3199999999997</v>
      </c>
      <c r="D999" s="85">
        <f t="shared" si="85"/>
        <v>3472.45</v>
      </c>
      <c r="E999" s="83"/>
      <c r="F999" s="81">
        <f t="shared" si="87"/>
        <v>1547.289999999964</v>
      </c>
      <c r="G999" s="85">
        <f t="shared" si="84"/>
        <v>2166.21</v>
      </c>
      <c r="H999" s="83"/>
    </row>
    <row r="1000" spans="2:8" ht="18" customHeight="1">
      <c r="B1000" s="103">
        <f t="shared" si="88"/>
        <v>993</v>
      </c>
      <c r="C1000" s="81">
        <f t="shared" si="86"/>
        <v>2482.8199999999997</v>
      </c>
      <c r="D1000" s="85">
        <f t="shared" si="85"/>
        <v>3475.95</v>
      </c>
      <c r="E1000" s="83"/>
      <c r="F1000" s="81">
        <f t="shared" si="87"/>
        <v>1548.849999999964</v>
      </c>
      <c r="G1000" s="85">
        <f t="shared" si="84"/>
        <v>2168.39</v>
      </c>
      <c r="H1000" s="83"/>
    </row>
    <row r="1001" spans="2:8" ht="18" customHeight="1">
      <c r="B1001" s="103">
        <f t="shared" si="88"/>
        <v>994</v>
      </c>
      <c r="C1001" s="81">
        <f t="shared" si="86"/>
        <v>2485.3199999999997</v>
      </c>
      <c r="D1001" s="85">
        <f t="shared" si="85"/>
        <v>3479.45</v>
      </c>
      <c r="E1001" s="83"/>
      <c r="F1001" s="81">
        <f t="shared" si="87"/>
        <v>1550.4099999999639</v>
      </c>
      <c r="G1001" s="85">
        <f t="shared" si="84"/>
        <v>2170.5700000000002</v>
      </c>
      <c r="H1001" s="83"/>
    </row>
    <row r="1002" spans="2:8" ht="18" customHeight="1">
      <c r="B1002" s="103">
        <f t="shared" si="88"/>
        <v>995</v>
      </c>
      <c r="C1002" s="81">
        <f t="shared" si="86"/>
        <v>2487.8199999999997</v>
      </c>
      <c r="D1002" s="85">
        <f t="shared" si="85"/>
        <v>3482.95</v>
      </c>
      <c r="E1002" s="83"/>
      <c r="F1002" s="81">
        <f t="shared" si="87"/>
        <v>1551.9699999999639</v>
      </c>
      <c r="G1002" s="85">
        <f t="shared" si="84"/>
        <v>2172.7600000000002</v>
      </c>
      <c r="H1002" s="83"/>
    </row>
    <row r="1003" spans="2:8" ht="18" customHeight="1">
      <c r="B1003" s="103">
        <f t="shared" si="88"/>
        <v>996</v>
      </c>
      <c r="C1003" s="81">
        <f t="shared" si="86"/>
        <v>2490.3199999999997</v>
      </c>
      <c r="D1003" s="85">
        <f t="shared" si="85"/>
        <v>3486.45</v>
      </c>
      <c r="E1003" s="83"/>
      <c r="F1003" s="81">
        <f t="shared" si="87"/>
        <v>1553.5299999999638</v>
      </c>
      <c r="G1003" s="85">
        <f t="shared" si="84"/>
        <v>2174.94</v>
      </c>
      <c r="H1003" s="83"/>
    </row>
    <row r="1004" spans="2:8" ht="18" customHeight="1">
      <c r="B1004" s="103">
        <f t="shared" si="88"/>
        <v>997</v>
      </c>
      <c r="C1004" s="81">
        <f t="shared" si="86"/>
        <v>2492.8199999999997</v>
      </c>
      <c r="D1004" s="85">
        <f t="shared" si="85"/>
        <v>3489.95</v>
      </c>
      <c r="E1004" s="83"/>
      <c r="F1004" s="81">
        <f t="shared" si="87"/>
        <v>1555.0899999999638</v>
      </c>
      <c r="G1004" s="85">
        <f t="shared" si="84"/>
        <v>2177.13</v>
      </c>
      <c r="H1004" s="83"/>
    </row>
    <row r="1005" spans="2:8" ht="18" customHeight="1">
      <c r="B1005" s="103">
        <f t="shared" si="88"/>
        <v>998</v>
      </c>
      <c r="C1005" s="81">
        <f t="shared" si="86"/>
        <v>2495.3199999999997</v>
      </c>
      <c r="D1005" s="85">
        <f t="shared" si="85"/>
        <v>3493.45</v>
      </c>
      <c r="E1005" s="83"/>
      <c r="F1005" s="81">
        <f t="shared" si="87"/>
        <v>1556.6499999999637</v>
      </c>
      <c r="G1005" s="85">
        <f t="shared" si="84"/>
        <v>2179.31</v>
      </c>
      <c r="H1005" s="83"/>
    </row>
    <row r="1006" spans="2:8" ht="18" customHeight="1">
      <c r="B1006" s="103">
        <f t="shared" si="88"/>
        <v>999</v>
      </c>
      <c r="C1006" s="81">
        <f t="shared" si="86"/>
        <v>2497.8199999999997</v>
      </c>
      <c r="D1006" s="85">
        <f t="shared" si="85"/>
        <v>3496.95</v>
      </c>
      <c r="E1006" s="83"/>
      <c r="F1006" s="81">
        <f t="shared" si="87"/>
        <v>1558.2099999999637</v>
      </c>
      <c r="G1006" s="85">
        <f t="shared" si="84"/>
        <v>2181.4899999999998</v>
      </c>
      <c r="H1006" s="83"/>
    </row>
    <row r="1007" spans="2:8" ht="18" customHeight="1">
      <c r="B1007" s="103">
        <f t="shared" si="88"/>
        <v>1000</v>
      </c>
      <c r="C1007" s="81">
        <f t="shared" si="86"/>
        <v>2500.3199999999997</v>
      </c>
      <c r="D1007" s="85">
        <f t="shared" si="85"/>
        <v>3500.45</v>
      </c>
      <c r="E1007" s="83"/>
      <c r="F1007" s="81">
        <f t="shared" si="87"/>
        <v>1559.7699999999636</v>
      </c>
      <c r="G1007" s="85">
        <f t="shared" si="84"/>
        <v>2183.6799999999998</v>
      </c>
      <c r="H1007" s="83"/>
    </row>
    <row r="1008" spans="2:8" ht="18" customHeight="1">
      <c r="B1008" s="155"/>
      <c r="C1008" s="156"/>
      <c r="D1008" s="157"/>
      <c r="E1008" s="83"/>
      <c r="F1008" s="158"/>
      <c r="G1008" s="157"/>
      <c r="H1008" s="83"/>
    </row>
    <row r="1009" spans="2:8" ht="18" customHeight="1">
      <c r="B1009" s="159"/>
      <c r="C1009" s="81" t="str">
        <f>IF($F$3=40.5,AI208,IF($F$3=41.5,AJ208,IF($F$3=42.5,AK208,IF($F$3=43.5,AM208,IF($F$3=44.5,AM208,IF($F$3=45.5,AN208,IF($F$3=46.5,AO208,)))))))&amp;
IF($F$3=47.5,AP208,IF($F$3=48.5,AQ208,IF($F$3=49.5,AR208,IF($F$3=50.5,AS208,IF($F$3=51.5,AT208,IF($F$3=52.5,AU208,IF($F$3=53.5,AV208,)))))))&amp;
IF($F$3=54.5,AW208,IF($F$3=55.5,AX208,IF($F$3=56.5,AY208,IF($F$3=57.5,AZ208,IF($F$3=15.5,J208,IF($F$3=16.5,K208,IF($F$3=17.5,L208,)))))))&amp;
IF($F$3=18.5,M208,IF($F$3=19.5,N208,IF($F$3=20.5,O208,IF($F$3=21.5,P208,IF($F$3=22.5,Q208,IF($F$3=23.5,R208,IF($F$3=24.5,S208,)))))))&amp;IF($F$3=25.5,T208,IF($F$3=26.5,U208,IF($F$3=39.5,AH208,)))&amp;IF($F$3=31.5,Z208,IF($F$3=32.5,AA208,IF($F$3=33.5,AB208,IF($F$3=34.5,AC208,IF($F$3=35.5,AD208,)))))&amp;IF($F$3=36.5,AE208,IF($F$3=37.5,AF208,IF($F$3=38.5,AG208,)))&amp;IF($F$3=27.5,V208,IF($F$3=28.5,W208,IF($F$3=29.5,X208,IF($F$3=30.5,Y208,))))</f>
        <v>2.5</v>
      </c>
      <c r="D1009" s="160"/>
      <c r="E1009" s="161"/>
      <c r="F1009" s="84" t="str">
        <f>IF($F$3=40.5,CN208,IF($F$3=41.5,CO208,IF($F$3=42.5,CP208,IF($F$3=43.5,CR208,IF($F$3=44.5,CR208,IF($F$3=45.5,CS208,IF($F$3=46.5,CT208,)))))))&amp;
IF($F$3=47.5,CU208,IF($F$3=48.5,CV208,IF($F$3=49.5,CW208,IF($F$3=50.5,CX208,IF($F$3=51.5,CY208,IF($F$3=52.5,CZ208,IF($F$3=53.5,DA208,)))))))&amp;
IF($F$3=54.5,DB208,IF($F$3=55.5,DC208,IF($F$3=56.5,DD208,IF($F$3=57.5,DE208,IF($F$3=15.5,BO208,IF($F$3=16.5,BP208,IF($F$3=17.5,BQ208,)))))))&amp;
IF($F$3=18.5,BR208,IF($F$3=19.5,BS208,IF($F$3=20.5,BT208,IF($F$3=21.5,BU208,IF($F$3=22.5,BV208,IF($F$3=23.5,BW208,IF($F$3=24.5,BX208,)))))))&amp;IF($F$3=25.5,BY208,IF($F$3=26.5,BZ208,IF($F$3=39.5,CM208,)))&amp;IF($F$3=31.5,CE208,IF($F$3=32.5,CF208,IF($F$3=33.5,CG208,IF($F$3=34.5,CH208,IF($F$3=35.5,CI208,)))))&amp;IF($F$3=36.5,CJ208,IF($F$3=37.5,CK208,IF($F$3=38.5,CL208,)))&amp;IF($F$3=27.5,CA208,IF($F$3=28.5,CB208,IF($F$3=29.5,CC208,IF($F$3=30.5,CD208,))))</f>
        <v>1.56</v>
      </c>
      <c r="G1009" s="160"/>
      <c r="H1009" s="83"/>
    </row>
  </sheetData>
  <mergeCells count="9">
    <mergeCell ref="B1:G1"/>
    <mergeCell ref="B3:D3"/>
    <mergeCell ref="B2:G2"/>
    <mergeCell ref="BO5:CI6"/>
    <mergeCell ref="C5:D5"/>
    <mergeCell ref="F5:G5"/>
    <mergeCell ref="I5:I7"/>
    <mergeCell ref="J5:AD6"/>
    <mergeCell ref="BN5:BN7"/>
  </mergeCells>
  <pageMargins left="0.7" right="0.7" top="0.75" bottom="0.75" header="0.3" footer="0.3"/>
  <pageSetup paperSize="9" orientation="portrait" horizontalDpi="4294967293"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24"/>
  <sheetViews>
    <sheetView view="pageBreakPreview" zoomScaleNormal="100" zoomScaleSheetLayoutView="100" workbookViewId="0">
      <selection activeCell="G9" sqref="G9"/>
    </sheetView>
  </sheetViews>
  <sheetFormatPr defaultColWidth="8.140625" defaultRowHeight="21.75"/>
  <cols>
    <col min="1" max="1" width="10.42578125" style="169" customWidth="1"/>
    <col min="2" max="3" width="8.140625" style="169"/>
    <col min="4" max="4" width="12.28515625" style="169" customWidth="1"/>
    <col min="5" max="5" width="15.85546875" style="169" customWidth="1"/>
    <col min="6" max="6" width="4.5703125" style="169" customWidth="1"/>
    <col min="7" max="7" width="16.85546875" style="169" customWidth="1"/>
    <col min="8" max="8" width="11.28515625" style="169" customWidth="1"/>
    <col min="9" max="9" width="11.7109375" style="169" customWidth="1"/>
    <col min="10" max="11" width="8.140625" style="169"/>
    <col min="12" max="12" width="10.5703125" style="169" bestFit="1" customWidth="1"/>
    <col min="13" max="16384" width="8.140625" style="169"/>
  </cols>
  <sheetData>
    <row r="1" spans="1:14" ht="24">
      <c r="A1" s="863" t="s">
        <v>474</v>
      </c>
      <c r="B1" s="863"/>
      <c r="C1" s="863"/>
      <c r="D1" s="863"/>
      <c r="E1" s="863"/>
      <c r="F1" s="863"/>
      <c r="G1" s="863"/>
      <c r="H1" s="863"/>
      <c r="I1" s="168"/>
      <c r="J1" s="168"/>
      <c r="K1" s="168"/>
      <c r="L1" s="168"/>
      <c r="M1" s="168"/>
      <c r="N1" s="168"/>
    </row>
    <row r="2" spans="1:14">
      <c r="A2" s="170" t="s">
        <v>475</v>
      </c>
      <c r="B2" s="864" t="s">
        <v>476</v>
      </c>
      <c r="C2" s="864"/>
      <c r="D2" s="864"/>
      <c r="E2" s="864"/>
      <c r="F2" s="864"/>
      <c r="G2" s="864"/>
      <c r="H2" s="864"/>
      <c r="I2" s="168"/>
      <c r="J2" s="168"/>
      <c r="K2" s="168"/>
      <c r="L2" s="168"/>
      <c r="M2" s="168"/>
      <c r="N2" s="168"/>
    </row>
    <row r="3" spans="1:14">
      <c r="A3" s="171"/>
      <c r="B3" s="172" t="s">
        <v>477</v>
      </c>
      <c r="C3" s="171"/>
      <c r="D3" s="173" t="str">
        <f>+" 0 %"</f>
        <v xml:space="preserve"> 0 %</v>
      </c>
      <c r="E3" s="171"/>
      <c r="F3" s="167"/>
      <c r="G3" s="172" t="s">
        <v>478</v>
      </c>
      <c r="H3" s="173" t="str">
        <f>+" 7 %"</f>
        <v xml:space="preserve"> 7 %</v>
      </c>
      <c r="I3" s="168"/>
      <c r="J3" s="168"/>
      <c r="K3" s="168"/>
      <c r="L3" s="168"/>
      <c r="M3" s="168"/>
      <c r="N3" s="168"/>
    </row>
    <row r="4" spans="1:14">
      <c r="A4" s="171"/>
      <c r="B4" s="172" t="s">
        <v>479</v>
      </c>
      <c r="C4" s="171"/>
      <c r="D4" s="173" t="str">
        <f>+" 0 %"</f>
        <v xml:space="preserve"> 0 %</v>
      </c>
      <c r="E4" s="171"/>
      <c r="F4" s="167"/>
      <c r="G4" s="172" t="s">
        <v>480</v>
      </c>
      <c r="H4" s="173" t="str">
        <f>+" 7 %"</f>
        <v xml:space="preserve"> 7 %</v>
      </c>
      <c r="I4" s="168"/>
      <c r="J4" s="168"/>
      <c r="K4" s="168"/>
      <c r="L4" s="168"/>
      <c r="M4" s="168"/>
      <c r="N4" s="168"/>
    </row>
    <row r="5" spans="1:14">
      <c r="A5" s="167" t="s">
        <v>481</v>
      </c>
      <c r="B5" s="167"/>
      <c r="C5" s="167"/>
      <c r="D5" s="167"/>
      <c r="E5" s="167"/>
      <c r="F5" s="167"/>
      <c r="G5" s="167"/>
      <c r="H5" s="167"/>
    </row>
    <row r="6" spans="1:14">
      <c r="A6" s="174"/>
      <c r="B6" s="167" t="s">
        <v>482</v>
      </c>
      <c r="C6" s="167"/>
      <c r="D6" s="167"/>
      <c r="E6" s="167"/>
      <c r="F6" s="167"/>
      <c r="G6" s="167"/>
      <c r="H6" s="167"/>
    </row>
    <row r="7" spans="1:14">
      <c r="A7" s="175" t="s">
        <v>483</v>
      </c>
      <c r="B7" s="167" t="s">
        <v>484</v>
      </c>
      <c r="C7" s="167"/>
      <c r="D7" s="167"/>
      <c r="E7" s="167"/>
      <c r="F7" s="167"/>
      <c r="G7" s="171" t="s">
        <v>485</v>
      </c>
      <c r="H7" s="176" t="s">
        <v>109</v>
      </c>
      <c r="L7" s="177"/>
    </row>
    <row r="8" spans="1:14">
      <c r="A8" s="173" t="s">
        <v>486</v>
      </c>
      <c r="B8" s="167" t="s">
        <v>487</v>
      </c>
      <c r="C8" s="167"/>
      <c r="D8" s="167"/>
      <c r="E8" s="167"/>
      <c r="F8" s="178" t="s">
        <v>13</v>
      </c>
      <c r="G8" s="179">
        <v>5000000</v>
      </c>
      <c r="H8" s="180"/>
      <c r="I8" s="181" t="s">
        <v>488</v>
      </c>
    </row>
    <row r="9" spans="1:14">
      <c r="A9" s="173" t="s">
        <v>489</v>
      </c>
      <c r="B9" s="167" t="s">
        <v>490</v>
      </c>
      <c r="C9" s="167"/>
      <c r="D9" s="167"/>
      <c r="E9" s="167"/>
      <c r="F9" s="178" t="s">
        <v>13</v>
      </c>
      <c r="G9" s="182">
        <f>IF(G8&lt;=5000000,5000000,IF(G8&gt;5000000,+VLOOKUP(INT(G8/1000000)*1000000,[2]TABLE!H5:H41,1,TRUE),700000000))</f>
        <v>5000000</v>
      </c>
      <c r="H9" s="183"/>
    </row>
    <row r="10" spans="1:14">
      <c r="A10" s="173" t="s">
        <v>491</v>
      </c>
      <c r="B10" s="167" t="s">
        <v>492</v>
      </c>
      <c r="C10" s="167"/>
      <c r="D10" s="167"/>
      <c r="E10" s="167"/>
      <c r="F10" s="178" t="s">
        <v>13</v>
      </c>
      <c r="G10" s="183">
        <f>VLOOKUP(G9,[2]TABLE!H5:I41,2,0)</f>
        <v>10000000</v>
      </c>
      <c r="H10" s="183"/>
    </row>
    <row r="11" spans="1:14">
      <c r="A11" s="173" t="s">
        <v>493</v>
      </c>
      <c r="B11" s="167" t="s">
        <v>494</v>
      </c>
      <c r="C11" s="167"/>
      <c r="D11" s="167"/>
      <c r="E11" s="167"/>
      <c r="F11" s="178" t="s">
        <v>13</v>
      </c>
      <c r="G11" s="184">
        <f>+VLOOKUP(G9,[2]TABLE!H5:N41,[2]TABLE!I2,0)</f>
        <v>1.3642000000000001</v>
      </c>
      <c r="H11" s="184"/>
    </row>
    <row r="12" spans="1:14">
      <c r="A12" s="173" t="s">
        <v>495</v>
      </c>
      <c r="B12" s="167" t="s">
        <v>496</v>
      </c>
      <c r="C12" s="167"/>
      <c r="D12" s="167"/>
      <c r="E12" s="167"/>
      <c r="F12" s="178" t="s">
        <v>13</v>
      </c>
      <c r="G12" s="184">
        <f>+VLOOKUP(G10,[2]TABLE!H5:N41,[2]TABLE!I2,0)</f>
        <v>1.3132999999999999</v>
      </c>
      <c r="H12" s="184"/>
    </row>
    <row r="13" spans="1:14">
      <c r="A13" s="185"/>
      <c r="B13" s="186"/>
      <c r="C13" s="186"/>
      <c r="D13" s="186"/>
      <c r="E13" s="186"/>
      <c r="F13" s="187"/>
      <c r="G13" s="188"/>
      <c r="H13" s="189"/>
    </row>
    <row r="14" spans="1:14">
      <c r="A14" s="190"/>
      <c r="B14" s="865" t="str">
        <f>+"พื้นที่"&amp;H7</f>
        <v>พื้นที่ปกติ</v>
      </c>
      <c r="C14" s="865"/>
      <c r="D14" s="167"/>
      <c r="E14" s="167"/>
      <c r="F14" s="178"/>
      <c r="G14" s="178"/>
      <c r="H14" s="191"/>
    </row>
    <row r="15" spans="1:14">
      <c r="A15" s="190"/>
      <c r="B15" s="860" t="s">
        <v>497</v>
      </c>
      <c r="C15" s="860"/>
      <c r="D15" s="167" t="str">
        <f>+G11&amp;" - "&amp;G12</f>
        <v>1.3642 - 1.3133</v>
      </c>
      <c r="E15" s="167"/>
      <c r="F15" s="178" t="s">
        <v>13</v>
      </c>
      <c r="G15" s="192">
        <f>ROUND(+G11-G12,4)</f>
        <v>5.0900000000000001E-2</v>
      </c>
      <c r="H15" s="191"/>
      <c r="I15" s="168"/>
      <c r="J15" s="168"/>
      <c r="K15" s="168"/>
      <c r="L15" s="168"/>
      <c r="M15" s="168"/>
      <c r="N15" s="168"/>
    </row>
    <row r="16" spans="1:14">
      <c r="A16" s="190"/>
      <c r="B16" s="860" t="s">
        <v>498</v>
      </c>
      <c r="C16" s="860"/>
      <c r="D16" s="167" t="str">
        <f>+G8&amp;" - "&amp;G9</f>
        <v>5000000 - 5000000</v>
      </c>
      <c r="E16" s="167"/>
      <c r="F16" s="178" t="s">
        <v>13</v>
      </c>
      <c r="G16" s="193">
        <f>+G8-G9</f>
        <v>0</v>
      </c>
      <c r="H16" s="191"/>
      <c r="I16" s="168"/>
      <c r="J16" s="168"/>
      <c r="K16" s="168"/>
      <c r="L16" s="168"/>
      <c r="M16" s="168"/>
      <c r="N16" s="168"/>
    </row>
    <row r="17" spans="1:14">
      <c r="A17" s="190"/>
      <c r="B17" s="860" t="s">
        <v>499</v>
      </c>
      <c r="C17" s="860"/>
      <c r="D17" s="167" t="str">
        <f>G10&amp;" - "&amp;G9</f>
        <v>10000000 - 5000000</v>
      </c>
      <c r="E17" s="167"/>
      <c r="F17" s="178" t="s">
        <v>13</v>
      </c>
      <c r="G17" s="193">
        <f>+G10-G9</f>
        <v>5000000</v>
      </c>
      <c r="H17" s="191"/>
      <c r="I17" s="168"/>
      <c r="J17" s="168"/>
      <c r="K17" s="168"/>
      <c r="L17" s="168"/>
      <c r="M17" s="168"/>
      <c r="N17" s="168"/>
    </row>
    <row r="18" spans="1:14">
      <c r="A18" s="859" t="s">
        <v>500</v>
      </c>
      <c r="B18" s="860"/>
      <c r="C18" s="860"/>
      <c r="D18" s="167" t="str">
        <f>G15&amp;" x "&amp;G16&amp;" / "&amp;G17</f>
        <v>0.0509 x 0 / 5000000</v>
      </c>
      <c r="E18" s="167"/>
      <c r="F18" s="178" t="s">
        <v>13</v>
      </c>
      <c r="G18" s="194">
        <f>ROUND(G15*G16/G17,4)</f>
        <v>0</v>
      </c>
      <c r="H18" s="191"/>
      <c r="I18" s="168"/>
      <c r="J18" s="168"/>
      <c r="K18" s="168"/>
      <c r="L18" s="168"/>
      <c r="M18" s="168"/>
      <c r="N18" s="168"/>
    </row>
    <row r="19" spans="1:14">
      <c r="A19" s="190"/>
      <c r="B19" s="860" t="s">
        <v>501</v>
      </c>
      <c r="C19" s="860"/>
      <c r="D19" s="167" t="str">
        <f>+G11&amp;" - "&amp;G18</f>
        <v>1.3642 - 0</v>
      </c>
      <c r="E19" s="167"/>
      <c r="F19" s="178" t="s">
        <v>13</v>
      </c>
      <c r="G19" s="194">
        <f>ROUND(+G11-G18,4)</f>
        <v>1.3642000000000001</v>
      </c>
      <c r="H19" s="191"/>
      <c r="I19" s="168"/>
      <c r="J19" s="168"/>
      <c r="K19" s="168"/>
      <c r="L19" s="168"/>
      <c r="M19" s="168"/>
      <c r="N19" s="168"/>
    </row>
    <row r="20" spans="1:14">
      <c r="A20" s="195"/>
      <c r="B20" s="196"/>
      <c r="C20" s="196"/>
      <c r="D20" s="196"/>
      <c r="E20" s="196"/>
      <c r="F20" s="197"/>
      <c r="G20" s="197"/>
      <c r="H20" s="198"/>
      <c r="I20" s="199"/>
      <c r="J20" s="199"/>
    </row>
    <row r="21" spans="1:14">
      <c r="A21" s="200" t="s">
        <v>502</v>
      </c>
      <c r="B21" s="201" t="s">
        <v>503</v>
      </c>
      <c r="C21" s="201"/>
      <c r="D21" s="201"/>
      <c r="E21" s="201">
        <f>G8</f>
        <v>5000000</v>
      </c>
      <c r="F21" s="202" t="s">
        <v>13</v>
      </c>
      <c r="G21" s="203">
        <f>G11-((G11-G12)*(G8-G9)/(G10-G9))</f>
        <v>1.3642000000000001</v>
      </c>
      <c r="H21" s="204"/>
    </row>
    <row r="22" spans="1:14">
      <c r="A22" s="167"/>
      <c r="B22" s="174"/>
      <c r="C22" s="174" t="s">
        <v>504</v>
      </c>
      <c r="D22" s="174"/>
      <c r="E22" s="174"/>
      <c r="F22" s="174"/>
      <c r="G22" s="205">
        <f>+E21*G21</f>
        <v>6821000</v>
      </c>
      <c r="H22" s="206" t="s">
        <v>80</v>
      </c>
    </row>
    <row r="23" spans="1:14">
      <c r="A23" s="190"/>
      <c r="B23" s="174"/>
      <c r="C23" s="861" t="str">
        <f>"("&amp;BAHTTEXT(G22)&amp;")"</f>
        <v>(หกล้านแปดแสนสองหมื่นหนึ่งพันบาทถ้วน)</v>
      </c>
      <c r="D23" s="861"/>
      <c r="E23" s="861"/>
      <c r="F23" s="861"/>
      <c r="G23" s="861"/>
      <c r="H23" s="862"/>
      <c r="I23" s="207"/>
    </row>
    <row r="24" spans="1:14">
      <c r="A24" s="208"/>
      <c r="B24" s="196"/>
      <c r="C24" s="196"/>
      <c r="D24" s="196"/>
      <c r="E24" s="196"/>
      <c r="F24" s="196"/>
      <c r="G24" s="196"/>
      <c r="H24" s="209"/>
    </row>
  </sheetData>
  <mergeCells count="9">
    <mergeCell ref="A18:C18"/>
    <mergeCell ref="B19:C19"/>
    <mergeCell ref="C23:H23"/>
    <mergeCell ref="A1:H1"/>
    <mergeCell ref="B2:H2"/>
    <mergeCell ref="B14:C14"/>
    <mergeCell ref="B15:C15"/>
    <mergeCell ref="B16:C16"/>
    <mergeCell ref="B17:C17"/>
  </mergeCells>
  <dataValidations count="1">
    <dataValidation type="list" allowBlank="1" showInputMessage="1" showErrorMessage="1" sqref="H7" xr:uid="{00000000-0002-0000-0600-000000000000}">
      <formula1>"ปกติ,ฝนชุก 1,ฝนชุก 2"</formula1>
    </dataValidation>
  </dataValidations>
  <pageMargins left="0.7" right="0.7" top="0.75" bottom="0.75" header="0.3" footer="0.3"/>
  <pageSetup paperSize="9" scale="99" orientation="portrait" r:id="rId1"/>
  <colBreaks count="1" manualBreakCount="1">
    <brk id="8" max="1048575"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C3121-86FA-476C-BD29-0E8935A69368}">
  <sheetPr>
    <tabColor rgb="FF00B0F0"/>
  </sheetPr>
  <dimension ref="A1:H32"/>
  <sheetViews>
    <sheetView view="pageBreakPreview" topLeftCell="A25" zoomScale="150" zoomScaleNormal="100" zoomScaleSheetLayoutView="150" zoomScalePageLayoutView="150" workbookViewId="0">
      <selection activeCell="C39" sqref="C39"/>
    </sheetView>
  </sheetViews>
  <sheetFormatPr defaultRowHeight="21.75"/>
  <cols>
    <col min="1" max="1" width="10" style="167" customWidth="1"/>
    <col min="2" max="2" width="35.5703125" style="167" customWidth="1"/>
    <col min="3" max="3" width="8" style="167" customWidth="1"/>
    <col min="4" max="4" width="8.140625" style="167" bestFit="1" customWidth="1"/>
    <col min="5" max="6" width="7.42578125" style="167" customWidth="1"/>
    <col min="7" max="7" width="7.7109375" style="167" customWidth="1"/>
    <col min="8" max="8" width="13.140625" style="167" customWidth="1"/>
    <col min="9" max="16384" width="9.140625" style="167"/>
  </cols>
  <sheetData>
    <row r="1" spans="1:8">
      <c r="A1" s="701" t="s">
        <v>560</v>
      </c>
      <c r="B1" s="701"/>
      <c r="C1" s="701"/>
      <c r="D1" s="701"/>
      <c r="E1" s="701"/>
      <c r="F1" s="701"/>
      <c r="G1" s="701"/>
      <c r="H1" s="701"/>
    </row>
    <row r="2" spans="1:8" s="523" customFormat="1">
      <c r="A2" s="522" t="s">
        <v>64</v>
      </c>
      <c r="B2" s="874" t="str">
        <f>กรอกข้อมูล!D8</f>
        <v>ก่อสร้างถนนคอนกรีตเสริมเหล็ก ซอยกลางบ้าน บ้านหินดาด หมู่ที่ 5 วังไทร อำเภอปากช่อง จังหวัดนครราชสีมา</v>
      </c>
      <c r="C2" s="874"/>
      <c r="D2" s="874"/>
      <c r="E2" s="874"/>
      <c r="F2" s="874"/>
      <c r="G2" s="874"/>
      <c r="H2" s="874"/>
    </row>
    <row r="3" spans="1:8" s="523" customFormat="1">
      <c r="A3" s="522" t="s">
        <v>596</v>
      </c>
      <c r="B3" s="874" t="str">
        <f>กรอกข้อมูล!D9</f>
        <v>ซอยกลางบ้าน บ้านหินดาด หมู่ที่ 5 วังไทร อำเภอปากช่อง จังหวัดนครราชสีมา</v>
      </c>
      <c r="C3" s="874"/>
      <c r="D3" s="874"/>
      <c r="E3" s="874"/>
      <c r="F3" s="874"/>
      <c r="G3" s="874"/>
      <c r="H3" s="874"/>
    </row>
    <row r="4" spans="1:8" s="523" customFormat="1">
      <c r="A4" s="522" t="s">
        <v>66</v>
      </c>
      <c r="B4" s="874" t="str">
        <f>กรอกข้อมูล!D10</f>
        <v xml:space="preserve">ก่อสร้างถนนคอนกรีตเสริมเหล็ก ขนาดกว้าง 4.00 เมตร ยาวรวม 265.00 เมตร หนา 0.15 เมตร หรือมีพื้นที่ก่อสร้างรวมไม่น้อยกว่า 1,060.00 ตารางเมตร </v>
      </c>
      <c r="C4" s="874"/>
      <c r="D4" s="874"/>
      <c r="E4" s="874"/>
      <c r="F4" s="874"/>
      <c r="G4" s="874"/>
      <c r="H4" s="874"/>
    </row>
    <row r="5" spans="1:8" s="523" customFormat="1">
      <c r="A5" s="522"/>
      <c r="B5" s="874" t="str">
        <f>กรอกข้อมูล!D11</f>
        <v>พร้อมติดตั้งป้ายโครงการ (รายละเอียดตามแบบรูปและรายการที่เทศบาลตำบลวังไทรกำหนด)</v>
      </c>
      <c r="C5" s="874"/>
      <c r="D5" s="874"/>
      <c r="E5" s="874"/>
      <c r="F5" s="874"/>
      <c r="G5" s="874"/>
      <c r="H5" s="874"/>
    </row>
    <row r="6" spans="1:8" s="523" customFormat="1">
      <c r="A6" s="522" t="s">
        <v>561</v>
      </c>
      <c r="B6" s="875" t="str">
        <f>กรอกข้อมูล!D12</f>
        <v>คณะกรรมการกำหนดราคากลาง ตามคำสั่ง ที่ 83/2567 ลงวันที่ 27 กุมภาพันธ์ 2566</v>
      </c>
      <c r="C6" s="876"/>
      <c r="D6" s="876"/>
      <c r="E6" s="876"/>
      <c r="F6" s="876"/>
      <c r="G6" s="876"/>
      <c r="H6" s="876"/>
    </row>
    <row r="7" spans="1:8" s="523" customFormat="1" ht="11.25" customHeight="1">
      <c r="A7" s="870" t="s">
        <v>562</v>
      </c>
      <c r="B7" s="870"/>
      <c r="C7" s="870"/>
      <c r="D7" s="870"/>
      <c r="E7" s="870"/>
      <c r="F7" s="870"/>
      <c r="G7" s="870"/>
      <c r="H7" s="870"/>
    </row>
    <row r="8" spans="1:8" ht="65.25">
      <c r="A8" s="871" t="s">
        <v>563</v>
      </c>
      <c r="B8" s="872"/>
      <c r="C8" s="872"/>
      <c r="D8" s="872"/>
      <c r="E8" s="871" t="s">
        <v>66</v>
      </c>
      <c r="F8" s="871"/>
      <c r="G8" s="526" t="s">
        <v>564</v>
      </c>
      <c r="H8" s="524" t="s">
        <v>591</v>
      </c>
    </row>
    <row r="9" spans="1:8" ht="43.5">
      <c r="A9" s="541" t="s">
        <v>19</v>
      </c>
      <c r="B9" s="525" t="s">
        <v>565</v>
      </c>
      <c r="C9" s="525" t="s">
        <v>566</v>
      </c>
      <c r="D9" s="525" t="s">
        <v>1</v>
      </c>
      <c r="E9" s="525" t="s">
        <v>567</v>
      </c>
      <c r="F9" s="525" t="s">
        <v>1</v>
      </c>
      <c r="G9" s="524" t="s">
        <v>568</v>
      </c>
      <c r="H9" s="524" t="s">
        <v>569</v>
      </c>
    </row>
    <row r="10" spans="1:8" ht="43.5">
      <c r="A10" s="527" t="s">
        <v>570</v>
      </c>
      <c r="B10" s="528" t="s">
        <v>571</v>
      </c>
      <c r="C10" s="527">
        <v>30</v>
      </c>
      <c r="D10" s="529" t="s">
        <v>631</v>
      </c>
      <c r="E10" s="527">
        <v>1</v>
      </c>
      <c r="F10" s="527" t="s">
        <v>572</v>
      </c>
      <c r="G10" s="527">
        <v>30</v>
      </c>
      <c r="H10" s="530">
        <v>30</v>
      </c>
    </row>
    <row r="11" spans="1:8">
      <c r="A11" s="527">
        <v>2</v>
      </c>
      <c r="B11" s="528" t="s">
        <v>573</v>
      </c>
      <c r="C11" s="531">
        <v>11000</v>
      </c>
      <c r="D11" s="527" t="s">
        <v>574</v>
      </c>
      <c r="E11" s="531">
        <f>แบบสรุปงานทาง!F10</f>
        <v>1060</v>
      </c>
      <c r="F11" s="527" t="s">
        <v>6</v>
      </c>
      <c r="G11" s="531">
        <f>ROUNDUP(E11/C11,0)</f>
        <v>1</v>
      </c>
      <c r="H11" s="531">
        <f>ROUND(G11*1.2,2)</f>
        <v>1.2</v>
      </c>
    </row>
    <row r="12" spans="1:8">
      <c r="A12" s="877" t="s">
        <v>575</v>
      </c>
      <c r="B12" s="879" t="s">
        <v>589</v>
      </c>
      <c r="C12" s="880"/>
      <c r="D12" s="880"/>
      <c r="E12" s="880"/>
      <c r="F12" s="880"/>
      <c r="G12" s="880"/>
      <c r="H12" s="881"/>
    </row>
    <row r="13" spans="1:8" ht="22.5" customHeight="1">
      <c r="A13" s="878"/>
      <c r="B13" s="528" t="s">
        <v>590</v>
      </c>
      <c r="C13" s="531">
        <v>500</v>
      </c>
      <c r="D13" s="533" t="s">
        <v>576</v>
      </c>
      <c r="E13" s="531">
        <f>แบบสรุปงานทาง!F13</f>
        <v>53</v>
      </c>
      <c r="F13" s="527" t="s">
        <v>8</v>
      </c>
      <c r="G13" s="532">
        <f>ROUND(IF((ROUNDUP(E13/C13,0))&lt;=5,"5"),0)</f>
        <v>5</v>
      </c>
      <c r="H13" s="532">
        <f>ROUND(G13,2)</f>
        <v>5</v>
      </c>
    </row>
    <row r="14" spans="1:8" ht="21.75" customHeight="1">
      <c r="A14" s="877">
        <v>4</v>
      </c>
      <c r="B14" s="879" t="s">
        <v>598</v>
      </c>
      <c r="C14" s="880"/>
      <c r="D14" s="880"/>
      <c r="E14" s="880"/>
      <c r="F14" s="880"/>
      <c r="G14" s="880"/>
      <c r="H14" s="881"/>
    </row>
    <row r="15" spans="1:8">
      <c r="A15" s="882"/>
      <c r="B15" s="528" t="s">
        <v>592</v>
      </c>
      <c r="C15" s="531">
        <v>60</v>
      </c>
      <c r="D15" s="533" t="s">
        <v>593</v>
      </c>
      <c r="E15" s="531">
        <f>กรอกข้อมูล!I19</f>
        <v>265</v>
      </c>
      <c r="F15" s="527" t="s">
        <v>191</v>
      </c>
      <c r="G15" s="531">
        <f>ROUNDUP(E15/C15,2)</f>
        <v>4.42</v>
      </c>
      <c r="H15" s="531">
        <f>ROUND(G15*1.2,2)</f>
        <v>5.3</v>
      </c>
    </row>
    <row r="16" spans="1:8">
      <c r="A16" s="882"/>
      <c r="B16" s="528" t="s">
        <v>594</v>
      </c>
      <c r="C16" s="531">
        <v>475</v>
      </c>
      <c r="D16" s="527" t="s">
        <v>574</v>
      </c>
      <c r="E16" s="531">
        <f>แบบสรุปงานทาง!F15</f>
        <v>1060</v>
      </c>
      <c r="F16" s="527" t="s">
        <v>6</v>
      </c>
      <c r="G16" s="531">
        <f>ROUNDUP(E16/C16,2)</f>
        <v>2.2399999999999998</v>
      </c>
      <c r="H16" s="531">
        <f>ROUND(G16*1.2,2)</f>
        <v>2.69</v>
      </c>
    </row>
    <row r="17" spans="1:8" ht="18" customHeight="1">
      <c r="A17" s="882"/>
      <c r="B17" s="528" t="s">
        <v>595</v>
      </c>
      <c r="C17" s="531">
        <v>300</v>
      </c>
      <c r="D17" s="533" t="s">
        <v>593</v>
      </c>
      <c r="E17" s="531">
        <f>แบบสรุปงานทาง!F17+แบบสรุปงานทาง!F18</f>
        <v>212</v>
      </c>
      <c r="F17" s="527" t="s">
        <v>191</v>
      </c>
      <c r="G17" s="531">
        <f>ROUNDUP(E17/C17,2)</f>
        <v>0.71</v>
      </c>
      <c r="H17" s="531">
        <f>ROUND(G17*1.2,2)</f>
        <v>0.85</v>
      </c>
    </row>
    <row r="18" spans="1:8" ht="39" customHeight="1">
      <c r="A18" s="882"/>
      <c r="B18" s="528" t="s">
        <v>635</v>
      </c>
      <c r="C18" s="527">
        <v>35</v>
      </c>
      <c r="D18" s="529" t="s">
        <v>631</v>
      </c>
      <c r="E18" s="531">
        <v>1</v>
      </c>
      <c r="F18" s="527" t="s">
        <v>572</v>
      </c>
      <c r="G18" s="532">
        <v>35</v>
      </c>
      <c r="H18" s="532">
        <f>G18</f>
        <v>35</v>
      </c>
    </row>
    <row r="19" spans="1:8">
      <c r="A19" s="878"/>
      <c r="B19" s="528" t="s">
        <v>597</v>
      </c>
      <c r="C19" s="531">
        <v>60</v>
      </c>
      <c r="D19" s="533" t="s">
        <v>576</v>
      </c>
      <c r="E19" s="531">
        <f>แบบสรุปงานทาง!F20</f>
        <v>26.5</v>
      </c>
      <c r="F19" s="527" t="s">
        <v>191</v>
      </c>
      <c r="G19" s="531">
        <f>ROUNDUP(E19/C19,2)</f>
        <v>0.45</v>
      </c>
      <c r="H19" s="531">
        <f>ROUND(G19*1.2,2)</f>
        <v>0.54</v>
      </c>
    </row>
    <row r="20" spans="1:8">
      <c r="A20" s="598">
        <v>5</v>
      </c>
      <c r="B20" s="528" t="s">
        <v>630</v>
      </c>
      <c r="C20" s="531"/>
      <c r="D20" s="533"/>
      <c r="E20" s="531"/>
      <c r="F20" s="527"/>
      <c r="G20" s="531"/>
      <c r="H20" s="531"/>
    </row>
    <row r="21" spans="1:8" ht="43.5">
      <c r="A21" s="598"/>
      <c r="B21" s="528" t="s">
        <v>632</v>
      </c>
      <c r="C21" s="531">
        <v>5</v>
      </c>
      <c r="D21" s="529" t="s">
        <v>631</v>
      </c>
      <c r="E21" s="531">
        <v>1</v>
      </c>
      <c r="F21" s="527" t="s">
        <v>572</v>
      </c>
      <c r="G21" s="531">
        <v>5</v>
      </c>
      <c r="H21" s="531">
        <v>5</v>
      </c>
    </row>
    <row r="22" spans="1:8">
      <c r="A22" s="598">
        <v>6</v>
      </c>
      <c r="B22" s="528" t="s">
        <v>633</v>
      </c>
      <c r="C22" s="531">
        <v>100</v>
      </c>
      <c r="D22" s="529" t="s">
        <v>634</v>
      </c>
      <c r="E22" s="531">
        <f>แบบสรุปงานทาง!F26</f>
        <v>265</v>
      </c>
      <c r="F22" s="527" t="s">
        <v>191</v>
      </c>
      <c r="G22" s="531">
        <f>ROUNDUP(E22/C22,2)</f>
        <v>2.65</v>
      </c>
      <c r="H22" s="531">
        <f>ROUND(G22*1.2,2)</f>
        <v>3.18</v>
      </c>
    </row>
    <row r="23" spans="1:8">
      <c r="A23" s="872" t="s">
        <v>577</v>
      </c>
      <c r="B23" s="872"/>
      <c r="C23" s="872"/>
      <c r="D23" s="872"/>
      <c r="E23" s="872"/>
      <c r="F23" s="872"/>
      <c r="G23" s="525">
        <f>SUM(G10:G22)</f>
        <v>86.470000000000013</v>
      </c>
      <c r="H23" s="534">
        <f>SUM(H10:H22)</f>
        <v>88.76</v>
      </c>
    </row>
    <row r="24" spans="1:8" s="224" customFormat="1" ht="16.5" customHeight="1">
      <c r="A24" s="535" t="s">
        <v>578</v>
      </c>
      <c r="B24" s="873" t="s">
        <v>579</v>
      </c>
      <c r="C24" s="873"/>
      <c r="D24" s="873"/>
      <c r="E24" s="873"/>
      <c r="F24" s="873"/>
      <c r="G24" s="873"/>
    </row>
    <row r="25" spans="1:8" s="224" customFormat="1" ht="16.5" customHeight="1">
      <c r="B25" s="873" t="s">
        <v>580</v>
      </c>
      <c r="C25" s="873"/>
      <c r="D25" s="873"/>
      <c r="E25" s="873"/>
      <c r="F25" s="873"/>
      <c r="G25" s="873"/>
    </row>
    <row r="26" spans="1:8">
      <c r="A26" s="866" t="s">
        <v>581</v>
      </c>
      <c r="B26" s="866"/>
      <c r="C26" s="866"/>
      <c r="D26" s="866"/>
      <c r="E26" s="866"/>
      <c r="F26" s="866"/>
      <c r="G26" s="866"/>
      <c r="H26" s="866"/>
    </row>
    <row r="27" spans="1:8" ht="22.5" thickBot="1">
      <c r="A27" s="867" t="s">
        <v>582</v>
      </c>
      <c r="B27" s="867"/>
      <c r="C27" s="536" t="s">
        <v>13</v>
      </c>
      <c r="D27" s="537">
        <f>H23</f>
        <v>88.76</v>
      </c>
      <c r="E27" s="178" t="s">
        <v>583</v>
      </c>
      <c r="F27" s="538">
        <v>85</v>
      </c>
      <c r="G27" s="536" t="s">
        <v>599</v>
      </c>
    </row>
    <row r="28" spans="1:8" ht="23.25" thickTop="1" thickBot="1">
      <c r="A28" s="167" t="s">
        <v>584</v>
      </c>
      <c r="C28" s="536" t="s">
        <v>13</v>
      </c>
      <c r="D28" s="539">
        <f>(0*2)+1</f>
        <v>1</v>
      </c>
      <c r="E28" s="542" t="s">
        <v>585</v>
      </c>
    </row>
    <row r="29" spans="1:8" ht="22.5" thickTop="1">
      <c r="A29" s="868" t="s">
        <v>586</v>
      </c>
      <c r="B29" s="868"/>
      <c r="C29" s="868"/>
      <c r="D29" s="868"/>
      <c r="E29" s="868"/>
      <c r="F29" s="868"/>
      <c r="G29" s="868"/>
      <c r="H29" s="868"/>
    </row>
    <row r="30" spans="1:8">
      <c r="B30" s="540" t="s">
        <v>587</v>
      </c>
      <c r="C30" s="869" t="s">
        <v>588</v>
      </c>
      <c r="D30" s="869"/>
      <c r="E30" s="869"/>
      <c r="F30" s="869"/>
      <c r="G30" s="869"/>
      <c r="H30" s="869"/>
    </row>
    <row r="31" spans="1:8">
      <c r="C31" s="167" t="s">
        <v>636</v>
      </c>
    </row>
    <row r="32" spans="1:8">
      <c r="C32" s="167" t="s">
        <v>637</v>
      </c>
    </row>
  </sheetData>
  <mergeCells count="20">
    <mergeCell ref="B6:H6"/>
    <mergeCell ref="A12:A13"/>
    <mergeCell ref="B12:H12"/>
    <mergeCell ref="B14:H14"/>
    <mergeCell ref="A14:A19"/>
    <mergeCell ref="A1:H1"/>
    <mergeCell ref="B2:H2"/>
    <mergeCell ref="B3:H3"/>
    <mergeCell ref="B4:H4"/>
    <mergeCell ref="B5:H5"/>
    <mergeCell ref="A26:H26"/>
    <mergeCell ref="A27:B27"/>
    <mergeCell ref="A29:H29"/>
    <mergeCell ref="C30:H30"/>
    <mergeCell ref="A7:H7"/>
    <mergeCell ref="A8:D8"/>
    <mergeCell ref="E8:F8"/>
    <mergeCell ref="A23:F23"/>
    <mergeCell ref="B24:G24"/>
    <mergeCell ref="B25:G25"/>
  </mergeCells>
  <pageMargins left="0.34027777777777779" right="0.27083333333333331" top="0.31944444444444442" bottom="0.3263888888888889" header="0.3" footer="0.3"/>
  <pageSetup paperSize="9" scale="9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8</vt:i4>
      </vt:variant>
      <vt:variant>
        <vt:lpstr>ช่วงที่มีชื่อ</vt:lpstr>
      </vt:variant>
      <vt:variant>
        <vt:i4>6</vt:i4>
      </vt:variant>
    </vt:vector>
  </HeadingPairs>
  <TitlesOfParts>
    <vt:vector size="14" baseType="lpstr">
      <vt:lpstr>กรอกข้อมูล</vt:lpstr>
      <vt:lpstr>แบบสรุปงานทาง</vt:lpstr>
      <vt:lpstr>ข้อมูลวัสดุก่อสร้าง</vt:lpstr>
      <vt:lpstr>ค่างานต้นทุนต่อหน่วย</vt:lpstr>
      <vt:lpstr>ค่าดำเนินการและเสื่อมราคา </vt:lpstr>
      <vt:lpstr>ตารางค่าขนส่ง</vt:lpstr>
      <vt:lpstr>factor F(งานทาง)</vt:lpstr>
      <vt:lpstr>กำหนดระยะเวลา</vt:lpstr>
      <vt:lpstr>กำหนดระยะเวลา!Print_Area</vt:lpstr>
      <vt:lpstr>ข้อมูลวัสดุก่อสร้าง!Print_Area</vt:lpstr>
      <vt:lpstr>ค่างานต้นทุนต่อหน่วย!Print_Area</vt:lpstr>
      <vt:lpstr>แบบสรุปงานทาง!Print_Area</vt:lpstr>
      <vt:lpstr>ข้อมูลวัสดุก่อสร้าง!Print_Titles</vt:lpstr>
      <vt:lpstr>ค่างานต้นทุนต่อหน่วย!Print_Titles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Jiraporn Kerdsiri</cp:lastModifiedBy>
  <cp:lastPrinted>2024-03-19T09:03:50Z</cp:lastPrinted>
  <dcterms:created xsi:type="dcterms:W3CDTF">2018-07-17T06:56:40Z</dcterms:created>
  <dcterms:modified xsi:type="dcterms:W3CDTF">2024-03-27T06:55:53Z</dcterms:modified>
</cp:coreProperties>
</file>