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4 คสล ข้างโรงเรียนบ้านสำโหรง (ต่อจากเดิมช่วงที่3) ม5\"/>
    </mc:Choice>
  </mc:AlternateContent>
  <xr:revisionPtr revIDLastSave="0" documentId="13_ncr:1_{C483CC32-C9F1-431C-9D80-FF0F7261BA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I8" i="1" s="1"/>
  <c r="H12" i="1"/>
  <c r="F12" i="1"/>
  <c r="I12" i="1" s="1"/>
  <c r="H13" i="1"/>
  <c r="F13" i="1"/>
  <c r="I13" i="1" s="1"/>
  <c r="H9" i="1" l="1"/>
  <c r="H11" i="1"/>
  <c r="F9" i="1"/>
  <c r="I9" i="1" s="1"/>
  <c r="F11" i="1"/>
  <c r="I11" i="1" s="1"/>
  <c r="F6" i="1"/>
  <c r="I6" i="1" l="1"/>
  <c r="H6" i="1" l="1"/>
  <c r="I14" i="1" l="1"/>
</calcChain>
</file>

<file path=xl/sharedStrings.xml><?xml version="1.0" encoding="utf-8"?>
<sst xmlns="http://schemas.openxmlformats.org/spreadsheetml/2006/main" count="27" uniqueCount="24">
  <si>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</si>
  <si>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</si>
  <si>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</si>
  <si>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</si>
  <si>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</si>
  <si>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</si>
  <si>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</si>
  <si>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</si>
  <si>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</si>
  <si>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</si>
  <si>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</si>
  <si>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</si>
  <si>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</si>
  <si>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</si>
  <si>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</si>
  <si>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</si>
  <si>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</si>
  <si>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</si>
  <si>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</si>
  <si>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</si>
  <si>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</si>
  <si>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2.1 ทรายหยาบรองใต้ผิวคอนกรีต</t>
  </si>
  <si>
    <t>2.1 ลูกรังรองพื้นทาง</t>
  </si>
  <si>
    <t>โครงการก่อสร้างถนนคอนกรีตเสริมเหล็กข้างโรงเรียนบ้านสำโหรง (ต่อจากเดิมช่วงที่ 3) หมู่ที่ 5 ตำบลสามกระทาย อำเภอกุยบุรี จังหวัดประจวบคีรีขันธ์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</si>
</sst>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12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L12" sqref="L12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23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576</v>
      </c>
      <c r="E6" s="3">
        <v>1.79</v>
      </c>
      <c r="F6" s="9">
        <f>ROUND(E6*D6,2)</f>
        <v>1031.04</v>
      </c>
      <c r="G6" s="2">
        <v>1.3624000000000001</v>
      </c>
      <c r="H6" s="3">
        <f>E6*G6</f>
        <v>2.4386960000000002</v>
      </c>
      <c r="I6" s="9">
        <f>ROUND(F6*G6,2)</f>
        <v>1404.69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22</v>
      </c>
      <c r="C8" s="4" t="s">
        <v>10</v>
      </c>
      <c r="D8" s="12">
        <v>57.6</v>
      </c>
      <c r="E8" s="7">
        <v>149.5</v>
      </c>
      <c r="F8" s="9">
        <f t="shared" ref="F8" si="0">ROUND(E8*D8,2)</f>
        <v>8611.2000000000007</v>
      </c>
      <c r="G8" s="2">
        <v>1.3624000000000001</v>
      </c>
      <c r="H8" s="3">
        <f t="shared" ref="H8" si="1">E8*G8</f>
        <v>203.6788</v>
      </c>
      <c r="I8" s="9">
        <f t="shared" ref="I8" si="2">ROUND(F8*G8,2)</f>
        <v>11731.9</v>
      </c>
      <c r="J8" s="19"/>
    </row>
    <row r="9" spans="1:10" x14ac:dyDescent="0.35">
      <c r="A9" s="4"/>
      <c r="B9" s="13" t="s">
        <v>21</v>
      </c>
      <c r="C9" s="4" t="s">
        <v>10</v>
      </c>
      <c r="D9" s="12">
        <v>28.8</v>
      </c>
      <c r="E9" s="7">
        <v>614.70000000000005</v>
      </c>
      <c r="F9" s="9">
        <f t="shared" ref="F9:F13" si="3">ROUND(E9*D9,2)</f>
        <v>17703.36</v>
      </c>
      <c r="G9" s="2">
        <v>1.3624000000000001</v>
      </c>
      <c r="H9" s="3">
        <f t="shared" ref="H9:H13" si="4">E9*G9</f>
        <v>837.46728000000007</v>
      </c>
      <c r="I9" s="9">
        <f t="shared" ref="I9:I13" si="5">ROUND(F9*G9,2)</f>
        <v>24119.06</v>
      </c>
      <c r="J9" s="19"/>
    </row>
    <row r="10" spans="1:10" x14ac:dyDescent="0.35">
      <c r="A10" s="1">
        <v>3</v>
      </c>
      <c r="B10" s="2" t="s">
        <v>20</v>
      </c>
      <c r="C10" s="1"/>
      <c r="D10" s="3"/>
      <c r="E10" s="3"/>
      <c r="F10" s="9"/>
      <c r="G10" s="2"/>
      <c r="H10" s="3"/>
      <c r="I10" s="9"/>
    </row>
    <row r="11" spans="1:10" x14ac:dyDescent="0.35">
      <c r="A11" s="5"/>
      <c r="B11" s="20" t="s">
        <v>14</v>
      </c>
      <c r="C11" s="5" t="s">
        <v>9</v>
      </c>
      <c r="D11" s="10">
        <v>576</v>
      </c>
      <c r="E11" s="8">
        <v>389.5</v>
      </c>
      <c r="F11" s="10">
        <f t="shared" si="3"/>
        <v>224352</v>
      </c>
      <c r="G11" s="6">
        <v>1.3624000000000001</v>
      </c>
      <c r="H11" s="8">
        <f t="shared" si="4"/>
        <v>530.65480000000002</v>
      </c>
      <c r="I11" s="10">
        <f t="shared" si="5"/>
        <v>305657.15999999997</v>
      </c>
    </row>
    <row r="12" spans="1:10" x14ac:dyDescent="0.35">
      <c r="A12" s="5"/>
      <c r="B12" s="21" t="s">
        <v>15</v>
      </c>
      <c r="C12" s="5" t="s">
        <v>11</v>
      </c>
      <c r="D12" s="10">
        <v>4</v>
      </c>
      <c r="E12" s="10">
        <v>183.9</v>
      </c>
      <c r="F12" s="9">
        <f t="shared" ref="F12" si="6">ROUND(E12*D12,2)</f>
        <v>735.6</v>
      </c>
      <c r="G12" s="2">
        <v>1.3624000000000001</v>
      </c>
      <c r="H12" s="9">
        <f t="shared" ref="H12" si="7">E12*G12</f>
        <v>250.54536000000002</v>
      </c>
      <c r="I12" s="9">
        <f t="shared" ref="I12" si="8">ROUND(F12*G12,2)</f>
        <v>1002.18</v>
      </c>
    </row>
    <row r="13" spans="1:10" x14ac:dyDescent="0.35">
      <c r="A13" s="5"/>
      <c r="B13" s="20" t="s">
        <v>16</v>
      </c>
      <c r="C13" s="5" t="s">
        <v>11</v>
      </c>
      <c r="D13" s="10">
        <v>52</v>
      </c>
      <c r="E13" s="10">
        <v>90.7</v>
      </c>
      <c r="F13" s="9">
        <f t="shared" si="3"/>
        <v>4716.3999999999996</v>
      </c>
      <c r="G13" s="2">
        <v>1.3624000000000001</v>
      </c>
      <c r="H13" s="9">
        <f t="shared" si="4"/>
        <v>123.56968000000001</v>
      </c>
      <c r="I13" s="9">
        <f t="shared" si="5"/>
        <v>6425.62</v>
      </c>
    </row>
    <row r="14" spans="1:10" ht="23.25" x14ac:dyDescent="0.5">
      <c r="G14" s="24" t="s">
        <v>12</v>
      </c>
      <c r="H14" s="24"/>
      <c r="I14" s="22">
        <f>SUM(I5:I13)</f>
        <v>350340.61</v>
      </c>
    </row>
  </sheetData>
  <mergeCells count="3">
    <mergeCell ref="A1:I1"/>
    <mergeCell ref="A2:I2"/>
    <mergeCell ref="G14:H14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2026-07-14T04:39:03Z</cp:lastPrinted>
  <dcterms:created xsi:type="dcterms:W3CDTF">2022-04-28T02:10:53Z</dcterms:created>
  <dcterms:modified xsi:type="dcterms:W3CDTF">2026-07-14T04:39:34Z</dcterms:modified>
</cp:coreProperties>
</file>