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338B0C30-FF71-481D-8BBD-D3D601C4A84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ปร.6" sheetId="21" r:id="rId1"/>
    <sheet name="ปร.5 (ก)" sheetId="20" r:id="rId2"/>
    <sheet name="ปร.4 " sheetId="19" r:id="rId3"/>
    <sheet name="ข้อกำหนดการใช้" sheetId="16" state="hidden" r:id="rId4"/>
    <sheet name="คำแนะนำ" sheetId="9" state="hidden" r:id="rId5"/>
  </sheets>
  <definedNames>
    <definedName name="_xlnm.Print_Area" localSheetId="3">ข้อกำหนดการใช้!$A$1:$L$31</definedName>
    <definedName name="_xlnm.Print_Area" localSheetId="2">'ปร.4 '!$A$1:$K$51</definedName>
    <definedName name="_xlnm.Print_Area" localSheetId="1">'ปร.5 (ก)'!$A$1:$W$22</definedName>
    <definedName name="_xlnm.Print_Area" localSheetId="0">ปร.6!$A$1:$W$22</definedName>
  </definedNames>
  <calcPr calcId="191029"/>
</workbook>
</file>

<file path=xl/calcChain.xml><?xml version="1.0" encoding="utf-8"?>
<calcChain xmlns="http://schemas.openxmlformats.org/spreadsheetml/2006/main">
  <c r="C27" i="19" l="1"/>
  <c r="I42" i="19"/>
  <c r="I41" i="19"/>
  <c r="I40" i="19"/>
  <c r="I38" i="19"/>
  <c r="I37" i="19"/>
  <c r="I11" i="19"/>
  <c r="I13" i="19"/>
  <c r="C30" i="19"/>
  <c r="C29" i="19"/>
  <c r="C28" i="19"/>
  <c r="I12" i="19" l="1"/>
  <c r="J12" i="19" s="1"/>
  <c r="J38" i="19"/>
  <c r="J37" i="19"/>
  <c r="J11" i="19"/>
  <c r="E4" i="20" l="1"/>
  <c r="C3" i="19"/>
  <c r="C4" i="19"/>
  <c r="K4" i="19"/>
  <c r="C5" i="19"/>
  <c r="E5" i="20"/>
  <c r="F7" i="20"/>
  <c r="J42" i="19" l="1"/>
  <c r="J40" i="19"/>
  <c r="J41" i="19"/>
  <c r="J13" i="19"/>
  <c r="K21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CHANG_SING</author>
  </authors>
  <commentList>
    <comment ref="B17" authorId="0" shapeId="0" xr:uid="{82012922-A4EC-4EE1-AAB0-6CFF8228C6EE}">
      <text>
        <r>
          <rPr>
            <b/>
            <sz val="9"/>
            <color indexed="81"/>
            <rFont val="Tahoma"/>
            <family val="2"/>
          </rPr>
          <t>CHANG_SING: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<sst xmlns="http://schemas.openxmlformats.org/spreadsheetml/2006/main" count="197" uniqueCount="130">
  <si>
    <t>Factor F</t>
  </si>
  <si>
    <t>ค่างานต้นทุน</t>
  </si>
  <si>
    <t>www.yotathai.net</t>
  </si>
  <si>
    <t>รวม</t>
  </si>
  <si>
    <t>การจัดทำตารางคำนวณนี้ มีจุดประสงค์เพื่ออำนวยความสะดวกแก่ผู้ใช้งาน</t>
  </si>
  <si>
    <t xml:space="preserve">เรื่องเกณฑ์การคำนวณราคากลางงานก่อสร้างของราชการ ฉบับใหม่ </t>
  </si>
  <si>
    <t>โดยตารางการคำนวณ ค่า Factor F นี้ สามารถปรับเปลี่ยน เงื่อนไข ส่วนประกอบ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</si>
  <si>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</si>
  <si>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</si>
  <si>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อ่านก่อนใช้งาน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</si>
  <si>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</si>
  <si>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</si>
  <si>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yotathai</t>
  </si>
  <si>
    <t>ครับ</t>
  </si>
  <si>
    <t>1. ทาง Email : yotathai@gmail.com</t>
  </si>
  <si>
    <t>2. ทาง MSN : mapisith@hotmail.com</t>
  </si>
  <si>
    <t>หากประสงค์จะติดต่อผู้จัดทำตารางคำนวณ  ติดต่อได้ดังนี้</t>
  </si>
  <si>
    <t>โทรศัพท์นอกเวลาราชการ ขอใด้โปรดหลีกเลี่ยง</t>
  </si>
  <si>
    <t>ของค่า Factor F ได้ตามข้อเท็จจริงของแต่ละโครงการ ตลอดถึงสถานที่ และห้วงเวลา</t>
  </si>
  <si>
    <t>สวัสดีครับ....</t>
  </si>
  <si>
    <t>ในการคำนวณหาค่า  Factor F ที่ถูกต้อง  ตามมติ ครม. เมื่อวันที่ 6 กุมภาพันธ์ 2550</t>
  </si>
  <si>
    <t>ตารางคำนวณค่า Factor F F2550 V.2.0 นี้เป็นเวอร์ชั่นที่ปรับปรุงจากรุ่น V.1.0 นะครับ</t>
  </si>
  <si>
    <t xml:space="preserve">เนื่องจาก กรมบัญชีกลางได้แจ้งเวียนอัตราดอกเบี้ยเงินกู้ ใหม่เปลี่ยนจาก 7% เป็น 6% </t>
  </si>
  <si>
    <t xml:space="preserve">ตามหนังสือด่วนที่สุดที่ กค 0421.5/ว 20 ลว. 13 มีนาคม 2552 </t>
  </si>
  <si>
    <t>เท่ากับ 6%  7% และ 8% เท่านั้นนะครับ หากดอกเบี้ย เงินกู้ ต่ำ หรือ สูงกว่านี้</t>
  </si>
  <si>
    <r>
      <t xml:space="preserve">ผมจะปรับปรุงและแจ้งให้เพื่อนๆ ทราบอีกครับ ในเว็บ </t>
    </r>
    <r>
      <rPr>
        <b/>
        <sz val="14"/>
        <color indexed="9"/>
        <rFont val="BrowalliaUPC"/>
        <family val="2"/>
        <charset val="222"/>
      </rPr>
      <t>โยธาไทย</t>
    </r>
    <r>
      <rPr>
        <sz val="14"/>
        <color indexed="9"/>
        <rFont val="BrowalliaUPC"/>
        <family val="2"/>
        <charset val="222"/>
      </rPr>
      <t xml:space="preserve"> นะครับ</t>
    </r>
  </si>
  <si>
    <t>ผมได้ทำการปรับปรุง เมื่อวันที่ 18 มีนาคม 2552</t>
  </si>
  <si>
    <t>โปรแกรมนี้ สามารถคำนวณ ค่า Factor F ที่ตัวแปรอัตราดอกเบี้ยเงินกู้</t>
  </si>
  <si>
    <t>นายอภิสิทธิ์  มากสุวรรณ (ช่างถึก)</t>
  </si>
  <si>
    <t>3. Web site : http://www.yotathai.net</t>
  </si>
  <si>
    <t xml:space="preserve">  </t>
  </si>
  <si>
    <t>อาคาร</t>
  </si>
  <si>
    <t>การปรับปรุง</t>
  </si>
  <si>
    <t>หาค่า Factor F ให้ช่วยทำการปรับปรุงตารางการคำนวณหาค่า Factor F นี้</t>
  </si>
  <si>
    <t>เพิ่มเติมรายละเอียดในหลายๆ ด้าน และที่สำคัญคือได้เพิ่ม ตาราง Factor F</t>
  </si>
  <si>
    <t>งานก่อสร้างชลประทานเพิ่มเติมเข้ามาด้วย จึงมีความจำเป็นอย่างยิ่ง ที่จะต้อง</t>
  </si>
  <si>
    <t>ปรับปรุงตารางคำนวณนี้ให้ทันสมัยตามด้วย ซึ่งมีรายละเอียดการปรับปรุง</t>
  </si>
  <si>
    <t>ดังนี้</t>
  </si>
  <si>
    <t>1.เพิ่มเติมตาราง Factor F งานก่อสร้างชลประทาน</t>
  </si>
  <si>
    <t>2.เพิ่มรายการคำนวณเทียบหาอัตราส่วนเพื่อหาค่า Factor F</t>
  </si>
  <si>
    <t>กรณีค่างานต้นทุนอยู่ระหว่างช่วงของค่างานต้นทุนที่กำหนด โดยแสดง</t>
  </si>
  <si>
    <t>3.ปรับปรุงตาราง Factor F ของค่างานทุกประเภทให้สวยงาม</t>
  </si>
  <si>
    <t>ธราเทพ  ทองเบ้า</t>
  </si>
  <si>
    <t>ang_nobita@hotmail.com</t>
  </si>
  <si>
    <t>t.tharatep@gmail.com</t>
  </si>
  <si>
    <t>ปรับปรุงเมื่อ 25 เมษายน 2555</t>
  </si>
  <si>
    <t>หมายเหตุ</t>
  </si>
  <si>
    <t>5. ทางโทรศัพท์ 084-7508118  โทรได้เฉพาะวันและเวลาราชการ</t>
  </si>
  <si>
    <t>ทั้งนี้ สืบเนื่องมาจากมติ ครม. เมื่อวันที่ 13 มีนาคม  2555 เรื่องเกณฑ์การ</t>
  </si>
  <si>
    <t>คำนวณราคากลางงานก่อสร้างของทางราชการ ฉบับใหม่ ได้ปรับปรุงและ</t>
  </si>
  <si>
    <t>สูตร วิธีการคำนวณ ซึ่งสามารถพิมพ์เป็นเอกสาร ประกอบรายละเอียด</t>
  </si>
  <si>
    <t>การคำนวณราคากลางฯ ได้ด้วย</t>
  </si>
  <si>
    <t>ใช้งานสะดวกยิ่งขึ้น และสามารถพิมพ์เป็นเอกสาร ประกอบรายละเอียด</t>
  </si>
  <si>
    <t>การคำนวณราคากลางฯ ได้เช่นกัน</t>
  </si>
  <si>
    <t>ขอขอบคุณพี่อภิสิทธิ์ มากสุวรรณ(ช่างถึก) ผู้จัดทำตารางคำนวณนี้</t>
  </si>
  <si>
    <t>ขอขอบคุณโยธาไทยที่ให้การสนับสนุนการจัดทำในครั้งนี้ และที่สำคัญ</t>
  </si>
  <si>
    <t>http://www.facebook.com/yotathai.net</t>
  </si>
  <si>
    <t xml:space="preserve">ที่ให้โอกาสในการปรับปรุงและร่วมสร้างสรรค์สิ่งดีๆ เสมอมา </t>
  </si>
  <si>
    <t>ผมมีความยินดีเป็นอย่างยิ่งที่ได้รับการประสานจากผู้จัดทำตารางการคำนวณ</t>
  </si>
  <si>
    <t>สถานที่ก่อสร้าง</t>
  </si>
  <si>
    <t>แบบเลขที่</t>
  </si>
  <si>
    <t>เมื่อวันที่</t>
  </si>
  <si>
    <t>หน่วย : บาท</t>
  </si>
  <si>
    <t>ลำดับที่</t>
  </si>
  <si>
    <t>รายการ</t>
  </si>
  <si>
    <t>จำนวน</t>
  </si>
  <si>
    <t>หน่วย</t>
  </si>
  <si>
    <t>จำนวนเงิน</t>
  </si>
  <si>
    <t>เดือน</t>
  </si>
  <si>
    <t>พ.ศ.</t>
  </si>
  <si>
    <t>ต้น</t>
  </si>
  <si>
    <t>เมตร</t>
  </si>
  <si>
    <t xml:space="preserve">ในการนำหลักเกณฑ์และตารางคำนวณค่าวัสดุมวลรวมต่อหน่วยไปใช้  มีข้อกำหนด  ดังนี้
1.  กระทรวงพาณิชย์  หมายถึง สำนักดัชนีเศรษฐกิจการค้า กรณีการก่อสร้างในส่วนกลาง   และหมายถึง สำนักงานพาณิชย์จังหวัดที่สิ่งก่อสร้างนั้นตั้งอยู่ หากเป็นกรณีการก่อสร้างในส่วนภูมิภาค
2.  ข้อมูลในช่อง ราคา/หน่วย  เป็นข้อมูลที่กำหนดขึ้นเพื่อเป็นตัวอย่าง   เมื่อนำไปใช้งานจริงต้องใช้ข้อมูลราคาวัสดุ  ค่าแรงงาน และหรืออื่นๆ  ที่เกี่ยวข้อง  ที่เป็นปัจจุบัน  ณ วันที่คำนวณราคากลาง   แทนค่าลงไปแทน
3.  ราคาต่อหน่วย  หมายถึง ราคาวัสดุตามข้อกำหนดเกี่ยวกับราคาและแหล่งวัสดุก่อสร้าง  และหรืออัตราค่าแรงงานตามบัญชีค่าแรงงาน/ดำเนินการสำหรับการถอดแบบคำนวณราคากลางงานก่อสร้าง ตามที่กำหนดในส่วนของแนวทางและวิธีปฏิบัติเกี่ยวกับหลักเกณฑ์การคำนวณราคากลางงานก่อสร้าง  โดยอาจต้องคำนวณและหรือแปลงหน่วยวัดให้สอดคล้องกับหน่วยของข้อมูลที่กำหนดสำหรับแต่ละสูตร (หลักเกณฑ์)
4.  รายการงานก่อสร้างใดที่สามารถคำนวณได้ทั้งกรณีการให้หลักเกณฑ์หรือสูตรการคำนวณค่าวัสดุมวลรวมต่อหน่วย  และคำนวณโดยวิธีการถอดแบบคำนวณราคากลางปกติ   ให้ใช้กรณีที่ผลลัพธ์ที่ได้จากการคำนวณที่ต่ำกว่า
5.  รายการงานก่อสร้างใดที่จำเป็นต้องคำนวณค่างานในลักษณะค่าวัสดุมวลรวมผสมต่อหน่วย  แต่มิได้กำหนดสูตรหรือหลักเกณฑ์ไว้ในส่วนนี้  ให้ผู้มีหน้าที่คำนวณราคากลางกำหนดเองตามข้อมูลข้อเท็จจริงสำหรับรายการงานก่อสร้างนั้นหรือสืบราคาต่อหน่วย   พร้อมทั้งให้จัดทำบันทึกแสดงรายละเอียดของการดำเนินการต่อกรณีดังกล่าวประกอบไว้ด้วย
</t>
  </si>
  <si>
    <t>แบบแสดงรายการ  ปริมาณงาน  และราคา</t>
  </si>
  <si>
    <t>กลุ่มงาน / งาน</t>
  </si>
  <si>
    <t>ชื่อโครงการ / งานก่อสร้าง</t>
  </si>
  <si>
    <t>คำนวณราคากลางโดย</t>
  </si>
  <si>
    <t>ค่าวัสดุ</t>
  </si>
  <si>
    <t>ค่าแรงงาน</t>
  </si>
  <si>
    <t>ราคาต่อหน่วย</t>
  </si>
  <si>
    <t>ค่าวัสดุและแรงงาน</t>
  </si>
  <si>
    <t>แบบ  ปร. 4   ที่แนบ   มีจำนวน</t>
  </si>
  <si>
    <t>หน้า</t>
  </si>
  <si>
    <t>คำนวณราคากลาง   เมื่อวันที่</t>
  </si>
  <si>
    <t>ค่าก่อสร้าง</t>
  </si>
  <si>
    <t>รวมค่าก่อสร้าง</t>
  </si>
  <si>
    <t>แบบ ปร. 5 (ก)</t>
  </si>
  <si>
    <t>แบบสรุปค่าก่อสร้าง</t>
  </si>
  <si>
    <t>เงื่อนไขการใช้ตาราง  Factor F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</si>
  <si>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</si>
  <si>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</si>
  <si>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</si>
  <si>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</si>
  <si>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แบบ ปร. 6</t>
  </si>
  <si>
    <t>แบบสรุปราคากลางงานก่อสร้างอาคาร</t>
  </si>
  <si>
    <t>แบบ  ปร. 4  และ ปร.5   ที่แนบ   มีจำนวน</t>
  </si>
  <si>
    <t>ชุด</t>
  </si>
  <si>
    <t>สรุป</t>
  </si>
  <si>
    <t>รวมค่าก่อสร้างทั้งโครงการ / งานก่อสร้าง</t>
  </si>
  <si>
    <t>ราคากลาง</t>
  </si>
  <si>
    <t xml:space="preserve">หน่วยงานเจ้าของโครงการ </t>
  </si>
  <si>
    <t>องค์การบริหารส่วนตำบลทุ่งลูกนก   อำเภอกำแพงแสน   จังหวัดนครปฐม</t>
  </si>
  <si>
    <t>งานเสาไฟฟ้าพร้อมกิ่งโคมและอุปกรณ์</t>
  </si>
  <si>
    <t>1.1 เสาไฟถนนกิ่งเดี่ยว พร้อมอุปกรณ์ (ชุบกัลวาไนท์) ยาว 6.00 เมตร</t>
  </si>
  <si>
    <t>โคม</t>
  </si>
  <si>
    <t>1.2 โคมไฟแสงสว่างถนน หลอด LED ขนาด 150 วัตต์ พร้อมอุปกรณ์</t>
  </si>
  <si>
    <t>1.3 ฐานเสาไฟ ค.ส.ล. ขนาด 0.40 x 0.80 x 1.20 เมตร</t>
  </si>
  <si>
    <t>ฐาน</t>
  </si>
  <si>
    <t xml:space="preserve">      (สายระหว่างเสา +ระยะขึ้นเสาถึงปลั๊กอีเกิ้ล)</t>
  </si>
  <si>
    <t>1.5 สายไฟ CV ขนาด 2 x 2.5 ตร.มม.</t>
  </si>
  <si>
    <t>1.6 งานทาสี และติดตั้งแผ่นสะท้อนแสง (Prismatic Grade)</t>
  </si>
  <si>
    <t>1.7 งานขุดวางสายไฟพร้อมเทคอนกรีตปิดทับ (ระหว่างช่วงเสา)</t>
  </si>
  <si>
    <t>งานอุปกรณ์ไฟฟ้าที่ใช้ร่วมกัน</t>
  </si>
  <si>
    <t>2.1 ตู้ควบคุม ชนิดแขวน (สแตนเลส) พร้อมอุปกรณ์</t>
  </si>
  <si>
    <t xml:space="preserve">      (สายไฟชุดบรรจบไฟ จากมิเตอร์ไฟฟ้าถึงตู้ควบคุม) </t>
  </si>
  <si>
    <t xml:space="preserve">2.2 สายไฟ THW ขนาด 1 x 25 ตร.มม. </t>
  </si>
  <si>
    <t>2.3 สายไฟ NYY ขนาด 2 x 25 ตร.มม. (จากตู้ควบคุมเสาไฟฟ้า)</t>
  </si>
  <si>
    <t>2.4 เหล็กกลมตันหุ้มทองแดง  (Ground Rod)</t>
  </si>
  <si>
    <t xml:space="preserve">2.5 Photo Control Switch </t>
  </si>
  <si>
    <t>1.9 ค่าแรงติดตั้งดวงโคมพร้อมอุปกรณ์ประจำเสาไฟ</t>
  </si>
  <si>
    <t>รวมงานเสาไฟฟ้าพร้อมกิ่งโคมและอุปกรณ์ + งานอุปกรณ์ไฟฟ้าที่ใช้ร่วมกัน</t>
  </si>
  <si>
    <t>นายณัฐติวุฒิ  คำดี  ตำแหน่ง  นายช่างไฟฟ้าชำนาญงาน</t>
  </si>
  <si>
    <t>งานเสาไฟฟ้าพร้อมกิ่งโคมและอุปกรณ์ไฟฟ้าที่ใช้ร่วมกัน</t>
  </si>
  <si>
    <t xml:space="preserve"> งานป้ายประชาสัมพันธ์โครงการฯ 1 ป้าย</t>
  </si>
  <si>
    <t xml:space="preserve">โครงการติดตั้งโคมไฟฟ้าสาธารณะแสงสว่างแบบกิ่งเดี่ยว  หมู่ที่ 16 ต.ทุ่งลูกนก อ.กำแพงแสน  จ.นครปฐม </t>
  </si>
  <si>
    <t xml:space="preserve">                                      พร้อมติดตั้งป้ายประชาสัมพันธ์โครงการฯ รายละเอียดตามแบบแปลนของ อบต.ทุ่งลูกนก</t>
  </si>
  <si>
    <t>จากถนน 3030 ผ่านโรงเรียนศาลาตึกวิทยา - เชื่อมต่อ หมู่ที่ 14 ตำบลทุ่งลูกนก</t>
  </si>
  <si>
    <t>1.4 สายไฟ NYY ขนาด 3 x 16 ตร.มม.</t>
  </si>
  <si>
    <t>1.10 ค่าขนส่งจาก กทม. ถึง หน้างานต่อต้น</t>
  </si>
  <si>
    <t>1.8 เหล็กกลมตันหุ้มทองแดง  (Ground Rod M16) ยาว 2.40 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</si>
</sst>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9" formatCode="_(* #,##0_);_(* \(#,##0\);_(* &quot;-&quot;??_);_(@_)"/>
    <numFmt numFmtId="190" formatCode="General_)"/>
    <numFmt numFmtId="191" formatCode="#,##0.000000&quot; &quot;"/>
    <numFmt numFmtId="192" formatCode="dd\-mm\-yy"/>
    <numFmt numFmtId="193" formatCode="#,###&quot;   &quot;"/>
    <numFmt numFmtId="194" formatCode="&quot;฿&quot;t#,##0_);\(&quot;฿&quot;t#,##0\)"/>
    <numFmt numFmtId="195" formatCode="t0.00E+00"/>
    <numFmt numFmtId="196" formatCode="#,##0.0_);\(#,##0.0\)"/>
    <numFmt numFmtId="197" formatCode="_(&quot;$&quot;* #,##0.000_);_(&quot;$&quot;* \(#,##0.000\);_(&quot;$&quot;* &quot;-&quot;??_);_(@_)"/>
    <numFmt numFmtId="198" formatCode="0.0&quot;  &quot;"/>
    <numFmt numFmtId="199" formatCode="_-* #,##0.00000_-;\-* #,##0.00000_-;_-* &quot;-&quot;?????_-;_-@_-"/>
    <numFmt numFmtId="200" formatCode="m/d/yy\ hh:mm"/>
    <numFmt numFmtId="201" formatCode="_(&quot;$&quot;* #,##0.0000_);_(&quot;$&quot;* \(#,##0.0000\);_(&quot;$&quot;* &quot;-&quot;??_);_(@_)"/>
    <numFmt numFmtId="202" formatCode="_-* #,##0_-;\-* #,##0_-;_-* &quot;-&quot;??_-;_-@_-"/>
    <numFmt numFmtId="204" formatCode="_-* #,##0.0000_-;\-* #,##0.0000_-;_-* &quot;-&quot;_-;_-@_-"/>
    <numFmt numFmtId="205" formatCode="#,###&quot;  &quot;"/>
    <numFmt numFmtId="206" formatCode="0.00\ &quot;%&quot;"/>
    <numFmt numFmtId="207" formatCode="_-* #,##0.00_-;\-* #,##0.00_-;_-* &quot;-&quot;_-;_-@_-"/>
    <numFmt numFmtId="208" formatCode="0.0000"/>
    <numFmt numFmtId="209" formatCode="#,##0_ ;\-#,##0\ "/>
    <numFmt numFmtId="210" formatCode="#,##0.00_ ;\-#,##0.00\ "/>
  </numFmts>
  <fonts count="45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color indexed="10"/>
      <name val="BrowalliaUPC"/>
      <family val="2"/>
      <charset val="222"/>
    </font>
    <font>
      <sz val="14"/>
      <color indexed="9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43"/>
      <name val="BrowalliaUPC"/>
      <family val="2"/>
      <charset val="222"/>
    </font>
    <font>
      <b/>
      <sz val="14"/>
      <color indexed="9"/>
      <name val="BrowalliaUPC"/>
      <family val="2"/>
      <charset val="222"/>
    </font>
    <font>
      <b/>
      <sz val="14"/>
      <color indexed="45"/>
      <name val="BrowalliaUPC"/>
      <family val="2"/>
      <charset val="22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6"/>
      <name val="EucrosiaUPC"/>
      <family val="1"/>
    </font>
    <font>
      <b/>
      <sz val="16"/>
      <name val="EucrosiaUPC"/>
      <family val="1"/>
    </font>
    <font>
      <sz val="14"/>
      <color theme="2"/>
      <name val="BrowalliaUPC"/>
      <family val="2"/>
      <charset val="222"/>
    </font>
    <font>
      <b/>
      <i/>
      <sz val="14"/>
      <color theme="0" tint="-4.9989318521683403E-2"/>
      <name val="BrowalliaUPC"/>
      <family val="2"/>
    </font>
    <font>
      <sz val="16"/>
      <color rgb="FFFF0000"/>
      <name val="EucrosiaUPC"/>
      <family val="1"/>
    </font>
    <font>
      <sz val="10"/>
      <color theme="0" tint="-4.9989318521683403E-2"/>
      <name val="Arial"/>
      <family val="2"/>
    </font>
    <font>
      <sz val="14"/>
      <name val="TH SarabunPSK"/>
      <family val="2"/>
    </font>
    <font>
      <sz val="16"/>
      <name val="Angsana New"/>
      <family val="1"/>
    </font>
    <font>
      <sz val="14"/>
      <name val="TH SarabunIT๙"/>
      <family val="2"/>
    </font>
    <font>
      <b/>
      <sz val="14"/>
      <name val="TH SarabunIT๙"/>
      <family val="2"/>
    </font>
    <font>
      <b/>
      <sz val="17"/>
      <name val="TH SarabunIT๙"/>
      <family val="2"/>
    </font>
    <font>
      <b/>
      <sz val="15"/>
      <name val="TH SarabunIT๙"/>
      <family val="2"/>
    </font>
    <font>
      <sz val="14"/>
      <color theme="0"/>
      <name val="TH SarabunIT๙"/>
      <family val="2"/>
    </font>
    <font>
      <b/>
      <sz val="16"/>
      <name val="TH SarabunIT๙"/>
      <family val="2"/>
    </font>
    <font>
      <b/>
      <sz val="13"/>
      <name val="TH SarabunIT๙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3499862666707357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2" fillId="0" borderId="0">
      <alignment vertical="center"/>
    </xf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3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0"/>
    <xf numFmtId="0" fontId="18" fillId="0" borderId="0"/>
    <xf numFmtId="9" fontId="1" fillId="2" borderId="0"/>
    <xf numFmtId="0" fontId="19" fillId="3" borderId="1">
      <alignment horizontal="centerContinuous" vertical="top"/>
    </xf>
    <xf numFmtId="0" fontId="1" fillId="0" borderId="0" applyFill="0" applyBorder="0" applyAlignment="0"/>
    <xf numFmtId="196" fontId="14" fillId="0" borderId="0" applyFill="0" applyBorder="0" applyAlignment="0"/>
    <xf numFmtId="0" fontId="2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197" fontId="13" fillId="0" borderId="0" applyFill="0" applyBorder="0" applyAlignment="0"/>
    <xf numFmtId="198" fontId="15" fillId="0" borderId="0" applyFill="0" applyBorder="0" applyAlignment="0"/>
    <xf numFmtId="196" fontId="14" fillId="0" borderId="0" applyFill="0" applyBorder="0" applyAlignment="0"/>
    <xf numFmtId="197" fontId="13" fillId="0" borderId="0" applyFont="0" applyFill="0" applyBorder="0" applyAlignment="0" applyProtection="0"/>
    <xf numFmtId="0" fontId="19" fillId="3" borderId="1">
      <alignment horizontal="centerContinuous" vertical="top"/>
    </xf>
    <xf numFmtId="196" fontId="14" fillId="0" borderId="0" applyFont="0" applyFill="0" applyBorder="0" applyAlignment="0" applyProtection="0"/>
    <xf numFmtId="14" fontId="22" fillId="0" borderId="0" applyFill="0" applyBorder="0" applyAlignment="0"/>
    <xf numFmtId="15" fontId="23" fillId="4" borderId="0">
      <alignment horizontal="centerContinuous"/>
    </xf>
    <xf numFmtId="197" fontId="13" fillId="0" borderId="0" applyFill="0" applyBorder="0" applyAlignment="0"/>
    <xf numFmtId="196" fontId="14" fillId="0" borderId="0" applyFill="0" applyBorder="0" applyAlignment="0"/>
    <xf numFmtId="197" fontId="13" fillId="0" borderId="0" applyFill="0" applyBorder="0" applyAlignment="0"/>
    <xf numFmtId="198" fontId="15" fillId="0" borderId="0" applyFill="0" applyBorder="0" applyAlignment="0"/>
    <xf numFmtId="196" fontId="14" fillId="0" borderId="0" applyFill="0" applyBorder="0" applyAlignment="0"/>
    <xf numFmtId="38" fontId="2" fillId="3" borderId="0" applyNumberFormat="0" applyBorder="0" applyAlignment="0" applyProtection="0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10" fontId="2" fillId="5" borderId="4" applyNumberFormat="0" applyBorder="0" applyAlignment="0" applyProtection="0"/>
    <xf numFmtId="197" fontId="13" fillId="0" borderId="0" applyFill="0" applyBorder="0" applyAlignment="0"/>
    <xf numFmtId="196" fontId="14" fillId="0" borderId="0" applyFill="0" applyBorder="0" applyAlignment="0"/>
    <xf numFmtId="197" fontId="13" fillId="0" borderId="0" applyFill="0" applyBorder="0" applyAlignment="0"/>
    <xf numFmtId="198" fontId="15" fillId="0" borderId="0" applyFill="0" applyBorder="0" applyAlignment="0"/>
    <xf numFmtId="196" fontId="14" fillId="0" borderId="0" applyFill="0" applyBorder="0" applyAlignment="0"/>
    <xf numFmtId="199" fontId="13" fillId="0" borderId="0"/>
    <xf numFmtId="0" fontId="25" fillId="0" borderId="0"/>
    <xf numFmtId="0" fontId="26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" fillId="0" borderId="0" applyFont="0" applyFill="0" applyBorder="0" applyAlignment="0" applyProtection="0"/>
    <xf numFmtId="197" fontId="13" fillId="0" borderId="0" applyFill="0" applyBorder="0" applyAlignment="0"/>
    <xf numFmtId="196" fontId="14" fillId="0" borderId="0" applyFill="0" applyBorder="0" applyAlignment="0"/>
    <xf numFmtId="197" fontId="13" fillId="0" borderId="0" applyFill="0" applyBorder="0" applyAlignment="0"/>
    <xf numFmtId="198" fontId="15" fillId="0" borderId="0" applyFill="0" applyBorder="0" applyAlignment="0"/>
    <xf numFmtId="196" fontId="14" fillId="0" borderId="0" applyFill="0" applyBorder="0" applyAlignment="0"/>
    <xf numFmtId="0" fontId="27" fillId="2" borderId="0"/>
    <xf numFmtId="49" fontId="22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" fillId="0" borderId="0"/>
    <xf numFmtId="43" fontId="35" fillId="0" borderId="0" applyFont="0" applyFill="0" applyBorder="0" applyAlignment="0" applyProtection="0"/>
  </cellStyleXfs>
  <cellXfs count="278">
    <xf numFmtId="0" fontId="0" fillId="0" borderId="0" xfId="0"/>
    <xf numFmtId="0" fontId="7" fillId="3" borderId="0" xfId="0" applyFont="1" applyFill="1"/>
    <xf numFmtId="0" fontId="7" fillId="6" borderId="0" xfId="0" applyFont="1" applyFill="1"/>
    <xf numFmtId="0" fontId="6" fillId="6" borderId="0" xfId="0" applyFont="1" applyFill="1"/>
    <xf numFmtId="0" fontId="4" fillId="6" borderId="0" xfId="0" applyFont="1" applyFill="1"/>
    <xf numFmtId="0" fontId="5" fillId="6" borderId="0" xfId="0" applyFont="1" applyFill="1"/>
    <xf numFmtId="0" fontId="9" fillId="6" borderId="0" xfId="0" applyFont="1" applyFill="1"/>
    <xf numFmtId="0" fontId="7" fillId="7" borderId="0" xfId="0" applyFont="1" applyFill="1"/>
    <xf numFmtId="0" fontId="30" fillId="7" borderId="0" xfId="0" applyFont="1" applyFill="1"/>
    <xf numFmtId="0" fontId="31" fillId="7" borderId="0" xfId="0" applyFont="1" applyFill="1"/>
    <xf numFmtId="0" fontId="30" fillId="7" borderId="0" xfId="0" applyFont="1" applyFill="1" applyAlignment="1">
      <alignment horizontal="right"/>
    </xf>
    <xf numFmtId="0" fontId="28" fillId="0" borderId="0" xfId="64" applyFont="1" applyAlignment="1">
      <alignment wrapText="1"/>
    </xf>
    <xf numFmtId="0" fontId="28" fillId="0" borderId="0" xfId="64" applyFont="1"/>
    <xf numFmtId="0" fontId="28" fillId="0" borderId="0" xfId="64" applyFont="1" applyAlignment="1">
      <alignment horizontal="left" wrapText="1"/>
    </xf>
    <xf numFmtId="0" fontId="28" fillId="0" borderId="0" xfId="64" applyFont="1" applyAlignment="1">
      <alignment horizontal="left"/>
    </xf>
    <xf numFmtId="0" fontId="29" fillId="0" borderId="0" xfId="64" applyFont="1" applyAlignment="1">
      <alignment horizontal="center"/>
    </xf>
    <xf numFmtId="0" fontId="29" fillId="0" borderId="0" xfId="64" applyFont="1" applyAlignment="1">
      <alignment horizontal="center" wrapText="1"/>
    </xf>
    <xf numFmtId="1" fontId="28" fillId="0" borderId="0" xfId="64" applyNumberFormat="1" applyFont="1" applyAlignment="1">
      <alignment horizontal="left" indent="5"/>
    </xf>
    <xf numFmtId="1" fontId="32" fillId="0" borderId="0" xfId="64" applyNumberFormat="1" applyFont="1" applyAlignment="1">
      <alignment horizontal="left" indent="5"/>
    </xf>
    <xf numFmtId="0" fontId="32" fillId="0" borderId="0" xfId="64" applyFont="1"/>
    <xf numFmtId="0" fontId="29" fillId="0" borderId="0" xfId="64" applyFont="1"/>
    <xf numFmtId="0" fontId="34" fillId="0" borderId="0" xfId="64" applyFont="1"/>
    <xf numFmtId="0" fontId="36" fillId="0" borderId="0" xfId="64" applyFont="1"/>
    <xf numFmtId="0" fontId="36" fillId="0" borderId="20" xfId="64" applyFont="1" applyBorder="1" applyProtection="1">
      <protection hidden="1"/>
    </xf>
    <xf numFmtId="0" fontId="36" fillId="0" borderId="20" xfId="64" applyFont="1" applyBorder="1" applyProtection="1">
      <protection locked="0"/>
    </xf>
    <xf numFmtId="0" fontId="39" fillId="0" borderId="20" xfId="64" applyFont="1" applyBorder="1" applyProtection="1">
      <protection locked="0"/>
    </xf>
    <xf numFmtId="0" fontId="36" fillId="0" borderId="6" xfId="64" applyFont="1" applyBorder="1" applyProtection="1">
      <protection locked="0"/>
    </xf>
    <xf numFmtId="0" fontId="36" fillId="0" borderId="6" xfId="64" applyFont="1" applyBorder="1" applyProtection="1">
      <protection hidden="1"/>
    </xf>
    <xf numFmtId="17" fontId="36" fillId="0" borderId="6" xfId="64" applyNumberFormat="1" applyFont="1" applyBorder="1" applyProtection="1">
      <protection locked="0"/>
    </xf>
    <xf numFmtId="17" fontId="36" fillId="0" borderId="6" xfId="64" applyNumberFormat="1" applyFont="1" applyBorder="1" applyProtection="1">
      <protection hidden="1"/>
    </xf>
    <xf numFmtId="0" fontId="36" fillId="0" borderId="6" xfId="64" applyFont="1" applyBorder="1" applyAlignment="1" applyProtection="1">
      <alignment horizontal="left"/>
      <protection hidden="1"/>
    </xf>
    <xf numFmtId="0" fontId="36" fillId="0" borderId="6" xfId="64" applyFont="1" applyBorder="1" applyAlignment="1" applyProtection="1">
      <alignment horizontal="center"/>
      <protection locked="0"/>
    </xf>
    <xf numFmtId="0" fontId="36" fillId="0" borderId="6" xfId="64" applyFont="1" applyBorder="1" applyAlignment="1" applyProtection="1">
      <alignment horizontal="right"/>
      <protection hidden="1"/>
    </xf>
    <xf numFmtId="0" fontId="37" fillId="0" borderId="6" xfId="64" applyFont="1" applyBorder="1" applyProtection="1">
      <protection hidden="1"/>
    </xf>
    <xf numFmtId="0" fontId="36" fillId="0" borderId="7" xfId="64" applyFont="1" applyBorder="1" applyAlignment="1" applyProtection="1">
      <alignment horizontal="center"/>
      <protection hidden="1"/>
    </xf>
    <xf numFmtId="0" fontId="36" fillId="0" borderId="7" xfId="64" applyFont="1" applyBorder="1" applyAlignment="1" applyProtection="1">
      <alignment horizontal="left"/>
      <protection hidden="1"/>
    </xf>
    <xf numFmtId="0" fontId="36" fillId="0" borderId="7" xfId="64" applyFont="1" applyBorder="1" applyProtection="1">
      <protection hidden="1"/>
    </xf>
    <xf numFmtId="0" fontId="36" fillId="0" borderId="8" xfId="64" applyFont="1" applyBorder="1" applyAlignment="1" applyProtection="1">
      <alignment horizontal="right"/>
      <protection hidden="1"/>
    </xf>
    <xf numFmtId="0" fontId="36" fillId="0" borderId="8" xfId="64" applyFont="1" applyBorder="1" applyProtection="1">
      <protection hidden="1"/>
    </xf>
    <xf numFmtId="0" fontId="36" fillId="0" borderId="0" xfId="64" applyFont="1" applyProtection="1">
      <protection hidden="1"/>
    </xf>
    <xf numFmtId="0" fontId="37" fillId="0" borderId="9" xfId="64" applyFont="1" applyBorder="1" applyAlignment="1" applyProtection="1">
      <alignment horizontal="center" vertical="center"/>
      <protection hidden="1"/>
    </xf>
    <xf numFmtId="41" fontId="36" fillId="0" borderId="12" xfId="64" applyNumberFormat="1" applyFont="1" applyBorder="1" applyProtection="1">
      <protection hidden="1"/>
    </xf>
    <xf numFmtId="0" fontId="36" fillId="0" borderId="12" xfId="64" applyFont="1" applyBorder="1" applyProtection="1">
      <protection hidden="1"/>
    </xf>
    <xf numFmtId="0" fontId="36" fillId="0" borderId="13" xfId="64" applyFont="1" applyBorder="1" applyProtection="1">
      <protection hidden="1"/>
    </xf>
    <xf numFmtId="0" fontId="37" fillId="0" borderId="0" xfId="64" applyFont="1" applyProtection="1">
      <protection hidden="1"/>
    </xf>
    <xf numFmtId="202" fontId="37" fillId="0" borderId="0" xfId="63" applyNumberFormat="1" applyFont="1" applyFill="1" applyBorder="1" applyAlignment="1" applyProtection="1">
      <alignment vertical="top"/>
      <protection locked="0"/>
    </xf>
    <xf numFmtId="43" fontId="36" fillId="0" borderId="0" xfId="63" applyFont="1" applyFill="1" applyBorder="1" applyAlignment="1" applyProtection="1">
      <protection locked="0"/>
    </xf>
    <xf numFmtId="43" fontId="36" fillId="0" borderId="0" xfId="63" applyFont="1" applyFill="1" applyBorder="1" applyAlignment="1" applyProtection="1">
      <protection hidden="1"/>
    </xf>
    <xf numFmtId="0" fontId="37" fillId="0" borderId="14" xfId="64" applyFont="1" applyBorder="1" applyProtection="1">
      <protection hidden="1"/>
    </xf>
    <xf numFmtId="0" fontId="37" fillId="0" borderId="15" xfId="64" applyFont="1" applyBorder="1" applyProtection="1">
      <protection hidden="1"/>
    </xf>
    <xf numFmtId="0" fontId="37" fillId="0" borderId="16" xfId="64" applyFont="1" applyBorder="1" applyProtection="1">
      <protection hidden="1"/>
    </xf>
    <xf numFmtId="0" fontId="37" fillId="0" borderId="17" xfId="64" applyFont="1" applyBorder="1" applyProtection="1">
      <protection hidden="1"/>
    </xf>
    <xf numFmtId="0" fontId="37" fillId="0" borderId="18" xfId="64" applyFont="1" applyBorder="1" applyProtection="1">
      <protection hidden="1"/>
    </xf>
    <xf numFmtId="0" fontId="37" fillId="0" borderId="19" xfId="64" applyFont="1" applyBorder="1" applyProtection="1">
      <protection hidden="1"/>
    </xf>
    <xf numFmtId="0" fontId="36" fillId="0" borderId="20" xfId="64" applyFont="1" applyBorder="1"/>
    <xf numFmtId="202" fontId="36" fillId="0" borderId="20" xfId="63" applyNumberFormat="1" applyFont="1" applyFill="1" applyBorder="1" applyAlignment="1" applyProtection="1"/>
    <xf numFmtId="0" fontId="36" fillId="0" borderId="6" xfId="64" applyFont="1" applyBorder="1"/>
    <xf numFmtId="202" fontId="37" fillId="0" borderId="20" xfId="63" applyNumberFormat="1" applyFont="1" applyFill="1" applyBorder="1" applyAlignment="1" applyProtection="1">
      <alignment horizontal="center"/>
    </xf>
    <xf numFmtId="0" fontId="36" fillId="0" borderId="6" xfId="64" applyFont="1" applyBorder="1" applyAlignment="1">
      <alignment horizontal="left"/>
    </xf>
    <xf numFmtId="0" fontId="37" fillId="0" borderId="6" xfId="64" applyFont="1" applyBorder="1" applyAlignment="1">
      <alignment horizontal="center"/>
    </xf>
    <xf numFmtId="0" fontId="36" fillId="0" borderId="6" xfId="64" applyFont="1" applyBorder="1" applyAlignment="1">
      <alignment horizontal="center"/>
    </xf>
    <xf numFmtId="0" fontId="36" fillId="0" borderId="18" xfId="64" applyFont="1" applyBorder="1" applyProtection="1">
      <protection locked="0"/>
    </xf>
    <xf numFmtId="0" fontId="36" fillId="0" borderId="18" xfId="64" applyFont="1" applyBorder="1" applyAlignment="1" applyProtection="1">
      <alignment horizontal="right"/>
      <protection locked="0"/>
    </xf>
    <xf numFmtId="202" fontId="37" fillId="0" borderId="22" xfId="63" applyNumberFormat="1" applyFont="1" applyFill="1" applyBorder="1" applyAlignment="1" applyProtection="1">
      <alignment horizontal="center" vertical="center" wrapText="1"/>
      <protection hidden="1"/>
    </xf>
    <xf numFmtId="202" fontId="42" fillId="0" borderId="9" xfId="63" applyNumberFormat="1" applyFont="1" applyFill="1" applyBorder="1" applyAlignment="1" applyProtection="1">
      <alignment horizontal="center" vertical="top"/>
      <protection hidden="1"/>
    </xf>
    <xf numFmtId="41" fontId="37" fillId="0" borderId="11" xfId="64" applyNumberFormat="1" applyFont="1" applyBorder="1" applyProtection="1">
      <protection locked="0"/>
    </xf>
    <xf numFmtId="189" fontId="37" fillId="0" borderId="11" xfId="62" applyNumberFormat="1" applyFont="1" applyFill="1" applyBorder="1" applyAlignment="1" applyProtection="1">
      <alignment horizontal="right"/>
      <protection locked="0"/>
    </xf>
    <xf numFmtId="187" fontId="37" fillId="0" borderId="11" xfId="62" applyFont="1" applyFill="1" applyBorder="1" applyAlignment="1" applyProtection="1">
      <alignment horizontal="right"/>
      <protection locked="0"/>
    </xf>
    <xf numFmtId="41" fontId="36" fillId="0" borderId="12" xfId="45" applyNumberFormat="1" applyFont="1" applyBorder="1" applyProtection="1">
      <protection locked="0"/>
    </xf>
    <xf numFmtId="187" fontId="36" fillId="0" borderId="12" xfId="62" applyFont="1" applyFill="1" applyBorder="1" applyAlignment="1" applyProtection="1">
      <alignment horizontal="right"/>
      <protection locked="0"/>
    </xf>
    <xf numFmtId="187" fontId="36" fillId="0" borderId="12" xfId="62" applyFont="1" applyFill="1" applyBorder="1" applyAlignment="1" applyProtection="1">
      <alignment horizontal="center"/>
      <protection locked="0"/>
    </xf>
    <xf numFmtId="41" fontId="36" fillId="0" borderId="12" xfId="64" applyNumberFormat="1" applyFont="1" applyBorder="1" applyProtection="1">
      <protection locked="0"/>
    </xf>
    <xf numFmtId="41" fontId="36" fillId="0" borderId="23" xfId="64" applyNumberFormat="1" applyFont="1" applyBorder="1" applyProtection="1">
      <protection locked="0"/>
    </xf>
    <xf numFmtId="41" fontId="36" fillId="0" borderId="28" xfId="64" applyNumberFormat="1" applyFont="1" applyBorder="1" applyProtection="1">
      <protection locked="0"/>
    </xf>
    <xf numFmtId="187" fontId="36" fillId="0" borderId="28" xfId="62" applyFont="1" applyFill="1" applyBorder="1" applyAlignment="1" applyProtection="1">
      <alignment horizontal="right"/>
      <protection locked="0"/>
    </xf>
    <xf numFmtId="187" fontId="36" fillId="0" borderId="28" xfId="62" applyFont="1" applyFill="1" applyBorder="1" applyAlignment="1" applyProtection="1">
      <alignment horizontal="center"/>
      <protection locked="0"/>
    </xf>
    <xf numFmtId="41" fontId="37" fillId="0" borderId="31" xfId="64" applyNumberFormat="1" applyFont="1" applyBorder="1" applyAlignment="1" applyProtection="1">
      <alignment horizontal="left"/>
      <protection locked="0"/>
    </xf>
    <xf numFmtId="41" fontId="37" fillId="0" borderId="27" xfId="64" applyNumberFormat="1" applyFont="1" applyBorder="1" applyAlignment="1" applyProtection="1">
      <alignment horizontal="left"/>
      <protection locked="0"/>
    </xf>
    <xf numFmtId="187" fontId="37" fillId="0" borderId="12" xfId="62" applyFont="1" applyFill="1" applyBorder="1" applyAlignment="1" applyProtection="1">
      <alignment horizontal="right"/>
      <protection locked="0"/>
    </xf>
    <xf numFmtId="187" fontId="36" fillId="0" borderId="0" xfId="64" applyNumberFormat="1" applyFont="1"/>
    <xf numFmtId="187" fontId="36" fillId="0" borderId="12" xfId="62" applyFont="1" applyFill="1" applyBorder="1" applyAlignment="1" applyProtection="1">
      <alignment horizontal="right" shrinkToFit="1"/>
      <protection locked="0"/>
    </xf>
    <xf numFmtId="189" fontId="36" fillId="0" borderId="12" xfId="62" applyNumberFormat="1" applyFont="1" applyFill="1" applyBorder="1" applyAlignment="1" applyProtection="1">
      <alignment horizontal="right"/>
      <protection locked="0"/>
    </xf>
    <xf numFmtId="189" fontId="36" fillId="0" borderId="28" xfId="62" applyNumberFormat="1" applyFont="1" applyFill="1" applyBorder="1" applyAlignment="1" applyProtection="1">
      <alignment horizontal="right"/>
      <protection locked="0"/>
    </xf>
    <xf numFmtId="189" fontId="36" fillId="0" borderId="12" xfId="62" applyNumberFormat="1" applyFont="1" applyFill="1" applyBorder="1" applyAlignment="1" applyProtection="1">
      <alignment horizontal="center"/>
      <protection locked="0"/>
    </xf>
    <xf numFmtId="189" fontId="36" fillId="0" borderId="28" xfId="62" applyNumberFormat="1" applyFont="1" applyFill="1" applyBorder="1" applyAlignment="1" applyProtection="1">
      <alignment horizontal="center"/>
      <protection locked="0"/>
    </xf>
    <xf numFmtId="187" fontId="36" fillId="0" borderId="11" xfId="62" applyFont="1" applyFill="1" applyBorder="1" applyAlignment="1" applyProtection="1">
      <alignment horizontal="right"/>
      <protection locked="0"/>
    </xf>
    <xf numFmtId="202" fontId="37" fillId="0" borderId="22" xfId="63" applyNumberFormat="1" applyFont="1" applyFill="1" applyBorder="1" applyAlignment="1" applyProtection="1">
      <alignment horizontal="center" wrapText="1"/>
      <protection hidden="1"/>
    </xf>
    <xf numFmtId="187" fontId="37" fillId="0" borderId="53" xfId="62" applyFont="1" applyFill="1" applyBorder="1" applyAlignment="1" applyProtection="1">
      <alignment horizontal="right" shrinkToFit="1"/>
      <protection locked="0"/>
    </xf>
    <xf numFmtId="209" fontId="37" fillId="0" borderId="10" xfId="64" applyNumberFormat="1" applyFont="1" applyBorder="1" applyAlignment="1" applyProtection="1">
      <alignment horizontal="center"/>
      <protection hidden="1"/>
    </xf>
    <xf numFmtId="209" fontId="37" fillId="0" borderId="11" xfId="64" applyNumberFormat="1" applyFont="1" applyBorder="1" applyAlignment="1" applyProtection="1">
      <alignment horizontal="center"/>
      <protection hidden="1"/>
    </xf>
    <xf numFmtId="0" fontId="37" fillId="0" borderId="11" xfId="64" applyFont="1" applyBorder="1" applyAlignment="1" applyProtection="1">
      <alignment horizontal="center"/>
      <protection locked="0"/>
    </xf>
    <xf numFmtId="3" fontId="36" fillId="0" borderId="12" xfId="62" applyNumberFormat="1" applyFont="1" applyFill="1" applyBorder="1" applyAlignment="1" applyProtection="1">
      <alignment horizontal="center"/>
      <protection locked="0"/>
    </xf>
    <xf numFmtId="1" fontId="36" fillId="0" borderId="12" xfId="62" applyNumberFormat="1" applyFont="1" applyFill="1" applyBorder="1" applyAlignment="1" applyProtection="1">
      <alignment horizontal="center"/>
      <protection locked="0"/>
    </xf>
    <xf numFmtId="187" fontId="36" fillId="0" borderId="23" xfId="62" applyFont="1" applyFill="1" applyBorder="1" applyAlignment="1" applyProtection="1">
      <alignment horizontal="right"/>
      <protection locked="0"/>
    </xf>
    <xf numFmtId="1" fontId="37" fillId="0" borderId="10" xfId="64" applyNumberFormat="1" applyFont="1" applyBorder="1" applyAlignment="1" applyProtection="1">
      <alignment horizontal="center"/>
      <protection hidden="1"/>
    </xf>
    <xf numFmtId="1" fontId="37" fillId="0" borderId="11" xfId="64" applyNumberFormat="1" applyFont="1" applyBorder="1" applyAlignment="1" applyProtection="1">
      <alignment horizontal="center"/>
      <protection hidden="1"/>
    </xf>
    <xf numFmtId="1" fontId="37" fillId="0" borderId="12" xfId="64" applyNumberFormat="1" applyFont="1" applyBorder="1" applyAlignment="1" applyProtection="1">
      <alignment horizontal="center"/>
      <protection hidden="1"/>
    </xf>
    <xf numFmtId="1" fontId="37" fillId="0" borderId="13" xfId="64" applyNumberFormat="1" applyFont="1" applyBorder="1" applyAlignment="1" applyProtection="1">
      <alignment horizontal="center"/>
      <protection hidden="1"/>
    </xf>
    <xf numFmtId="187" fontId="37" fillId="0" borderId="5" xfId="62" applyFont="1" applyFill="1" applyBorder="1" applyAlignment="1" applyProtection="1">
      <alignment horizontal="right"/>
      <protection locked="0"/>
    </xf>
    <xf numFmtId="187" fontId="37" fillId="0" borderId="28" xfId="62" applyFont="1" applyFill="1" applyBorder="1" applyAlignment="1" applyProtection="1">
      <alignment horizontal="right"/>
      <protection locked="0"/>
    </xf>
    <xf numFmtId="187" fontId="37" fillId="0" borderId="9" xfId="62" applyFont="1" applyFill="1" applyBorder="1" applyAlignment="1" applyProtection="1">
      <alignment horizontal="right"/>
      <protection locked="0"/>
    </xf>
    <xf numFmtId="0" fontId="37" fillId="0" borderId="32" xfId="45" applyFont="1" applyBorder="1" applyAlignment="1" applyProtection="1">
      <alignment horizontal="center"/>
      <protection locked="0"/>
    </xf>
    <xf numFmtId="0" fontId="37" fillId="0" borderId="33" xfId="45" applyFont="1" applyBorder="1" applyAlignment="1" applyProtection="1">
      <alignment horizontal="center"/>
      <protection locked="0"/>
    </xf>
    <xf numFmtId="189" fontId="36" fillId="0" borderId="23" xfId="62" applyNumberFormat="1" applyFont="1" applyFill="1" applyBorder="1" applyAlignment="1" applyProtection="1">
      <alignment horizontal="right"/>
      <protection locked="0"/>
    </xf>
    <xf numFmtId="187" fontId="36" fillId="0" borderId="23" xfId="62" applyFont="1" applyFill="1" applyBorder="1" applyAlignment="1" applyProtection="1">
      <alignment horizontal="center"/>
      <protection locked="0"/>
    </xf>
    <xf numFmtId="41" fontId="36" fillId="0" borderId="11" xfId="64" applyNumberFormat="1" applyFont="1" applyBorder="1" applyProtection="1">
      <protection locked="0"/>
    </xf>
    <xf numFmtId="0" fontId="37" fillId="0" borderId="12" xfId="45" applyFont="1" applyBorder="1" applyAlignment="1" applyProtection="1">
      <alignment horizontal="center" vertical="center"/>
      <protection locked="0"/>
    </xf>
    <xf numFmtId="187" fontId="37" fillId="0" borderId="25" xfId="62" applyFont="1" applyFill="1" applyBorder="1" applyAlignment="1" applyProtection="1">
      <alignment horizontal="right"/>
      <protection locked="0"/>
    </xf>
    <xf numFmtId="0" fontId="37" fillId="0" borderId="6" xfId="64" applyFont="1" applyBorder="1" applyAlignment="1" applyProtection="1">
      <alignment horizontal="center"/>
      <protection hidden="1"/>
    </xf>
    <xf numFmtId="0" fontId="36" fillId="0" borderId="6" xfId="64" applyFont="1" applyBorder="1" applyAlignment="1" applyProtection="1">
      <alignment horizontal="center"/>
      <protection hidden="1"/>
    </xf>
    <xf numFmtId="0" fontId="37" fillId="0" borderId="9" xfId="64" applyFont="1" applyBorder="1" applyAlignment="1" applyProtection="1">
      <alignment horizontal="center" vertical="center"/>
      <protection hidden="1"/>
    </xf>
    <xf numFmtId="0" fontId="37" fillId="0" borderId="40" xfId="64" applyFont="1" applyBorder="1" applyAlignment="1" applyProtection="1">
      <alignment horizontal="center" vertical="center" wrapText="1"/>
      <protection hidden="1"/>
    </xf>
    <xf numFmtId="0" fontId="37" fillId="0" borderId="41" xfId="64" applyFont="1" applyBorder="1" applyAlignment="1" applyProtection="1">
      <alignment horizontal="center" vertical="center" wrapText="1"/>
      <protection hidden="1"/>
    </xf>
    <xf numFmtId="0" fontId="37" fillId="0" borderId="42" xfId="64" applyFont="1" applyBorder="1" applyAlignment="1" applyProtection="1">
      <alignment horizontal="center" vertical="center" wrapText="1"/>
      <protection hidden="1"/>
    </xf>
    <xf numFmtId="0" fontId="37" fillId="0" borderId="6" xfId="64" applyFont="1" applyBorder="1" applyAlignment="1" applyProtection="1">
      <alignment horizontal="left"/>
      <protection hidden="1"/>
    </xf>
    <xf numFmtId="0" fontId="37" fillId="0" borderId="0" xfId="64" applyFont="1" applyAlignment="1">
      <alignment horizontal="right"/>
    </xf>
    <xf numFmtId="0" fontId="38" fillId="0" borderId="0" xfId="64" applyFont="1" applyAlignment="1" applyProtection="1">
      <alignment horizontal="center"/>
      <protection hidden="1"/>
    </xf>
    <xf numFmtId="0" fontId="36" fillId="0" borderId="7" xfId="64" applyFont="1" applyBorder="1" applyAlignment="1" applyProtection="1">
      <alignment horizontal="left"/>
      <protection hidden="1"/>
    </xf>
    <xf numFmtId="0" fontId="37" fillId="0" borderId="7" xfId="64" applyFont="1" applyBorder="1" applyAlignment="1" applyProtection="1">
      <alignment horizontal="left"/>
      <protection hidden="1"/>
    </xf>
    <xf numFmtId="0" fontId="36" fillId="0" borderId="10" xfId="64" applyFont="1" applyBorder="1" applyAlignment="1" applyProtection="1">
      <alignment horizontal="left" indent="1"/>
      <protection locked="0"/>
    </xf>
    <xf numFmtId="210" fontId="36" fillId="0" borderId="38" xfId="63" applyNumberFormat="1" applyFont="1" applyFill="1" applyBorder="1" applyAlignment="1" applyProtection="1">
      <alignment horizontal="center"/>
      <protection locked="0"/>
    </xf>
    <xf numFmtId="210" fontId="36" fillId="0" borderId="43" xfId="63" applyNumberFormat="1" applyFont="1" applyFill="1" applyBorder="1" applyAlignment="1" applyProtection="1">
      <alignment horizontal="center"/>
      <protection locked="0"/>
    </xf>
    <xf numFmtId="210" fontId="36" fillId="0" borderId="39" xfId="63" applyNumberFormat="1" applyFont="1" applyFill="1" applyBorder="1" applyAlignment="1" applyProtection="1">
      <alignment horizontal="center"/>
      <protection locked="0"/>
    </xf>
    <xf numFmtId="205" fontId="36" fillId="0" borderId="38" xfId="64" applyNumberFormat="1" applyFont="1" applyBorder="1" applyAlignment="1" applyProtection="1">
      <alignment horizontal="center"/>
      <protection hidden="1"/>
    </xf>
    <xf numFmtId="205" fontId="36" fillId="0" borderId="43" xfId="64" applyNumberFormat="1" applyFont="1" applyBorder="1" applyAlignment="1" applyProtection="1">
      <alignment horizontal="center"/>
      <protection hidden="1"/>
    </xf>
    <xf numFmtId="205" fontId="36" fillId="0" borderId="39" xfId="64" applyNumberFormat="1" applyFont="1" applyBorder="1" applyAlignment="1" applyProtection="1">
      <alignment horizontal="center"/>
      <protection hidden="1"/>
    </xf>
    <xf numFmtId="0" fontId="36" fillId="0" borderId="12" xfId="64" applyFont="1" applyBorder="1" applyAlignment="1" applyProtection="1">
      <alignment horizontal="left" indent="1"/>
      <protection locked="0"/>
    </xf>
    <xf numFmtId="210" fontId="36" fillId="0" borderId="24" xfId="63" applyNumberFormat="1" applyFont="1" applyFill="1" applyBorder="1" applyAlignment="1" applyProtection="1">
      <alignment horizontal="center"/>
      <protection locked="0"/>
    </xf>
    <xf numFmtId="210" fontId="36" fillId="0" borderId="6" xfId="63" applyNumberFormat="1" applyFont="1" applyFill="1" applyBorder="1" applyAlignment="1" applyProtection="1">
      <alignment horizontal="center"/>
      <protection locked="0"/>
    </xf>
    <xf numFmtId="210" fontId="36" fillId="0" borderId="26" xfId="63" applyNumberFormat="1" applyFont="1" applyFill="1" applyBorder="1" applyAlignment="1" applyProtection="1">
      <alignment horizontal="center"/>
      <protection locked="0"/>
    </xf>
    <xf numFmtId="205" fontId="36" fillId="0" borderId="24" xfId="64" applyNumberFormat="1" applyFont="1" applyBorder="1" applyAlignment="1" applyProtection="1">
      <alignment horizontal="center"/>
      <protection hidden="1"/>
    </xf>
    <xf numFmtId="205" fontId="36" fillId="0" borderId="6" xfId="64" applyNumberFormat="1" applyFont="1" applyBorder="1" applyAlignment="1" applyProtection="1">
      <alignment horizontal="center"/>
      <protection hidden="1"/>
    </xf>
    <xf numFmtId="205" fontId="36" fillId="0" borderId="26" xfId="64" applyNumberFormat="1" applyFont="1" applyBorder="1" applyAlignment="1" applyProtection="1">
      <alignment horizontal="center"/>
      <protection hidden="1"/>
    </xf>
    <xf numFmtId="43" fontId="36" fillId="0" borderId="24" xfId="63" applyFont="1" applyFill="1" applyBorder="1" applyAlignment="1" applyProtection="1">
      <alignment horizontal="center"/>
      <protection locked="0"/>
    </xf>
    <xf numFmtId="43" fontId="36" fillId="0" borderId="6" xfId="63" applyFont="1" applyFill="1" applyBorder="1" applyAlignment="1" applyProtection="1">
      <alignment horizontal="center"/>
      <protection locked="0"/>
    </xf>
    <xf numFmtId="43" fontId="36" fillId="0" borderId="26" xfId="63" applyFont="1" applyFill="1" applyBorder="1" applyAlignment="1" applyProtection="1">
      <alignment horizontal="center"/>
      <protection locked="0"/>
    </xf>
    <xf numFmtId="207" fontId="36" fillId="0" borderId="24" xfId="64" applyNumberFormat="1" applyFont="1" applyBorder="1" applyAlignment="1" applyProtection="1">
      <alignment horizontal="center"/>
      <protection locked="0"/>
    </xf>
    <xf numFmtId="207" fontId="36" fillId="0" borderId="6" xfId="64" applyNumberFormat="1" applyFont="1" applyBorder="1" applyAlignment="1" applyProtection="1">
      <alignment horizontal="center"/>
      <protection locked="0"/>
    </xf>
    <xf numFmtId="207" fontId="36" fillId="0" borderId="26" xfId="64" applyNumberFormat="1" applyFont="1" applyBorder="1" applyAlignment="1" applyProtection="1">
      <alignment horizontal="center"/>
      <protection locked="0"/>
    </xf>
    <xf numFmtId="0" fontId="36" fillId="0" borderId="24" xfId="64" applyFont="1" applyBorder="1" applyAlignment="1" applyProtection="1">
      <alignment horizontal="center"/>
      <protection hidden="1"/>
    </xf>
    <xf numFmtId="0" fontId="36" fillId="0" borderId="26" xfId="64" applyFont="1" applyBorder="1" applyAlignment="1" applyProtection="1">
      <alignment horizontal="center"/>
      <protection hidden="1"/>
    </xf>
    <xf numFmtId="41" fontId="36" fillId="0" borderId="24" xfId="64" applyNumberFormat="1" applyFont="1" applyBorder="1" applyAlignment="1" applyProtection="1">
      <alignment horizontal="center"/>
      <protection hidden="1"/>
    </xf>
    <xf numFmtId="41" fontId="36" fillId="0" borderId="6" xfId="64" applyNumberFormat="1" applyFont="1" applyBorder="1" applyAlignment="1" applyProtection="1">
      <alignment horizontal="center"/>
      <protection hidden="1"/>
    </xf>
    <xf numFmtId="41" fontId="36" fillId="0" borderId="26" xfId="64" applyNumberFormat="1" applyFont="1" applyBorder="1" applyAlignment="1" applyProtection="1">
      <alignment horizontal="center"/>
      <protection hidden="1"/>
    </xf>
    <xf numFmtId="0" fontId="36" fillId="0" borderId="36" xfId="64" applyFont="1" applyBorder="1" applyAlignment="1" applyProtection="1">
      <alignment horizontal="center"/>
      <protection hidden="1"/>
    </xf>
    <xf numFmtId="0" fontId="36" fillId="0" borderId="8" xfId="64" applyFont="1" applyBorder="1" applyAlignment="1" applyProtection="1">
      <alignment horizontal="center"/>
      <protection hidden="1"/>
    </xf>
    <xf numFmtId="0" fontId="36" fillId="0" borderId="37" xfId="64" applyFont="1" applyBorder="1" applyAlignment="1" applyProtection="1">
      <alignment horizontal="center"/>
      <protection hidden="1"/>
    </xf>
    <xf numFmtId="41" fontId="36" fillId="0" borderId="36" xfId="64" applyNumberFormat="1" applyFont="1" applyBorder="1" applyAlignment="1" applyProtection="1">
      <alignment horizontal="center"/>
      <protection hidden="1"/>
    </xf>
    <xf numFmtId="41" fontId="36" fillId="0" borderId="8" xfId="64" applyNumberFormat="1" applyFont="1" applyBorder="1" applyAlignment="1" applyProtection="1">
      <alignment horizontal="center"/>
      <protection hidden="1"/>
    </xf>
    <xf numFmtId="41" fontId="36" fillId="0" borderId="37" xfId="64" applyNumberFormat="1" applyFont="1" applyBorder="1" applyAlignment="1" applyProtection="1">
      <alignment horizontal="center"/>
      <protection hidden="1"/>
    </xf>
    <xf numFmtId="205" fontId="36" fillId="0" borderId="36" xfId="64" applyNumberFormat="1" applyFont="1" applyBorder="1" applyAlignment="1" applyProtection="1">
      <alignment horizontal="center"/>
      <protection hidden="1"/>
    </xf>
    <xf numFmtId="205" fontId="36" fillId="0" borderId="8" xfId="64" applyNumberFormat="1" applyFont="1" applyBorder="1" applyAlignment="1" applyProtection="1">
      <alignment horizontal="center"/>
      <protection hidden="1"/>
    </xf>
    <xf numFmtId="205" fontId="36" fillId="0" borderId="37" xfId="64" applyNumberFormat="1" applyFont="1" applyBorder="1" applyAlignment="1" applyProtection="1">
      <alignment horizontal="center"/>
      <protection hidden="1"/>
    </xf>
    <xf numFmtId="0" fontId="37" fillId="0" borderId="22" xfId="64" applyFont="1" applyBorder="1" applyAlignment="1" applyProtection="1">
      <alignment horizontal="center" vertical="center"/>
      <protection hidden="1"/>
    </xf>
    <xf numFmtId="0" fontId="37" fillId="0" borderId="5" xfId="64" applyFont="1" applyBorder="1" applyAlignment="1" applyProtection="1">
      <alignment horizontal="center" vertical="center"/>
      <protection hidden="1"/>
    </xf>
    <xf numFmtId="0" fontId="37" fillId="0" borderId="44" xfId="64" applyFont="1" applyBorder="1" applyAlignment="1" applyProtection="1">
      <alignment horizontal="center"/>
      <protection hidden="1"/>
    </xf>
    <xf numFmtId="0" fontId="37" fillId="0" borderId="14" xfId="64" applyFont="1" applyBorder="1" applyAlignment="1" applyProtection="1">
      <alignment horizontal="center"/>
      <protection hidden="1"/>
    </xf>
    <xf numFmtId="210" fontId="37" fillId="0" borderId="34" xfId="64" applyNumberFormat="1" applyFont="1" applyBorder="1" applyAlignment="1" applyProtection="1">
      <alignment horizontal="center"/>
      <protection hidden="1"/>
    </xf>
    <xf numFmtId="210" fontId="37" fillId="0" borderId="45" xfId="64" applyNumberFormat="1" applyFont="1" applyBorder="1" applyAlignment="1" applyProtection="1">
      <alignment horizontal="center"/>
      <protection hidden="1"/>
    </xf>
    <xf numFmtId="210" fontId="37" fillId="0" borderId="35" xfId="64" applyNumberFormat="1" applyFont="1" applyBorder="1" applyAlignment="1" applyProtection="1">
      <alignment horizontal="center"/>
      <protection hidden="1"/>
    </xf>
    <xf numFmtId="41" fontId="37" fillId="0" borderId="46" xfId="64" applyNumberFormat="1" applyFont="1" applyBorder="1" applyAlignment="1" applyProtection="1">
      <alignment horizontal="center"/>
      <protection hidden="1"/>
    </xf>
    <xf numFmtId="41" fontId="37" fillId="0" borderId="47" xfId="64" applyNumberFormat="1" applyFont="1" applyBorder="1" applyAlignment="1" applyProtection="1">
      <alignment horizontal="center"/>
      <protection hidden="1"/>
    </xf>
    <xf numFmtId="41" fontId="37" fillId="0" borderId="48" xfId="64" applyNumberFormat="1" applyFont="1" applyBorder="1" applyAlignment="1" applyProtection="1">
      <alignment horizontal="center"/>
      <protection hidden="1"/>
    </xf>
    <xf numFmtId="0" fontId="37" fillId="0" borderId="0" xfId="64" applyFont="1" applyAlignment="1" applyProtection="1">
      <alignment horizontal="center"/>
      <protection hidden="1"/>
    </xf>
    <xf numFmtId="4" fontId="37" fillId="0" borderId="49" xfId="64" applyNumberFormat="1" applyFont="1" applyBorder="1" applyAlignment="1" applyProtection="1">
      <alignment horizontal="center"/>
      <protection hidden="1"/>
    </xf>
    <xf numFmtId="4" fontId="37" fillId="0" borderId="50" xfId="64" applyNumberFormat="1" applyFont="1" applyBorder="1" applyAlignment="1" applyProtection="1">
      <alignment horizontal="center"/>
      <protection hidden="1"/>
    </xf>
    <xf numFmtId="4" fontId="37" fillId="0" borderId="51" xfId="64" applyNumberFormat="1" applyFont="1" applyBorder="1" applyAlignment="1" applyProtection="1">
      <alignment horizontal="center"/>
      <protection hidden="1"/>
    </xf>
    <xf numFmtId="43" fontId="36" fillId="0" borderId="49" xfId="63" applyFont="1" applyFill="1" applyBorder="1" applyAlignment="1" applyProtection="1">
      <alignment horizontal="center"/>
      <protection hidden="1"/>
    </xf>
    <xf numFmtId="43" fontId="36" fillId="0" borderId="50" xfId="63" applyFont="1" applyFill="1" applyBorder="1" applyAlignment="1" applyProtection="1">
      <alignment horizontal="center"/>
      <protection hidden="1"/>
    </xf>
    <xf numFmtId="43" fontId="36" fillId="0" borderId="51" xfId="63" applyFont="1" applyFill="1" applyBorder="1" applyAlignment="1" applyProtection="1">
      <alignment horizontal="center"/>
      <protection hidden="1"/>
    </xf>
    <xf numFmtId="0" fontId="37" fillId="0" borderId="0" xfId="64" applyFont="1" applyAlignment="1" applyProtection="1">
      <alignment horizontal="left"/>
      <protection hidden="1"/>
    </xf>
    <xf numFmtId="0" fontId="37" fillId="0" borderId="18" xfId="64" applyFont="1" applyBorder="1" applyAlignment="1" applyProtection="1">
      <alignment horizontal="center"/>
      <protection hidden="1"/>
    </xf>
    <xf numFmtId="0" fontId="37" fillId="0" borderId="0" xfId="64" applyFont="1" applyAlignment="1">
      <alignment horizontal="center"/>
    </xf>
    <xf numFmtId="0" fontId="37" fillId="0" borderId="20" xfId="64" applyFont="1" applyBorder="1" applyAlignment="1" applyProtection="1">
      <alignment horizontal="left"/>
      <protection hidden="1"/>
    </xf>
    <xf numFmtId="41" fontId="36" fillId="0" borderId="10" xfId="64" applyNumberFormat="1" applyFont="1" applyBorder="1" applyAlignment="1" applyProtection="1">
      <alignment horizontal="left" indent="1"/>
      <protection locked="0"/>
    </xf>
    <xf numFmtId="4" fontId="36" fillId="0" borderId="38" xfId="62" applyNumberFormat="1" applyFont="1" applyFill="1" applyBorder="1" applyAlignment="1" applyProtection="1">
      <alignment horizontal="right" shrinkToFit="1"/>
      <protection locked="0"/>
    </xf>
    <xf numFmtId="4" fontId="36" fillId="0" borderId="43" xfId="62" applyNumberFormat="1" applyFont="1" applyFill="1" applyBorder="1" applyAlignment="1" applyProtection="1">
      <alignment horizontal="right" shrinkToFit="1"/>
      <protection locked="0"/>
    </xf>
    <xf numFmtId="4" fontId="36" fillId="0" borderId="39" xfId="62" applyNumberFormat="1" applyFont="1" applyFill="1" applyBorder="1" applyAlignment="1" applyProtection="1">
      <alignment horizontal="right" shrinkToFit="1"/>
      <protection locked="0"/>
    </xf>
    <xf numFmtId="208" fontId="36" fillId="0" borderId="38" xfId="64" applyNumberFormat="1" applyFont="1" applyBorder="1" applyAlignment="1" applyProtection="1">
      <alignment horizontal="center" shrinkToFit="1"/>
      <protection hidden="1"/>
    </xf>
    <xf numFmtId="208" fontId="36" fillId="0" borderId="43" xfId="64" applyNumberFormat="1" applyFont="1" applyBorder="1" applyAlignment="1" applyProtection="1">
      <alignment horizontal="center" shrinkToFit="1"/>
      <protection hidden="1"/>
    </xf>
    <xf numFmtId="4" fontId="36" fillId="0" borderId="38" xfId="64" applyNumberFormat="1" applyFont="1" applyBorder="1" applyAlignment="1" applyProtection="1">
      <alignment horizontal="center" shrinkToFit="1"/>
      <protection hidden="1"/>
    </xf>
    <xf numFmtId="4" fontId="36" fillId="0" borderId="43" xfId="64" applyNumberFormat="1" applyFont="1" applyBorder="1" applyAlignment="1" applyProtection="1">
      <alignment horizontal="center" shrinkToFit="1"/>
      <protection hidden="1"/>
    </xf>
    <xf numFmtId="0" fontId="36" fillId="0" borderId="38" xfId="64" applyFont="1" applyBorder="1" applyAlignment="1" applyProtection="1">
      <alignment horizontal="center"/>
      <protection hidden="1"/>
    </xf>
    <xf numFmtId="0" fontId="36" fillId="0" borderId="39" xfId="64" applyFont="1" applyBorder="1" applyAlignment="1" applyProtection="1">
      <alignment horizontal="center"/>
      <protection hidden="1"/>
    </xf>
    <xf numFmtId="0" fontId="36" fillId="0" borderId="8" xfId="64" applyFont="1" applyBorder="1" applyAlignment="1" applyProtection="1">
      <alignment horizontal="right"/>
      <protection hidden="1"/>
    </xf>
    <xf numFmtId="0" fontId="37" fillId="0" borderId="9" xfId="64" applyFont="1" applyBorder="1" applyAlignment="1" applyProtection="1">
      <alignment horizontal="center" vertical="center" wrapText="1"/>
      <protection hidden="1"/>
    </xf>
    <xf numFmtId="0" fontId="37" fillId="0" borderId="5" xfId="64" applyFont="1" applyBorder="1" applyAlignment="1" applyProtection="1">
      <alignment horizontal="center" vertical="center" wrapText="1"/>
      <protection hidden="1"/>
    </xf>
    <xf numFmtId="208" fontId="36" fillId="0" borderId="24" xfId="64" applyNumberFormat="1" applyFont="1" applyBorder="1" applyAlignment="1" applyProtection="1">
      <alignment horizontal="center" shrinkToFit="1"/>
      <protection hidden="1"/>
    </xf>
    <xf numFmtId="208" fontId="36" fillId="0" borderId="6" xfId="64" applyNumberFormat="1" applyFont="1" applyBorder="1" applyAlignment="1" applyProtection="1">
      <alignment horizontal="center" shrinkToFit="1"/>
      <protection hidden="1"/>
    </xf>
    <xf numFmtId="208" fontId="36" fillId="0" borderId="26" xfId="64" applyNumberFormat="1" applyFont="1" applyBorder="1" applyAlignment="1" applyProtection="1">
      <alignment horizontal="center" shrinkToFit="1"/>
      <protection hidden="1"/>
    </xf>
    <xf numFmtId="4" fontId="36" fillId="0" borderId="31" xfId="63" applyNumberFormat="1" applyFont="1" applyFill="1" applyBorder="1" applyAlignment="1" applyProtection="1">
      <alignment horizontal="center" shrinkToFit="1"/>
      <protection hidden="1"/>
    </xf>
    <xf numFmtId="4" fontId="36" fillId="0" borderId="20" xfId="63" applyNumberFormat="1" applyFont="1" applyFill="1" applyBorder="1" applyAlignment="1" applyProtection="1">
      <alignment horizontal="center" shrinkToFit="1"/>
      <protection hidden="1"/>
    </xf>
    <xf numFmtId="4" fontId="36" fillId="0" borderId="27" xfId="63" applyNumberFormat="1" applyFont="1" applyFill="1" applyBorder="1" applyAlignment="1" applyProtection="1">
      <alignment horizontal="center" shrinkToFit="1"/>
      <protection hidden="1"/>
    </xf>
    <xf numFmtId="0" fontId="36" fillId="0" borderId="31" xfId="64" applyFont="1" applyBorder="1" applyAlignment="1" applyProtection="1">
      <alignment horizontal="center"/>
      <protection hidden="1"/>
    </xf>
    <xf numFmtId="0" fontId="36" fillId="0" borderId="27" xfId="64" applyFont="1" applyBorder="1" applyAlignment="1" applyProtection="1">
      <alignment horizontal="center"/>
      <protection hidden="1"/>
    </xf>
    <xf numFmtId="4" fontId="36" fillId="0" borderId="24" xfId="64" applyNumberFormat="1" applyFont="1" applyBorder="1" applyAlignment="1" applyProtection="1">
      <alignment horizontal="center" shrinkToFit="1"/>
      <protection hidden="1"/>
    </xf>
    <xf numFmtId="4" fontId="36" fillId="0" borderId="6" xfId="64" applyNumberFormat="1" applyFont="1" applyBorder="1" applyAlignment="1" applyProtection="1">
      <alignment horizontal="center" shrinkToFit="1"/>
      <protection hidden="1"/>
    </xf>
    <xf numFmtId="4" fontId="36" fillId="0" borderId="26" xfId="64" applyNumberFormat="1" applyFont="1" applyBorder="1" applyAlignment="1" applyProtection="1">
      <alignment horizontal="center" shrinkToFit="1"/>
      <protection hidden="1"/>
    </xf>
    <xf numFmtId="4" fontId="36" fillId="0" borderId="24" xfId="62" applyNumberFormat="1" applyFont="1" applyFill="1" applyBorder="1" applyAlignment="1" applyProtection="1">
      <alignment horizontal="center" shrinkToFit="1"/>
      <protection locked="0"/>
    </xf>
    <xf numFmtId="4" fontId="36" fillId="0" borderId="6" xfId="62" applyNumberFormat="1" applyFont="1" applyFill="1" applyBorder="1" applyAlignment="1" applyProtection="1">
      <alignment horizontal="center" shrinkToFit="1"/>
      <protection locked="0"/>
    </xf>
    <xf numFmtId="4" fontId="36" fillId="0" borderId="26" xfId="62" applyNumberFormat="1" applyFont="1" applyFill="1" applyBorder="1" applyAlignment="1" applyProtection="1">
      <alignment horizontal="center" shrinkToFit="1"/>
      <protection locked="0"/>
    </xf>
    <xf numFmtId="0" fontId="36" fillId="0" borderId="24" xfId="64" applyFont="1" applyBorder="1" applyAlignment="1" applyProtection="1">
      <alignment horizontal="center" shrinkToFit="1"/>
      <protection hidden="1"/>
    </xf>
    <xf numFmtId="0" fontId="36" fillId="0" borderId="6" xfId="64" applyFont="1" applyBorder="1" applyAlignment="1" applyProtection="1">
      <alignment horizontal="center" shrinkToFit="1"/>
      <protection hidden="1"/>
    </xf>
    <xf numFmtId="0" fontId="36" fillId="0" borderId="26" xfId="64" applyFont="1" applyBorder="1" applyAlignment="1" applyProtection="1">
      <alignment horizontal="center" shrinkToFit="1"/>
      <protection hidden="1"/>
    </xf>
    <xf numFmtId="4" fontId="36" fillId="0" borderId="15" xfId="63" applyNumberFormat="1" applyFont="1" applyFill="1" applyBorder="1" applyAlignment="1" applyProtection="1">
      <alignment horizontal="center" shrinkToFit="1"/>
      <protection hidden="1"/>
    </xf>
    <xf numFmtId="4" fontId="36" fillId="0" borderId="0" xfId="63" applyNumberFormat="1" applyFont="1" applyFill="1" applyBorder="1" applyAlignment="1" applyProtection="1">
      <alignment horizontal="center" shrinkToFit="1"/>
      <protection hidden="1"/>
    </xf>
    <xf numFmtId="4" fontId="36" fillId="0" borderId="16" xfId="63" applyNumberFormat="1" applyFont="1" applyFill="1" applyBorder="1" applyAlignment="1" applyProtection="1">
      <alignment horizontal="center" shrinkToFit="1"/>
      <protection hidden="1"/>
    </xf>
    <xf numFmtId="0" fontId="37" fillId="0" borderId="1" xfId="64" applyFont="1" applyBorder="1" applyAlignment="1" applyProtection="1">
      <alignment horizontal="center" vertical="center"/>
      <protection hidden="1"/>
    </xf>
    <xf numFmtId="0" fontId="37" fillId="0" borderId="3" xfId="64" applyFont="1" applyBorder="1" applyAlignment="1" applyProtection="1">
      <alignment horizontal="center" vertical="center"/>
      <protection hidden="1"/>
    </xf>
    <xf numFmtId="0" fontId="37" fillId="0" borderId="52" xfId="64" applyFont="1" applyBorder="1" applyAlignment="1" applyProtection="1">
      <alignment horizontal="center" vertical="center"/>
      <protection hidden="1"/>
    </xf>
    <xf numFmtId="187" fontId="36" fillId="0" borderId="12" xfId="62" applyFont="1" applyFill="1" applyBorder="1" applyAlignment="1" applyProtection="1">
      <alignment horizontal="center"/>
      <protection hidden="1"/>
    </xf>
    <xf numFmtId="0" fontId="36" fillId="0" borderId="11" xfId="64" applyFont="1" applyBorder="1" applyProtection="1">
      <protection hidden="1"/>
    </xf>
    <xf numFmtId="0" fontId="36" fillId="0" borderId="12" xfId="64" applyFont="1" applyBorder="1" applyProtection="1">
      <protection hidden="1"/>
    </xf>
    <xf numFmtId="205" fontId="36" fillId="0" borderId="24" xfId="64" applyNumberFormat="1" applyFont="1" applyBorder="1" applyProtection="1">
      <protection hidden="1"/>
    </xf>
    <xf numFmtId="205" fontId="36" fillId="0" borderId="6" xfId="64" applyNumberFormat="1" applyFont="1" applyBorder="1" applyProtection="1">
      <protection hidden="1"/>
    </xf>
    <xf numFmtId="205" fontId="36" fillId="0" borderId="26" xfId="64" applyNumberFormat="1" applyFont="1" applyBorder="1" applyProtection="1">
      <protection hidden="1"/>
    </xf>
    <xf numFmtId="204" fontId="36" fillId="0" borderId="12" xfId="64" applyNumberFormat="1" applyFont="1" applyBorder="1" applyAlignment="1" applyProtection="1">
      <alignment horizontal="center"/>
      <protection hidden="1"/>
    </xf>
    <xf numFmtId="0" fontId="36" fillId="0" borderId="11" xfId="64" applyFont="1" applyBorder="1" applyAlignment="1" applyProtection="1">
      <alignment horizontal="left"/>
      <protection hidden="1"/>
    </xf>
    <xf numFmtId="0" fontId="36" fillId="0" borderId="31" xfId="64" applyFont="1" applyBorder="1" applyAlignment="1" applyProtection="1">
      <alignment horizontal="left"/>
      <protection hidden="1"/>
    </xf>
    <xf numFmtId="206" fontId="36" fillId="0" borderId="27" xfId="64" applyNumberFormat="1" applyFont="1" applyBorder="1" applyAlignment="1" applyProtection="1">
      <alignment horizontal="center" shrinkToFit="1"/>
      <protection locked="0"/>
    </xf>
    <xf numFmtId="206" fontId="36" fillId="0" borderId="11" xfId="64" applyNumberFormat="1" applyFont="1" applyBorder="1" applyAlignment="1" applyProtection="1">
      <alignment horizontal="center" shrinkToFit="1"/>
      <protection locked="0"/>
    </xf>
    <xf numFmtId="0" fontId="36" fillId="0" borderId="13" xfId="64" applyFont="1" applyBorder="1" applyProtection="1">
      <protection hidden="1"/>
    </xf>
    <xf numFmtId="0" fontId="36" fillId="0" borderId="13" xfId="64" applyFont="1" applyBorder="1" applyAlignment="1" applyProtection="1">
      <alignment horizontal="left"/>
      <protection hidden="1"/>
    </xf>
    <xf numFmtId="0" fontId="36" fillId="0" borderId="36" xfId="64" applyFont="1" applyBorder="1" applyAlignment="1" applyProtection="1">
      <alignment horizontal="left"/>
      <protection hidden="1"/>
    </xf>
    <xf numFmtId="206" fontId="36" fillId="0" borderId="37" xfId="64" applyNumberFormat="1" applyFont="1" applyBorder="1" applyAlignment="1" applyProtection="1">
      <alignment horizontal="center" shrinkToFit="1"/>
      <protection locked="0"/>
    </xf>
    <xf numFmtId="206" fontId="36" fillId="0" borderId="13" xfId="64" applyNumberFormat="1" applyFont="1" applyBorder="1" applyAlignment="1" applyProtection="1">
      <alignment horizontal="center" shrinkToFit="1"/>
      <protection locked="0"/>
    </xf>
    <xf numFmtId="43" fontId="37" fillId="0" borderId="40" xfId="63" applyFont="1" applyFill="1" applyBorder="1" applyAlignment="1" applyProtection="1">
      <alignment horizontal="center" vertical="center" shrinkToFit="1"/>
      <protection hidden="1"/>
    </xf>
    <xf numFmtId="43" fontId="37" fillId="0" borderId="41" xfId="63" applyFont="1" applyFill="1" applyBorder="1" applyAlignment="1" applyProtection="1">
      <alignment horizontal="center" vertical="center" shrinkToFit="1"/>
      <protection hidden="1"/>
    </xf>
    <xf numFmtId="43" fontId="37" fillId="0" borderId="42" xfId="63" applyFont="1" applyFill="1" applyBorder="1" applyAlignment="1" applyProtection="1">
      <alignment horizontal="center" vertical="center" shrinkToFit="1"/>
      <protection hidden="1"/>
    </xf>
    <xf numFmtId="0" fontId="36" fillId="0" borderId="0" xfId="64" applyFont="1" applyAlignment="1" applyProtection="1">
      <alignment horizontal="left" vertical="top" indent="1"/>
      <protection hidden="1"/>
    </xf>
    <xf numFmtId="187" fontId="40" fillId="0" borderId="13" xfId="62" applyFont="1" applyFill="1" applyBorder="1" applyAlignment="1" applyProtection="1">
      <alignment horizontal="center"/>
      <protection hidden="1"/>
    </xf>
    <xf numFmtId="204" fontId="36" fillId="0" borderId="13" xfId="64" applyNumberFormat="1" applyFont="1" applyBorder="1" applyAlignment="1" applyProtection="1">
      <alignment horizontal="center"/>
      <protection hidden="1"/>
    </xf>
    <xf numFmtId="205" fontId="36" fillId="0" borderId="36" xfId="64" applyNumberFormat="1" applyFont="1" applyBorder="1" applyProtection="1">
      <protection hidden="1"/>
    </xf>
    <xf numFmtId="205" fontId="36" fillId="0" borderId="8" xfId="64" applyNumberFormat="1" applyFont="1" applyBorder="1" applyProtection="1">
      <protection hidden="1"/>
    </xf>
    <xf numFmtId="205" fontId="36" fillId="0" borderId="37" xfId="64" applyNumberFormat="1" applyFont="1" applyBorder="1" applyProtection="1">
      <protection hidden="1"/>
    </xf>
    <xf numFmtId="0" fontId="36" fillId="0" borderId="12" xfId="64" applyFont="1" applyBorder="1" applyAlignment="1" applyProtection="1">
      <alignment horizontal="left"/>
      <protection hidden="1"/>
    </xf>
    <xf numFmtId="0" fontId="36" fillId="0" borderId="24" xfId="64" applyFont="1" applyBorder="1" applyAlignment="1" applyProtection="1">
      <alignment horizontal="left"/>
      <protection hidden="1"/>
    </xf>
    <xf numFmtId="206" fontId="36" fillId="0" borderId="26" xfId="64" applyNumberFormat="1" applyFont="1" applyBorder="1" applyAlignment="1" applyProtection="1">
      <alignment horizontal="center" shrinkToFit="1"/>
      <protection locked="0"/>
    </xf>
    <xf numFmtId="206" fontId="36" fillId="0" borderId="12" xfId="64" applyNumberFormat="1" applyFont="1" applyBorder="1" applyAlignment="1" applyProtection="1">
      <alignment horizontal="center" shrinkToFit="1"/>
      <protection locked="0"/>
    </xf>
    <xf numFmtId="41" fontId="37" fillId="0" borderId="38" xfId="64" applyNumberFormat="1" applyFont="1" applyBorder="1" applyAlignment="1" applyProtection="1">
      <alignment horizontal="center"/>
      <protection locked="0"/>
    </xf>
    <xf numFmtId="41" fontId="37" fillId="0" borderId="39" xfId="64" applyNumberFormat="1" applyFont="1" applyBorder="1" applyAlignment="1" applyProtection="1">
      <alignment horizontal="center"/>
      <protection locked="0"/>
    </xf>
    <xf numFmtId="0" fontId="36" fillId="0" borderId="24" xfId="45" applyFont="1" applyBorder="1" applyAlignment="1" applyProtection="1">
      <alignment horizontal="left"/>
      <protection locked="0"/>
    </xf>
    <xf numFmtId="0" fontId="36" fillId="0" borderId="26" xfId="45" applyFont="1" applyBorder="1" applyAlignment="1" applyProtection="1">
      <alignment horizontal="left"/>
      <protection locked="0"/>
    </xf>
    <xf numFmtId="0" fontId="36" fillId="0" borderId="29" xfId="45" applyFont="1" applyBorder="1" applyAlignment="1" applyProtection="1">
      <alignment horizontal="left"/>
      <protection locked="0"/>
    </xf>
    <xf numFmtId="0" fontId="36" fillId="0" borderId="30" xfId="45" applyFont="1" applyBorder="1" applyAlignment="1" applyProtection="1">
      <alignment horizontal="left"/>
      <protection locked="0"/>
    </xf>
    <xf numFmtId="0" fontId="41" fillId="0" borderId="0" xfId="64" applyFont="1" applyAlignment="1" applyProtection="1">
      <alignment horizontal="center"/>
      <protection locked="0"/>
    </xf>
    <xf numFmtId="0" fontId="37" fillId="0" borderId="20" xfId="64" applyFont="1" applyBorder="1" applyAlignment="1">
      <alignment horizontal="left"/>
    </xf>
    <xf numFmtId="0" fontId="37" fillId="0" borderId="24" xfId="45" applyFont="1" applyBorder="1" applyAlignment="1" applyProtection="1">
      <alignment horizontal="left"/>
      <protection locked="0"/>
    </xf>
    <xf numFmtId="0" fontId="37" fillId="0" borderId="26" xfId="45" applyFont="1" applyBorder="1" applyAlignment="1" applyProtection="1">
      <alignment horizontal="left"/>
      <protection locked="0"/>
    </xf>
    <xf numFmtId="0" fontId="37" fillId="0" borderId="24" xfId="45" applyFont="1" applyBorder="1" applyAlignment="1" applyProtection="1">
      <alignment horizontal="center"/>
      <protection locked="0"/>
    </xf>
    <xf numFmtId="0" fontId="37" fillId="0" borderId="26" xfId="45" applyFont="1" applyBorder="1" applyAlignment="1" applyProtection="1">
      <alignment horizontal="center"/>
      <protection locked="0"/>
    </xf>
    <xf numFmtId="0" fontId="37" fillId="0" borderId="24" xfId="45" applyFont="1" applyBorder="1" applyAlignment="1" applyProtection="1">
      <alignment horizontal="center" vertical="center"/>
      <protection locked="0"/>
    </xf>
    <xf numFmtId="0" fontId="37" fillId="0" borderId="6" xfId="45" applyFont="1" applyBorder="1" applyAlignment="1" applyProtection="1">
      <alignment horizontal="center" vertical="center"/>
      <protection locked="0"/>
    </xf>
    <xf numFmtId="0" fontId="37" fillId="0" borderId="26" xfId="45" applyFont="1" applyBorder="1" applyAlignment="1" applyProtection="1">
      <alignment horizontal="center" vertical="center"/>
      <protection locked="0"/>
    </xf>
    <xf numFmtId="0" fontId="37" fillId="0" borderId="6" xfId="64" applyFont="1" applyBorder="1" applyAlignment="1">
      <alignment horizontal="left"/>
    </xf>
    <xf numFmtId="0" fontId="36" fillId="0" borderId="6" xfId="64" applyFont="1" applyBorder="1" applyAlignment="1">
      <alignment horizontal="left"/>
    </xf>
    <xf numFmtId="41" fontId="37" fillId="0" borderId="38" xfId="64" applyNumberFormat="1" applyFont="1" applyBorder="1" applyAlignment="1" applyProtection="1">
      <alignment horizontal="left"/>
      <protection locked="0"/>
    </xf>
    <xf numFmtId="41" fontId="37" fillId="0" borderId="39" xfId="64" applyNumberFormat="1" applyFont="1" applyBorder="1" applyAlignment="1" applyProtection="1">
      <alignment horizontal="left"/>
      <protection locked="0"/>
    </xf>
    <xf numFmtId="202" fontId="36" fillId="0" borderId="18" xfId="63" applyNumberFormat="1" applyFont="1" applyFill="1" applyBorder="1" applyAlignment="1" applyProtection="1">
      <alignment horizontal="center"/>
      <protection locked="0"/>
    </xf>
    <xf numFmtId="49" fontId="37" fillId="0" borderId="21" xfId="64" applyNumberFormat="1" applyFont="1" applyBorder="1" applyAlignment="1" applyProtection="1">
      <alignment horizontal="center" vertical="center"/>
      <protection hidden="1"/>
    </xf>
    <xf numFmtId="49" fontId="37" fillId="0" borderId="14" xfId="64" applyNumberFormat="1" applyFont="1" applyBorder="1" applyAlignment="1" applyProtection="1">
      <alignment horizontal="center" vertical="center"/>
      <protection hidden="1"/>
    </xf>
    <xf numFmtId="49" fontId="37" fillId="0" borderId="17" xfId="64" applyNumberFormat="1" applyFont="1" applyBorder="1" applyAlignment="1" applyProtection="1">
      <alignment horizontal="center" vertical="center"/>
      <protection hidden="1"/>
    </xf>
    <xf numFmtId="49" fontId="37" fillId="0" borderId="19" xfId="64" applyNumberFormat="1" applyFont="1" applyBorder="1" applyAlignment="1" applyProtection="1">
      <alignment horizontal="center" vertical="center"/>
      <protection hidden="1"/>
    </xf>
    <xf numFmtId="202" fontId="37" fillId="0" borderId="46" xfId="63" applyNumberFormat="1" applyFont="1" applyFill="1" applyBorder="1" applyAlignment="1" applyProtection="1">
      <alignment horizontal="center" vertical="center"/>
      <protection hidden="1"/>
    </xf>
    <xf numFmtId="202" fontId="37" fillId="0" borderId="48" xfId="63" applyNumberFormat="1" applyFont="1" applyFill="1" applyBorder="1" applyAlignment="1" applyProtection="1">
      <alignment horizontal="center" vertical="center"/>
      <protection hidden="1"/>
    </xf>
    <xf numFmtId="0" fontId="36" fillId="0" borderId="8" xfId="64" applyFont="1" applyBorder="1" applyAlignment="1" applyProtection="1">
      <alignment horizontal="center"/>
      <protection locked="0"/>
    </xf>
    <xf numFmtId="0" fontId="36" fillId="0" borderId="18" xfId="64" applyFont="1" applyBorder="1" applyAlignment="1" applyProtection="1">
      <alignment horizontal="center"/>
      <protection locked="0"/>
    </xf>
    <xf numFmtId="0" fontId="36" fillId="0" borderId="24" xfId="45" applyFont="1" applyBorder="1" applyAlignment="1" applyProtection="1">
      <alignment horizontal="left" shrinkToFit="1"/>
      <protection locked="0"/>
    </xf>
    <xf numFmtId="0" fontId="36" fillId="0" borderId="26" xfId="45" applyFont="1" applyBorder="1" applyAlignment="1" applyProtection="1">
      <alignment horizontal="left" shrinkToFit="1"/>
      <protection locked="0"/>
    </xf>
    <xf numFmtId="49" fontId="36" fillId="0" borderId="6" xfId="64" applyNumberFormat="1" applyFont="1" applyBorder="1" applyAlignment="1" applyProtection="1">
      <alignment horizontal="left"/>
      <protection hidden="1"/>
    </xf>
    <xf numFmtId="0" fontId="37" fillId="0" borderId="24" xfId="45" applyFont="1" applyBorder="1" applyAlignment="1" applyProtection="1">
      <alignment horizontal="left" vertical="center"/>
      <protection locked="0"/>
    </xf>
    <xf numFmtId="0" fontId="37" fillId="0" borderId="26" xfId="45" applyFont="1" applyBorder="1" applyAlignment="1" applyProtection="1">
      <alignment horizontal="left" vertical="center"/>
      <protection locked="0"/>
    </xf>
    <xf numFmtId="0" fontId="29" fillId="0" borderId="0" xfId="64" applyFont="1" applyAlignment="1">
      <alignment horizontal="center" wrapText="1"/>
    </xf>
    <xf numFmtId="0" fontId="29" fillId="0" borderId="0" xfId="64" applyFont="1" applyAlignment="1">
      <alignment horizontal="center"/>
    </xf>
    <xf numFmtId="0" fontId="30" fillId="7" borderId="0" xfId="0" applyFont="1" applyFill="1" applyAlignment="1">
      <alignment horizontal="center"/>
    </xf>
    <xf numFmtId="0" fontId="33" fillId="7" borderId="0" xfId="0" applyFont="1" applyFill="1" applyAlignment="1">
      <alignment horizontal="center"/>
    </xf>
    <xf numFmtId="0" fontId="4" fillId="6" borderId="0" xfId="0" applyFont="1" applyFill="1" applyAlignment="1">
      <alignment horizontal="right"/>
    </xf>
    <xf numFmtId="0" fontId="10" fillId="7" borderId="0" xfId="37" applyFont="1" applyFill="1" applyAlignment="1" applyProtection="1">
      <alignment horizontal="center"/>
    </xf>
  </cellXfs>
  <cellStyles count="67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8000000}"/>
    <cellStyle name="Comma 6" xfId="66" xr:uid="{00000000-0005-0000-0000-000019000000}"/>
    <cellStyle name="company_title" xfId="25" xr:uid="{00000000-0005-0000-0000-00001A000000}"/>
    <cellStyle name="Currency [00]" xfId="26" xr:uid="{00000000-0005-0000-0000-00001B000000}"/>
    <cellStyle name="Date Short" xfId="27" xr:uid="{00000000-0005-0000-0000-00001C000000}"/>
    <cellStyle name="date_format" xfId="28" xr:uid="{00000000-0005-0000-0000-00001D000000}"/>
    <cellStyle name="Enter Currency (0)" xfId="29" xr:uid="{00000000-0005-0000-0000-00001E000000}"/>
    <cellStyle name="Enter Currency (2)" xfId="30" xr:uid="{00000000-0005-0000-0000-00001F000000}"/>
    <cellStyle name="Enter Units (0)" xfId="31" xr:uid="{00000000-0005-0000-0000-000020000000}"/>
    <cellStyle name="Enter Units (1)" xfId="32" xr:uid="{00000000-0005-0000-0000-000021000000}"/>
    <cellStyle name="Enter Units (2)" xfId="33" xr:uid="{00000000-0005-0000-0000-000022000000}"/>
    <cellStyle name="Grey" xfId="34" xr:uid="{00000000-0005-0000-0000-000023000000}"/>
    <cellStyle name="Header1" xfId="35" xr:uid="{00000000-0005-0000-0000-000024000000}"/>
    <cellStyle name="Header2" xfId="36" xr:uid="{00000000-0005-0000-0000-000025000000}"/>
    <cellStyle name="Hyperlink" xfId="37" builtinId="8"/>
    <cellStyle name="Input [yellow]" xfId="38" xr:uid="{00000000-0005-0000-0000-000027000000}"/>
    <cellStyle name="Link Currency (0)" xfId="39" xr:uid="{00000000-0005-0000-0000-000028000000}"/>
    <cellStyle name="Link Currency (2)" xfId="40" xr:uid="{00000000-0005-0000-0000-000029000000}"/>
    <cellStyle name="Link Units (0)" xfId="41" xr:uid="{00000000-0005-0000-0000-00002A000000}"/>
    <cellStyle name="Link Units (1)" xfId="42" xr:uid="{00000000-0005-0000-0000-00002B000000}"/>
    <cellStyle name="Link Units (2)" xfId="43" xr:uid="{00000000-0005-0000-0000-00002C000000}"/>
    <cellStyle name="Normal - Style1" xfId="44" xr:uid="{00000000-0005-0000-0000-00002E000000}"/>
    <cellStyle name="Normal 2" xfId="65" xr:uid="{00000000-0005-0000-0000-00002F000000}"/>
    <cellStyle name="Normal_ต่อเติมโรงจอดรถ รยล.โครงการปรับปรุงพระที่นั่งอัมพรสถาน ( เปลี่ยนแปลงฐานราก )" xfId="45" xr:uid="{00000000-0005-0000-0000-000030000000}"/>
    <cellStyle name="ParaBirimi [0]_RESULTS" xfId="46" xr:uid="{00000000-0005-0000-0000-000031000000}"/>
    <cellStyle name="ParaBirimi_RESULTS" xfId="47" xr:uid="{00000000-0005-0000-0000-000032000000}"/>
    <cellStyle name="Percent [0]" xfId="48" xr:uid="{00000000-0005-0000-0000-000033000000}"/>
    <cellStyle name="Percent [00]" xfId="49" xr:uid="{00000000-0005-0000-0000-000034000000}"/>
    <cellStyle name="Percent [2]" xfId="50" xr:uid="{00000000-0005-0000-0000-000035000000}"/>
    <cellStyle name="PrePop Currency (0)" xfId="51" xr:uid="{00000000-0005-0000-0000-000036000000}"/>
    <cellStyle name="PrePop Currency (2)" xfId="52" xr:uid="{00000000-0005-0000-0000-000037000000}"/>
    <cellStyle name="PrePop Units (0)" xfId="53" xr:uid="{00000000-0005-0000-0000-000038000000}"/>
    <cellStyle name="PrePop Units (1)" xfId="54" xr:uid="{00000000-0005-0000-0000-000039000000}"/>
    <cellStyle name="PrePop Units (2)" xfId="55" xr:uid="{00000000-0005-0000-0000-00003A000000}"/>
    <cellStyle name="report_title" xfId="56" xr:uid="{00000000-0005-0000-0000-00003B000000}"/>
    <cellStyle name="Text Indent A" xfId="57" xr:uid="{00000000-0005-0000-0000-00003C000000}"/>
    <cellStyle name="Text Indent B" xfId="58" xr:uid="{00000000-0005-0000-0000-00003D000000}"/>
    <cellStyle name="Text Indent C" xfId="59" xr:uid="{00000000-0005-0000-0000-00003E000000}"/>
    <cellStyle name="Virg? [0]_RESULTS" xfId="60" xr:uid="{00000000-0005-0000-0000-00003F000000}"/>
    <cellStyle name="Virg?_RESULTS" xfId="61" xr:uid="{00000000-0005-0000-0000-000040000000}"/>
    <cellStyle name="เครื่องหมายจุลภาค 2" xfId="63" xr:uid="{00000000-0005-0000-0000-000041000000}"/>
    <cellStyle name="จุลภาค" xfId="62" builtinId="3"/>
    <cellStyle name="ปกติ" xfId="0" builtinId="0"/>
    <cellStyle name="ปกติ 2" xfId="6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yotathai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25</xdr:row>
      <xdr:rowOff>190500</xdr:rowOff>
    </xdr:from>
    <xdr:to>
      <xdr:col>14</xdr:col>
      <xdr:colOff>200025</xdr:colOff>
      <xdr:row>27</xdr:row>
      <xdr:rowOff>209550</xdr:rowOff>
    </xdr:to>
    <xdr:pic>
      <xdr:nvPicPr>
        <xdr:cNvPr id="10253" name="Picture 9" descr="โยธาไทย">
          <a:hlinkClick xmlns:r="http://schemas.openxmlformats.org/officeDocument/2006/relationships" r:id="rId1" tooltip="คลิ๊ก"/>
          <a:extLst>
            <a:ext uri="{FF2B5EF4-FFF2-40B4-BE49-F238E27FC236}">
              <a16:creationId xmlns:a16="http://schemas.microsoft.com/office/drawing/2014/main" id="{00000000-0008-0000-0B00-00000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57278"/>
        <a:stretch>
          <a:fillRect/>
        </a:stretch>
      </xdr:blipFill>
      <xdr:spPr bwMode="auto">
        <a:xfrm>
          <a:off x="7086600" y="6648450"/>
          <a:ext cx="1257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facebook.com/yotathai.net" TargetMode="External"/><Relationship Id="rId1" Type="http://schemas.openxmlformats.org/officeDocument/2006/relationships/hyperlink" Target="http://www.yotathai.ne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00B050"/>
  </sheetPr>
  <dimension ref="A1:V23"/>
  <sheetViews>
    <sheetView zoomScaleNormal="100" zoomScaleSheetLayoutView="100" workbookViewId="0">
      <selection activeCell="X17" sqref="X17"/>
    </sheetView>
  </sheetViews>
  <sheetFormatPr defaultRowHeight="21.75" customHeight="1"/>
  <cols>
    <col min="1" max="1" width="7.5703125" style="21" customWidth="1"/>
    <col min="2" max="5" width="4.85546875" style="21" customWidth="1"/>
    <col min="6" max="6" width="7" style="21" customWidth="1"/>
    <col min="7" max="9" width="4.85546875" style="21" customWidth="1"/>
    <col min="10" max="10" width="2.7109375" style="21" customWidth="1"/>
    <col min="11" max="17" width="3.28515625" style="21" customWidth="1"/>
    <col min="18" max="18" width="3.7109375" style="21" customWidth="1"/>
    <col min="19" max="20" width="4.140625" style="21" customWidth="1"/>
    <col min="21" max="21" width="5.28515625" style="21" customWidth="1"/>
    <col min="22" max="22" width="4.85546875" style="21" customWidth="1"/>
    <col min="23" max="23" width="9.140625" style="21" customWidth="1"/>
    <col min="24" max="16384" width="9.140625" style="21"/>
  </cols>
  <sheetData>
    <row r="1" spans="1:22" s="22" customFormat="1" ht="21.75" customHeight="1">
      <c r="U1" s="115" t="s">
        <v>93</v>
      </c>
      <c r="V1" s="115"/>
    </row>
    <row r="2" spans="1:22" s="22" customFormat="1" ht="21.75" customHeight="1">
      <c r="A2" s="116" t="s">
        <v>94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2" s="22" customFormat="1" ht="21.75" customHeight="1">
      <c r="A3" s="114" t="s">
        <v>75</v>
      </c>
      <c r="B3" s="114"/>
      <c r="C3" s="114"/>
      <c r="D3" s="114"/>
      <c r="E3" s="26" t="s">
        <v>124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s="22" customFormat="1" ht="21.75" customHeight="1">
      <c r="A4" s="117" t="s">
        <v>125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2" s="22" customFormat="1" ht="21.75" customHeight="1">
      <c r="A5" s="114" t="s">
        <v>59</v>
      </c>
      <c r="B5" s="114"/>
      <c r="C5" s="114"/>
      <c r="D5" s="27"/>
      <c r="E5" s="26" t="s">
        <v>126</v>
      </c>
      <c r="F5" s="26"/>
      <c r="G5" s="26"/>
      <c r="H5" s="26"/>
      <c r="I5" s="26"/>
      <c r="J5" s="26"/>
      <c r="K5" s="26"/>
      <c r="L5" s="26"/>
      <c r="M5" s="26"/>
      <c r="O5" s="26"/>
      <c r="P5" s="26"/>
      <c r="Q5" s="26"/>
      <c r="R5" s="26"/>
      <c r="S5" s="26"/>
      <c r="T5" s="26"/>
      <c r="U5" s="26"/>
      <c r="V5" s="26"/>
    </row>
    <row r="6" spans="1:22" s="22" customFormat="1" ht="21.75" customHeight="1">
      <c r="A6" s="114" t="s">
        <v>60</v>
      </c>
      <c r="B6" s="114"/>
      <c r="C6" s="114"/>
      <c r="D6" s="2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s="22" customFormat="1" ht="21.75" customHeight="1">
      <c r="A7" s="114" t="s">
        <v>100</v>
      </c>
      <c r="B7" s="114"/>
      <c r="C7" s="114"/>
      <c r="D7" s="114"/>
      <c r="E7" s="114"/>
      <c r="F7" s="27" t="s">
        <v>101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2" customFormat="1" ht="21.75" customHeight="1">
      <c r="A8" s="114" t="s">
        <v>95</v>
      </c>
      <c r="B8" s="114"/>
      <c r="C8" s="114"/>
      <c r="D8" s="114"/>
      <c r="E8" s="114"/>
      <c r="F8" s="114"/>
      <c r="G8" s="27"/>
      <c r="H8" s="27">
        <v>1</v>
      </c>
      <c r="I8" s="30"/>
      <c r="J8" s="108" t="s">
        <v>96</v>
      </c>
      <c r="K8" s="108"/>
      <c r="L8" s="31"/>
      <c r="M8" s="32"/>
      <c r="N8" s="27"/>
      <c r="O8" s="27"/>
      <c r="P8" s="27"/>
      <c r="Q8" s="27"/>
      <c r="R8" s="27"/>
      <c r="S8" s="27"/>
      <c r="T8" s="27"/>
      <c r="U8" s="27"/>
      <c r="V8" s="27"/>
    </row>
    <row r="9" spans="1:22" s="22" customFormat="1" ht="21.75" customHeight="1">
      <c r="A9" s="33" t="s">
        <v>83</v>
      </c>
      <c r="B9" s="33"/>
      <c r="C9" s="33"/>
      <c r="D9" s="33"/>
      <c r="E9" s="33"/>
      <c r="F9" s="34"/>
      <c r="G9" s="35"/>
      <c r="H9" s="108" t="s">
        <v>68</v>
      </c>
      <c r="I9" s="108"/>
      <c r="J9" s="36"/>
      <c r="K9" s="109"/>
      <c r="L9" s="109"/>
      <c r="M9" s="109"/>
      <c r="N9" s="109"/>
      <c r="O9" s="27"/>
      <c r="P9" s="108" t="s">
        <v>69</v>
      </c>
      <c r="Q9" s="108"/>
      <c r="R9" s="33"/>
      <c r="S9" s="109"/>
      <c r="T9" s="109"/>
      <c r="U9" s="27"/>
      <c r="V9" s="36"/>
    </row>
    <row r="10" spans="1:22" s="39" customFormat="1" ht="21.75" customHeight="1" thickBot="1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 t="s">
        <v>62</v>
      </c>
      <c r="V10" s="38"/>
    </row>
    <row r="11" spans="1:22" s="22" customFormat="1" ht="35.1" customHeight="1" thickTop="1" thickBot="1">
      <c r="A11" s="40" t="s">
        <v>63</v>
      </c>
      <c r="B11" s="110" t="s">
        <v>64</v>
      </c>
      <c r="C11" s="110"/>
      <c r="D11" s="110"/>
      <c r="E11" s="110"/>
      <c r="F11" s="110"/>
      <c r="G11" s="110"/>
      <c r="H11" s="110"/>
      <c r="I11" s="110"/>
      <c r="J11" s="110"/>
      <c r="K11" s="111" t="s">
        <v>84</v>
      </c>
      <c r="L11" s="112"/>
      <c r="M11" s="112"/>
      <c r="N11" s="112"/>
      <c r="O11" s="112"/>
      <c r="P11" s="112"/>
      <c r="Q11" s="113"/>
      <c r="R11" s="111" t="s">
        <v>46</v>
      </c>
      <c r="S11" s="112"/>
      <c r="T11" s="112"/>
      <c r="U11" s="112"/>
      <c r="V11" s="113"/>
    </row>
    <row r="12" spans="1:22" s="22" customFormat="1" ht="21.75" customHeight="1" thickTop="1">
      <c r="A12" s="94">
        <v>1</v>
      </c>
      <c r="B12" s="119" t="s">
        <v>102</v>
      </c>
      <c r="C12" s="119"/>
      <c r="D12" s="119"/>
      <c r="E12" s="119"/>
      <c r="F12" s="119"/>
      <c r="G12" s="119"/>
      <c r="H12" s="119"/>
      <c r="I12" s="119"/>
      <c r="J12" s="119"/>
      <c r="K12" s="120"/>
      <c r="L12" s="121"/>
      <c r="M12" s="121"/>
      <c r="N12" s="121"/>
      <c r="O12" s="121"/>
      <c r="P12" s="121"/>
      <c r="Q12" s="122"/>
      <c r="R12" s="123"/>
      <c r="S12" s="124"/>
      <c r="T12" s="124"/>
      <c r="U12" s="124"/>
      <c r="V12" s="125"/>
    </row>
    <row r="13" spans="1:22" s="22" customFormat="1" ht="21.75" customHeight="1">
      <c r="A13" s="95">
        <v>2</v>
      </c>
      <c r="B13" s="126" t="s">
        <v>123</v>
      </c>
      <c r="C13" s="126"/>
      <c r="D13" s="126"/>
      <c r="E13" s="126"/>
      <c r="F13" s="126"/>
      <c r="G13" s="126"/>
      <c r="H13" s="126"/>
      <c r="I13" s="126"/>
      <c r="J13" s="126"/>
      <c r="K13" s="127"/>
      <c r="L13" s="128"/>
      <c r="M13" s="128"/>
      <c r="N13" s="128"/>
      <c r="O13" s="128"/>
      <c r="P13" s="128"/>
      <c r="Q13" s="129"/>
      <c r="R13" s="130"/>
      <c r="S13" s="131"/>
      <c r="T13" s="131"/>
      <c r="U13" s="131"/>
      <c r="V13" s="132"/>
    </row>
    <row r="14" spans="1:22" s="22" customFormat="1" ht="21.75" customHeight="1">
      <c r="A14" s="95"/>
      <c r="B14" s="126"/>
      <c r="C14" s="126"/>
      <c r="D14" s="126"/>
      <c r="E14" s="126"/>
      <c r="F14" s="126"/>
      <c r="G14" s="126"/>
      <c r="H14" s="126"/>
      <c r="I14" s="126"/>
      <c r="J14" s="126"/>
      <c r="K14" s="133"/>
      <c r="L14" s="134"/>
      <c r="M14" s="134"/>
      <c r="N14" s="134"/>
      <c r="O14" s="134"/>
      <c r="P14" s="134"/>
      <c r="Q14" s="135"/>
      <c r="R14" s="130"/>
      <c r="S14" s="131"/>
      <c r="T14" s="131"/>
      <c r="U14" s="131"/>
      <c r="V14" s="132"/>
    </row>
    <row r="15" spans="1:22" s="22" customFormat="1" ht="21.75" customHeight="1">
      <c r="A15" s="95"/>
      <c r="B15" s="126"/>
      <c r="C15" s="126"/>
      <c r="D15" s="126"/>
      <c r="E15" s="126"/>
      <c r="F15" s="126"/>
      <c r="G15" s="126"/>
      <c r="H15" s="126"/>
      <c r="I15" s="126"/>
      <c r="J15" s="126"/>
      <c r="K15" s="136"/>
      <c r="L15" s="137"/>
      <c r="M15" s="137"/>
      <c r="N15" s="137"/>
      <c r="O15" s="137"/>
      <c r="P15" s="137"/>
      <c r="Q15" s="138"/>
      <c r="R15" s="130"/>
      <c r="S15" s="131"/>
      <c r="T15" s="131"/>
      <c r="U15" s="131"/>
      <c r="V15" s="132"/>
    </row>
    <row r="16" spans="1:22" s="22" customFormat="1" ht="21.75" customHeight="1">
      <c r="A16" s="96"/>
      <c r="B16" s="139"/>
      <c r="C16" s="109"/>
      <c r="D16" s="109"/>
      <c r="E16" s="109"/>
      <c r="F16" s="109"/>
      <c r="G16" s="109"/>
      <c r="H16" s="109"/>
      <c r="I16" s="109"/>
      <c r="J16" s="140"/>
      <c r="K16" s="141"/>
      <c r="L16" s="142"/>
      <c r="M16" s="142"/>
      <c r="N16" s="142"/>
      <c r="O16" s="142"/>
      <c r="P16" s="142"/>
      <c r="Q16" s="143"/>
      <c r="R16" s="130"/>
      <c r="S16" s="131"/>
      <c r="T16" s="131"/>
      <c r="U16" s="131"/>
      <c r="V16" s="132"/>
    </row>
    <row r="17" spans="1:22" s="22" customFormat="1" ht="21.75" customHeight="1" thickBot="1">
      <c r="A17" s="97"/>
      <c r="B17" s="144"/>
      <c r="C17" s="145"/>
      <c r="D17" s="145"/>
      <c r="E17" s="145"/>
      <c r="F17" s="145"/>
      <c r="G17" s="145"/>
      <c r="H17" s="145"/>
      <c r="I17" s="145"/>
      <c r="J17" s="146"/>
      <c r="K17" s="147"/>
      <c r="L17" s="148"/>
      <c r="M17" s="148"/>
      <c r="N17" s="148"/>
      <c r="O17" s="148"/>
      <c r="P17" s="148"/>
      <c r="Q17" s="149"/>
      <c r="R17" s="150"/>
      <c r="S17" s="151"/>
      <c r="T17" s="151"/>
      <c r="U17" s="151"/>
      <c r="V17" s="152"/>
    </row>
    <row r="18" spans="1:22" s="22" customFormat="1" ht="21.75" customHeight="1" thickTop="1">
      <c r="A18" s="153" t="s">
        <v>97</v>
      </c>
      <c r="B18" s="155" t="s">
        <v>98</v>
      </c>
      <c r="C18" s="155"/>
      <c r="D18" s="155"/>
      <c r="E18" s="155"/>
      <c r="F18" s="155"/>
      <c r="G18" s="155"/>
      <c r="H18" s="155"/>
      <c r="I18" s="155"/>
      <c r="J18" s="156"/>
      <c r="K18" s="157"/>
      <c r="L18" s="158"/>
      <c r="M18" s="158"/>
      <c r="N18" s="158"/>
      <c r="O18" s="158"/>
      <c r="P18" s="158"/>
      <c r="Q18" s="159"/>
      <c r="R18" s="160"/>
      <c r="S18" s="161"/>
      <c r="T18" s="161"/>
      <c r="U18" s="161"/>
      <c r="V18" s="162"/>
    </row>
    <row r="19" spans="1:22" s="22" customFormat="1" ht="21.75" customHeight="1" thickBot="1">
      <c r="A19" s="154"/>
      <c r="B19" s="44"/>
      <c r="C19" s="44"/>
      <c r="D19" s="44"/>
      <c r="E19" s="44"/>
      <c r="F19" s="44"/>
      <c r="G19" s="163" t="s">
        <v>99</v>
      </c>
      <c r="H19" s="163"/>
      <c r="I19" s="163"/>
      <c r="J19" s="45"/>
      <c r="K19" s="164"/>
      <c r="L19" s="165"/>
      <c r="M19" s="165"/>
      <c r="N19" s="165"/>
      <c r="O19" s="165"/>
      <c r="P19" s="165"/>
      <c r="Q19" s="166"/>
      <c r="R19" s="167"/>
      <c r="S19" s="168"/>
      <c r="T19" s="168"/>
      <c r="U19" s="168"/>
      <c r="V19" s="169"/>
    </row>
    <row r="20" spans="1:22" s="22" customFormat="1" ht="8.25" customHeight="1" thickTop="1">
      <c r="A20" s="154"/>
      <c r="B20" s="44"/>
      <c r="C20" s="44"/>
      <c r="D20" s="44"/>
      <c r="E20" s="44"/>
      <c r="F20" s="44"/>
      <c r="G20" s="44"/>
      <c r="H20" s="46"/>
      <c r="I20" s="46"/>
      <c r="J20" s="45"/>
      <c r="K20" s="44"/>
      <c r="L20" s="44"/>
      <c r="M20" s="39"/>
      <c r="N20" s="44"/>
      <c r="O20" s="44"/>
      <c r="P20" s="44"/>
      <c r="Q20" s="47"/>
      <c r="R20" s="47"/>
      <c r="S20" s="47"/>
      <c r="T20" s="47"/>
      <c r="U20" s="44"/>
      <c r="V20" s="48"/>
    </row>
    <row r="21" spans="1:22" s="22" customFormat="1" ht="21.75" customHeight="1">
      <c r="A21" s="154"/>
      <c r="B21" s="49"/>
      <c r="C21" s="163" t="s">
        <v>99</v>
      </c>
      <c r="D21" s="163"/>
      <c r="E21" s="163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44"/>
      <c r="V21" s="50"/>
    </row>
    <row r="22" spans="1:22" s="22" customFormat="1" ht="8.25" customHeight="1" thickBot="1">
      <c r="A22" s="110"/>
      <c r="B22" s="51"/>
      <c r="C22" s="52"/>
      <c r="D22" s="52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52"/>
      <c r="V22" s="53"/>
    </row>
    <row r="23" spans="1:22" ht="21.75" customHeight="1" thickTop="1"/>
  </sheetData>
  <mergeCells count="44">
    <mergeCell ref="A18:A22"/>
    <mergeCell ref="B18:J18"/>
    <mergeCell ref="K18:Q18"/>
    <mergeCell ref="R18:V18"/>
    <mergeCell ref="G19:I19"/>
    <mergeCell ref="K19:Q19"/>
    <mergeCell ref="R19:V19"/>
    <mergeCell ref="C21:E21"/>
    <mergeCell ref="F21:T21"/>
    <mergeCell ref="E22:T22"/>
    <mergeCell ref="B16:J16"/>
    <mergeCell ref="K16:Q16"/>
    <mergeCell ref="R16:V16"/>
    <mergeCell ref="B17:J17"/>
    <mergeCell ref="K17:Q17"/>
    <mergeCell ref="R17:V17"/>
    <mergeCell ref="B14:J14"/>
    <mergeCell ref="K14:Q14"/>
    <mergeCell ref="R14:V14"/>
    <mergeCell ref="B15:J15"/>
    <mergeCell ref="K15:Q15"/>
    <mergeCell ref="R15:V15"/>
    <mergeCell ref="B12:J12"/>
    <mergeCell ref="K12:Q12"/>
    <mergeCell ref="R12:V12"/>
    <mergeCell ref="B13:J13"/>
    <mergeCell ref="K13:Q13"/>
    <mergeCell ref="R13:V13"/>
    <mergeCell ref="U1:V1"/>
    <mergeCell ref="A2:V2"/>
    <mergeCell ref="A3:D3"/>
    <mergeCell ref="A5:C5"/>
    <mergeCell ref="A6:C6"/>
    <mergeCell ref="A4:V4"/>
    <mergeCell ref="A8:F8"/>
    <mergeCell ref="J8:K8"/>
    <mergeCell ref="H9:I9"/>
    <mergeCell ref="K9:N9"/>
    <mergeCell ref="A7:E7"/>
    <mergeCell ref="P9:Q9"/>
    <mergeCell ref="S9:T9"/>
    <mergeCell ref="B11:J11"/>
    <mergeCell ref="K11:Q11"/>
    <mergeCell ref="R11:V11"/>
  </mergeCells>
  <printOptions horizontalCentered="1"/>
  <pageMargins left="0.51181102362204722" right="0.27559055118110237" top="0.35433070866141736" bottom="0.31496062992125984" header="0" footer="0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FF"/>
  </sheetPr>
  <dimension ref="A1:V23"/>
  <sheetViews>
    <sheetView topLeftCell="A7" zoomScaleNormal="100" zoomScaleSheetLayoutView="100" workbookViewId="0">
      <selection activeCell="R9" sqref="R9:T9"/>
    </sheetView>
  </sheetViews>
  <sheetFormatPr defaultRowHeight="21.75" customHeight="1"/>
  <cols>
    <col min="1" max="1" width="7.5703125" style="21" customWidth="1"/>
    <col min="2" max="5" width="4.85546875" style="21" customWidth="1"/>
    <col min="6" max="6" width="7.42578125" style="21" customWidth="1"/>
    <col min="7" max="8" width="4.85546875" style="21" customWidth="1"/>
    <col min="9" max="9" width="5.7109375" style="21" customWidth="1"/>
    <col min="10" max="10" width="1.140625" style="21" customWidth="1"/>
    <col min="11" max="13" width="3.28515625" style="21" customWidth="1"/>
    <col min="14" max="14" width="2.42578125" style="21" customWidth="1"/>
    <col min="15" max="17" width="3.28515625" style="21" customWidth="1"/>
    <col min="18" max="19" width="4.140625" style="21" customWidth="1"/>
    <col min="20" max="20" width="4.42578125" style="21" customWidth="1"/>
    <col min="21" max="21" width="6" style="21" customWidth="1"/>
    <col min="22" max="22" width="4.140625" style="21" customWidth="1"/>
    <col min="23" max="16384" width="9.140625" style="21"/>
  </cols>
  <sheetData>
    <row r="1" spans="1:22" s="22" customFormat="1" ht="21.75" customHeight="1">
      <c r="T1" s="172" t="s">
        <v>86</v>
      </c>
      <c r="U1" s="172"/>
      <c r="V1" s="172"/>
    </row>
    <row r="2" spans="1:22" s="22" customFormat="1" ht="21.75" customHeight="1">
      <c r="A2" s="116" t="s">
        <v>87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2" s="22" customFormat="1" ht="21.75" customHeight="1">
      <c r="A3" s="173" t="s">
        <v>74</v>
      </c>
      <c r="B3" s="173"/>
      <c r="C3" s="173"/>
      <c r="D3" s="23"/>
      <c r="E3" s="24" t="s">
        <v>31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25"/>
      <c r="R3" s="25"/>
      <c r="S3" s="25"/>
      <c r="T3" s="25"/>
      <c r="U3" s="25"/>
      <c r="V3" s="25"/>
    </row>
    <row r="4" spans="1:22" s="22" customFormat="1" ht="21.75" customHeight="1">
      <c r="A4" s="114" t="s">
        <v>75</v>
      </c>
      <c r="B4" s="114"/>
      <c r="C4" s="114"/>
      <c r="D4" s="114"/>
      <c r="E4" s="26" t="str">
        <f>ปร.6!E3</f>
        <v xml:space="preserve">โครงการติดตั้งโคมไฟฟ้าสาธารณะแสงสว่างแบบกิ่งเดี่ยว  หมู่ที่ 16 ต.ทุ่งลูกนก อ.กำแพงแสน  จ.นครปฐม 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s="22" customFormat="1" ht="21.75" customHeight="1">
      <c r="A5" s="114" t="s">
        <v>59</v>
      </c>
      <c r="B5" s="114"/>
      <c r="C5" s="114"/>
      <c r="D5" s="27"/>
      <c r="E5" s="28" t="str">
        <f>ปร.6!E5</f>
        <v>จากถนน 3030 ผ่านโรงเรียนศาลาตึกวิทยา - เชื่อมต่อ หมู่ที่ 14 ตำบลทุ่งลูกนก</v>
      </c>
      <c r="F5" s="26"/>
      <c r="G5" s="26"/>
      <c r="H5" s="26"/>
      <c r="I5" s="26"/>
      <c r="J5" s="26"/>
      <c r="K5" s="26"/>
      <c r="L5" s="26"/>
      <c r="N5" s="26"/>
      <c r="O5" s="26"/>
      <c r="P5" s="26"/>
      <c r="Q5" s="26"/>
      <c r="R5" s="26"/>
      <c r="S5" s="26"/>
      <c r="T5" s="26"/>
      <c r="U5" s="26"/>
      <c r="V5" s="26"/>
    </row>
    <row r="6" spans="1:22" s="22" customFormat="1" ht="21.75" customHeight="1">
      <c r="A6" s="114" t="s">
        <v>60</v>
      </c>
      <c r="B6" s="114"/>
      <c r="C6" s="114"/>
      <c r="D6" s="2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s="22" customFormat="1" ht="21.75" customHeight="1">
      <c r="A7" s="114" t="s">
        <v>100</v>
      </c>
      <c r="B7" s="114"/>
      <c r="C7" s="114"/>
      <c r="D7" s="114"/>
      <c r="E7" s="114"/>
      <c r="F7" s="27" t="str">
        <f>ปร.6!F7</f>
        <v>องค์การบริหารส่วนตำบลทุ่งลูกนก   อำเภอกำแพงแสน   จังหวัดนครปฐม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2" customFormat="1" ht="21.75" customHeight="1">
      <c r="A8" s="114" t="s">
        <v>81</v>
      </c>
      <c r="B8" s="114"/>
      <c r="C8" s="114"/>
      <c r="D8" s="114"/>
      <c r="E8" s="114"/>
      <c r="F8" s="114"/>
      <c r="G8" s="109">
        <v>1</v>
      </c>
      <c r="H8" s="109"/>
      <c r="I8" s="30"/>
      <c r="J8" s="108" t="s">
        <v>82</v>
      </c>
      <c r="K8" s="108"/>
      <c r="L8" s="31"/>
      <c r="M8" s="32"/>
      <c r="N8" s="27"/>
      <c r="O8" s="27"/>
      <c r="P8" s="27"/>
      <c r="Q8" s="27"/>
      <c r="R8" s="27"/>
      <c r="S8" s="27"/>
      <c r="T8" s="27"/>
      <c r="U8" s="27"/>
      <c r="V8" s="27"/>
    </row>
    <row r="9" spans="1:22" s="22" customFormat="1" ht="21.75" customHeight="1">
      <c r="A9" s="33" t="s">
        <v>83</v>
      </c>
      <c r="B9" s="33"/>
      <c r="C9" s="33"/>
      <c r="D9" s="33"/>
      <c r="E9" s="33"/>
      <c r="F9" s="34"/>
      <c r="G9" s="35"/>
      <c r="H9" s="108" t="s">
        <v>68</v>
      </c>
      <c r="I9" s="108"/>
      <c r="J9" s="109"/>
      <c r="K9" s="109"/>
      <c r="L9" s="109"/>
      <c r="M9" s="109"/>
      <c r="N9" s="109"/>
      <c r="O9" s="108" t="s">
        <v>69</v>
      </c>
      <c r="P9" s="108"/>
      <c r="Q9" s="108"/>
      <c r="R9" s="109"/>
      <c r="S9" s="109"/>
      <c r="T9" s="109"/>
      <c r="U9" s="27"/>
      <c r="V9" s="36"/>
    </row>
    <row r="10" spans="1:22" s="39" customFormat="1" ht="21.75" customHeight="1" thickBot="1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184" t="s">
        <v>62</v>
      </c>
      <c r="V10" s="184"/>
    </row>
    <row r="11" spans="1:22" s="22" customFormat="1" ht="35.1" customHeight="1" thickTop="1" thickBot="1">
      <c r="A11" s="40" t="s">
        <v>63</v>
      </c>
      <c r="B11" s="110" t="s">
        <v>64</v>
      </c>
      <c r="C11" s="110"/>
      <c r="D11" s="110"/>
      <c r="E11" s="110"/>
      <c r="F11" s="110"/>
      <c r="G11" s="110"/>
      <c r="H11" s="110"/>
      <c r="I11" s="110"/>
      <c r="J11" s="110"/>
      <c r="K11" s="185" t="s">
        <v>1</v>
      </c>
      <c r="L11" s="110"/>
      <c r="M11" s="110"/>
      <c r="N11" s="110"/>
      <c r="O11" s="110" t="s">
        <v>0</v>
      </c>
      <c r="P11" s="110"/>
      <c r="Q11" s="110"/>
      <c r="R11" s="186" t="s">
        <v>84</v>
      </c>
      <c r="S11" s="154"/>
      <c r="T11" s="154"/>
      <c r="U11" s="110" t="s">
        <v>46</v>
      </c>
      <c r="V11" s="110"/>
    </row>
    <row r="12" spans="1:22" s="22" customFormat="1" ht="21.75" customHeight="1" thickTop="1">
      <c r="A12" s="88">
        <v>1</v>
      </c>
      <c r="B12" s="174" t="s">
        <v>122</v>
      </c>
      <c r="C12" s="119"/>
      <c r="D12" s="119"/>
      <c r="E12" s="119"/>
      <c r="F12" s="119"/>
      <c r="G12" s="119"/>
      <c r="H12" s="119"/>
      <c r="I12" s="119"/>
      <c r="J12" s="119"/>
      <c r="K12" s="175"/>
      <c r="L12" s="176"/>
      <c r="M12" s="176"/>
      <c r="N12" s="177"/>
      <c r="O12" s="178">
        <v>1.3089999999999999</v>
      </c>
      <c r="P12" s="179"/>
      <c r="Q12" s="179"/>
      <c r="R12" s="180"/>
      <c r="S12" s="181"/>
      <c r="T12" s="181"/>
      <c r="U12" s="182"/>
      <c r="V12" s="183"/>
    </row>
    <row r="13" spans="1:22" s="22" customFormat="1" ht="21.75" customHeight="1">
      <c r="A13" s="89"/>
      <c r="B13" s="126"/>
      <c r="C13" s="126"/>
      <c r="D13" s="126"/>
      <c r="E13" s="126"/>
      <c r="F13" s="126"/>
      <c r="G13" s="126"/>
      <c r="H13" s="126"/>
      <c r="I13" s="126"/>
      <c r="J13" s="126"/>
      <c r="K13" s="198"/>
      <c r="L13" s="199"/>
      <c r="M13" s="199"/>
      <c r="N13" s="200"/>
      <c r="O13" s="187"/>
      <c r="P13" s="188"/>
      <c r="Q13" s="189"/>
      <c r="R13" s="190"/>
      <c r="S13" s="191"/>
      <c r="T13" s="192"/>
      <c r="U13" s="193"/>
      <c r="V13" s="194"/>
    </row>
    <row r="14" spans="1:22" s="22" customFormat="1" ht="21.75" customHeight="1">
      <c r="A14" s="89"/>
      <c r="B14" s="126"/>
      <c r="C14" s="126"/>
      <c r="D14" s="126"/>
      <c r="E14" s="126"/>
      <c r="F14" s="126"/>
      <c r="G14" s="126"/>
      <c r="H14" s="126"/>
      <c r="I14" s="126"/>
      <c r="J14" s="126"/>
      <c r="K14" s="198"/>
      <c r="L14" s="199"/>
      <c r="M14" s="199"/>
      <c r="N14" s="200"/>
      <c r="O14" s="201"/>
      <c r="P14" s="202"/>
      <c r="Q14" s="203"/>
      <c r="R14" s="204"/>
      <c r="S14" s="205"/>
      <c r="T14" s="206"/>
      <c r="U14" s="139"/>
      <c r="V14" s="140"/>
    </row>
    <row r="15" spans="1:22" s="22" customFormat="1" ht="21.75" customHeight="1">
      <c r="A15" s="89"/>
      <c r="B15" s="126"/>
      <c r="C15" s="126"/>
      <c r="D15" s="126"/>
      <c r="E15" s="126"/>
      <c r="F15" s="126"/>
      <c r="G15" s="126"/>
      <c r="H15" s="126"/>
      <c r="I15" s="126"/>
      <c r="J15" s="126"/>
      <c r="K15" s="198"/>
      <c r="L15" s="199"/>
      <c r="M15" s="199"/>
      <c r="N15" s="200"/>
      <c r="O15" s="201"/>
      <c r="P15" s="202"/>
      <c r="Q15" s="203"/>
      <c r="R15" s="204"/>
      <c r="S15" s="205"/>
      <c r="T15" s="206"/>
      <c r="U15" s="139"/>
      <c r="V15" s="140"/>
    </row>
    <row r="16" spans="1:22" s="22" customFormat="1" ht="21.75" customHeight="1">
      <c r="A16" s="89"/>
      <c r="B16" s="126"/>
      <c r="C16" s="126"/>
      <c r="D16" s="126"/>
      <c r="E16" s="126"/>
      <c r="F16" s="126"/>
      <c r="G16" s="126"/>
      <c r="H16" s="126"/>
      <c r="I16" s="126"/>
      <c r="J16" s="126"/>
      <c r="K16" s="198"/>
      <c r="L16" s="199"/>
      <c r="M16" s="199"/>
      <c r="N16" s="200"/>
      <c r="O16" s="201"/>
      <c r="P16" s="202"/>
      <c r="Q16" s="202"/>
      <c r="R16" s="195"/>
      <c r="S16" s="196"/>
      <c r="T16" s="197"/>
      <c r="U16" s="139"/>
      <c r="V16" s="140"/>
    </row>
    <row r="17" spans="1:22" s="22" customFormat="1" ht="21.75" customHeight="1">
      <c r="A17" s="41"/>
      <c r="B17" s="207" t="s">
        <v>88</v>
      </c>
      <c r="C17" s="208"/>
      <c r="D17" s="208"/>
      <c r="E17" s="208"/>
      <c r="F17" s="208"/>
      <c r="G17" s="208"/>
      <c r="H17" s="208"/>
      <c r="I17" s="208"/>
      <c r="J17" s="209"/>
      <c r="K17" s="210"/>
      <c r="L17" s="210"/>
      <c r="M17" s="210"/>
      <c r="N17" s="210"/>
      <c r="O17" s="216"/>
      <c r="P17" s="216"/>
      <c r="Q17" s="216"/>
      <c r="R17" s="213"/>
      <c r="S17" s="214"/>
      <c r="T17" s="215"/>
      <c r="U17" s="211"/>
      <c r="V17" s="211"/>
    </row>
    <row r="18" spans="1:22" s="22" customFormat="1" ht="21.75" customHeight="1">
      <c r="A18" s="41"/>
      <c r="B18" s="217" t="s">
        <v>89</v>
      </c>
      <c r="C18" s="217"/>
      <c r="D18" s="217"/>
      <c r="E18" s="217"/>
      <c r="F18" s="217"/>
      <c r="G18" s="217"/>
      <c r="H18" s="218"/>
      <c r="I18" s="219">
        <v>0</v>
      </c>
      <c r="J18" s="220"/>
      <c r="K18" s="210"/>
      <c r="L18" s="210"/>
      <c r="M18" s="210"/>
      <c r="N18" s="210"/>
      <c r="O18" s="216"/>
      <c r="P18" s="216"/>
      <c r="Q18" s="216"/>
      <c r="R18" s="213"/>
      <c r="S18" s="214"/>
      <c r="T18" s="215"/>
      <c r="U18" s="212"/>
      <c r="V18" s="212"/>
    </row>
    <row r="19" spans="1:22" s="22" customFormat="1" ht="21.75" customHeight="1">
      <c r="A19" s="42"/>
      <c r="B19" s="235" t="s">
        <v>90</v>
      </c>
      <c r="C19" s="235"/>
      <c r="D19" s="235"/>
      <c r="E19" s="235"/>
      <c r="F19" s="235"/>
      <c r="G19" s="235"/>
      <c r="H19" s="236"/>
      <c r="I19" s="237">
        <v>0</v>
      </c>
      <c r="J19" s="238"/>
      <c r="K19" s="210"/>
      <c r="L19" s="210"/>
      <c r="M19" s="210"/>
      <c r="N19" s="210"/>
      <c r="O19" s="216"/>
      <c r="P19" s="216"/>
      <c r="Q19" s="216"/>
      <c r="R19" s="213"/>
      <c r="S19" s="214"/>
      <c r="T19" s="215"/>
      <c r="U19" s="212"/>
      <c r="V19" s="212"/>
    </row>
    <row r="20" spans="1:22" s="22" customFormat="1" ht="21.75" customHeight="1">
      <c r="A20" s="42"/>
      <c r="B20" s="235" t="s">
        <v>91</v>
      </c>
      <c r="C20" s="235"/>
      <c r="D20" s="235"/>
      <c r="E20" s="235"/>
      <c r="F20" s="235"/>
      <c r="G20" s="235"/>
      <c r="H20" s="236"/>
      <c r="I20" s="237">
        <v>7</v>
      </c>
      <c r="J20" s="238"/>
      <c r="K20" s="210"/>
      <c r="L20" s="210"/>
      <c r="M20" s="210"/>
      <c r="N20" s="210"/>
      <c r="O20" s="216"/>
      <c r="P20" s="216"/>
      <c r="Q20" s="216"/>
      <c r="R20" s="213"/>
      <c r="S20" s="214"/>
      <c r="T20" s="215"/>
      <c r="U20" s="212"/>
      <c r="V20" s="212"/>
    </row>
    <row r="21" spans="1:22" s="22" customFormat="1" ht="21.75" customHeight="1" thickBot="1">
      <c r="A21" s="43"/>
      <c r="B21" s="222" t="s">
        <v>92</v>
      </c>
      <c r="C21" s="222"/>
      <c r="D21" s="222"/>
      <c r="E21" s="222"/>
      <c r="F21" s="222"/>
      <c r="G21" s="222"/>
      <c r="H21" s="223"/>
      <c r="I21" s="224">
        <v>7</v>
      </c>
      <c r="J21" s="225"/>
      <c r="K21" s="230">
        <f>SUM(K12:K20)</f>
        <v>0</v>
      </c>
      <c r="L21" s="230"/>
      <c r="M21" s="230"/>
      <c r="N21" s="230"/>
      <c r="O21" s="231"/>
      <c r="P21" s="231"/>
      <c r="Q21" s="231"/>
      <c r="R21" s="232"/>
      <c r="S21" s="233"/>
      <c r="T21" s="234"/>
      <c r="U21" s="221"/>
      <c r="V21" s="221"/>
    </row>
    <row r="22" spans="1:22" s="22" customFormat="1" ht="21.75" customHeight="1" thickTop="1" thickBo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155" t="s">
        <v>85</v>
      </c>
      <c r="O22" s="155"/>
      <c r="P22" s="155"/>
      <c r="Q22" s="156"/>
      <c r="R22" s="226"/>
      <c r="S22" s="227"/>
      <c r="T22" s="228"/>
      <c r="U22" s="229"/>
      <c r="V22" s="229"/>
    </row>
    <row r="23" spans="1:22" ht="21.75" customHeight="1" thickTop="1"/>
  </sheetData>
  <mergeCells count="77">
    <mergeCell ref="K21:N21"/>
    <mergeCell ref="O21:Q21"/>
    <mergeCell ref="R21:T21"/>
    <mergeCell ref="B19:H19"/>
    <mergeCell ref="I19:J19"/>
    <mergeCell ref="K19:N19"/>
    <mergeCell ref="B20:H20"/>
    <mergeCell ref="I20:J20"/>
    <mergeCell ref="K20:N20"/>
    <mergeCell ref="O20:Q20"/>
    <mergeCell ref="R20:T20"/>
    <mergeCell ref="U21:V21"/>
    <mergeCell ref="B21:H21"/>
    <mergeCell ref="I21:J21"/>
    <mergeCell ref="N22:Q22"/>
    <mergeCell ref="R22:T22"/>
    <mergeCell ref="U22:V22"/>
    <mergeCell ref="U20:V20"/>
    <mergeCell ref="O18:Q18"/>
    <mergeCell ref="O19:Q19"/>
    <mergeCell ref="R19:T19"/>
    <mergeCell ref="B17:J17"/>
    <mergeCell ref="K17:N17"/>
    <mergeCell ref="B16:J16"/>
    <mergeCell ref="K16:N16"/>
    <mergeCell ref="O16:Q16"/>
    <mergeCell ref="U17:V17"/>
    <mergeCell ref="U18:V18"/>
    <mergeCell ref="U19:V19"/>
    <mergeCell ref="R18:T18"/>
    <mergeCell ref="O17:Q17"/>
    <mergeCell ref="R17:T17"/>
    <mergeCell ref="B18:H18"/>
    <mergeCell ref="I18:J18"/>
    <mergeCell ref="K18:N18"/>
    <mergeCell ref="R16:T16"/>
    <mergeCell ref="U16:V16"/>
    <mergeCell ref="B14:J14"/>
    <mergeCell ref="K14:N14"/>
    <mergeCell ref="O14:Q14"/>
    <mergeCell ref="R14:T14"/>
    <mergeCell ref="O15:Q15"/>
    <mergeCell ref="R15:T15"/>
    <mergeCell ref="U14:V14"/>
    <mergeCell ref="U15:V15"/>
    <mergeCell ref="B15:J15"/>
    <mergeCell ref="K15:N15"/>
    <mergeCell ref="U10:V10"/>
    <mergeCell ref="B11:J11"/>
    <mergeCell ref="K11:N11"/>
    <mergeCell ref="O11:Q11"/>
    <mergeCell ref="R11:T11"/>
    <mergeCell ref="U11:V11"/>
    <mergeCell ref="O13:Q13"/>
    <mergeCell ref="R13:T13"/>
    <mergeCell ref="U13:V13"/>
    <mergeCell ref="B13:J13"/>
    <mergeCell ref="K13:N13"/>
    <mergeCell ref="T1:V1"/>
    <mergeCell ref="O9:Q9"/>
    <mergeCell ref="R9:T9"/>
    <mergeCell ref="A2:V2"/>
    <mergeCell ref="A3:C3"/>
    <mergeCell ref="A4:D4"/>
    <mergeCell ref="A5:C5"/>
    <mergeCell ref="A6:C6"/>
    <mergeCell ref="A8:F8"/>
    <mergeCell ref="G8:H8"/>
    <mergeCell ref="J8:K8"/>
    <mergeCell ref="H9:I9"/>
    <mergeCell ref="J9:N9"/>
    <mergeCell ref="A7:E7"/>
    <mergeCell ref="B12:J12"/>
    <mergeCell ref="K12:N12"/>
    <mergeCell ref="O12:Q12"/>
    <mergeCell ref="R12:T12"/>
    <mergeCell ref="U12:V12"/>
  </mergeCells>
  <printOptions horizontalCentered="1"/>
  <pageMargins left="0.51181102362204722" right="0.27559055118110237" top="0.35433070866141736" bottom="0.31496062992125984" header="0" footer="0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>
    <tabColor rgb="FFFFFF00"/>
  </sheetPr>
  <dimension ref="A1:K58"/>
  <sheetViews>
    <sheetView tabSelected="1" topLeftCell="A55" zoomScale="120" zoomScaleNormal="120" zoomScaleSheetLayoutView="100" workbookViewId="0">
      <selection activeCell="I48" sqref="I48"/>
    </sheetView>
  </sheetViews>
  <sheetFormatPr defaultRowHeight="21.75" customHeight="1"/>
  <cols>
    <col min="1" max="1" width="6.28515625" style="21" customWidth="1"/>
    <col min="2" max="2" width="24.28515625" style="21" customWidth="1"/>
    <col min="3" max="3" width="24.140625" style="21" customWidth="1"/>
    <col min="4" max="5" width="7.7109375" style="21" customWidth="1"/>
    <col min="6" max="6" width="10.7109375" style="21" customWidth="1"/>
    <col min="7" max="7" width="12.28515625" style="21" customWidth="1"/>
    <col min="8" max="8" width="10.7109375" style="21" customWidth="1"/>
    <col min="9" max="9" width="12.28515625" style="21" customWidth="1"/>
    <col min="10" max="10" width="13.5703125" style="21" customWidth="1"/>
    <col min="11" max="11" width="10" style="21" customWidth="1"/>
    <col min="12" max="16384" width="9.140625" style="21"/>
  </cols>
  <sheetData>
    <row r="1" spans="1:11" s="22" customFormat="1" ht="23.1" customHeight="1">
      <c r="A1" s="245" t="s">
        <v>73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s="22" customFormat="1" ht="21.75" customHeight="1">
      <c r="A2" s="246" t="s">
        <v>74</v>
      </c>
      <c r="B2" s="246"/>
      <c r="C2" s="54" t="s">
        <v>31</v>
      </c>
      <c r="D2" s="54"/>
      <c r="E2" s="54"/>
      <c r="F2" s="55"/>
      <c r="G2" s="55"/>
      <c r="H2" s="55"/>
      <c r="I2" s="55"/>
      <c r="J2" s="55"/>
      <c r="K2" s="54"/>
    </row>
    <row r="3" spans="1:11" s="22" customFormat="1" ht="21.75" customHeight="1">
      <c r="A3" s="254" t="s">
        <v>75</v>
      </c>
      <c r="B3" s="254"/>
      <c r="C3" s="56" t="str">
        <f>ปร.6!E3</f>
        <v xml:space="preserve">โครงการติดตั้งโคมไฟฟ้าสาธารณะแสงสว่างแบบกิ่งเดี่ยว  หมู่ที่ 16 ต.ทุ่งลูกนก อ.กำแพงแสน  จ.นครปฐม </v>
      </c>
      <c r="D3" s="56"/>
      <c r="E3" s="56"/>
      <c r="F3" s="55"/>
      <c r="G3" s="55"/>
      <c r="H3" s="55"/>
      <c r="I3" s="55"/>
      <c r="J3" s="55"/>
      <c r="K3" s="54"/>
    </row>
    <row r="4" spans="1:11" s="22" customFormat="1" ht="21.75" customHeight="1">
      <c r="A4" s="254" t="s">
        <v>59</v>
      </c>
      <c r="B4" s="254"/>
      <c r="C4" s="56" t="str">
        <f>ปร.6!E5</f>
        <v>จากถนน 3030 ผ่านโรงเรียนศาลาตึกวิทยา - เชื่อมต่อ หมู่ที่ 14 ตำบลทุ่งลูกนก</v>
      </c>
      <c r="D4" s="56"/>
      <c r="E4" s="56"/>
      <c r="J4" s="57" t="s">
        <v>60</v>
      </c>
      <c r="K4" s="55">
        <f>ปร.6!E6</f>
        <v>0</v>
      </c>
    </row>
    <row r="5" spans="1:11" s="22" customFormat="1" ht="21.75" customHeight="1">
      <c r="A5" s="254" t="s">
        <v>100</v>
      </c>
      <c r="B5" s="254"/>
      <c r="C5" s="255" t="str">
        <f>ปร.6!F7</f>
        <v>องค์การบริหารส่วนตำบลทุ่งลูกนก   อำเภอกำแพงแสน   จังหวัดนครปฐม</v>
      </c>
      <c r="D5" s="255"/>
      <c r="E5" s="255"/>
      <c r="F5" s="255"/>
      <c r="G5" s="255"/>
      <c r="H5" s="255"/>
      <c r="I5" s="255"/>
      <c r="J5" s="56"/>
      <c r="K5" s="27"/>
    </row>
    <row r="6" spans="1:11" s="22" customFormat="1" ht="21.75" customHeight="1">
      <c r="A6" s="254" t="s">
        <v>76</v>
      </c>
      <c r="B6" s="254"/>
      <c r="C6" s="269" t="s">
        <v>121</v>
      </c>
      <c r="D6" s="269"/>
      <c r="E6" s="269"/>
      <c r="F6" s="59" t="s">
        <v>61</v>
      </c>
      <c r="G6" s="60"/>
      <c r="H6" s="59" t="s">
        <v>68</v>
      </c>
      <c r="I6" s="60"/>
      <c r="J6" s="59" t="s">
        <v>69</v>
      </c>
      <c r="K6" s="58"/>
    </row>
    <row r="7" spans="1:11" s="22" customFormat="1" ht="21.75" customHeight="1" thickBot="1">
      <c r="A7" s="265"/>
      <c r="B7" s="265"/>
      <c r="C7" s="61"/>
      <c r="D7" s="266"/>
      <c r="E7" s="266"/>
      <c r="F7" s="266"/>
      <c r="G7" s="258"/>
      <c r="H7" s="258"/>
      <c r="I7" s="258"/>
      <c r="J7" s="258"/>
      <c r="K7" s="62" t="s">
        <v>62</v>
      </c>
    </row>
    <row r="8" spans="1:11" s="22" customFormat="1" ht="19.5" customHeight="1" thickTop="1">
      <c r="A8" s="153" t="s">
        <v>63</v>
      </c>
      <c r="B8" s="259" t="s">
        <v>64</v>
      </c>
      <c r="C8" s="260"/>
      <c r="D8" s="153" t="s">
        <v>65</v>
      </c>
      <c r="E8" s="153" t="s">
        <v>66</v>
      </c>
      <c r="F8" s="263" t="s">
        <v>77</v>
      </c>
      <c r="G8" s="264"/>
      <c r="H8" s="263" t="s">
        <v>78</v>
      </c>
      <c r="I8" s="264"/>
      <c r="J8" s="86" t="s">
        <v>3</v>
      </c>
      <c r="K8" s="153" t="s">
        <v>46</v>
      </c>
    </row>
    <row r="9" spans="1:11" s="22" customFormat="1" ht="21.75" customHeight="1" thickBot="1">
      <c r="A9" s="110"/>
      <c r="B9" s="261"/>
      <c r="C9" s="262"/>
      <c r="D9" s="110"/>
      <c r="E9" s="110"/>
      <c r="F9" s="64" t="s">
        <v>79</v>
      </c>
      <c r="G9" s="64" t="s">
        <v>67</v>
      </c>
      <c r="H9" s="64" t="s">
        <v>79</v>
      </c>
      <c r="I9" s="64" t="s">
        <v>67</v>
      </c>
      <c r="J9" s="64" t="s">
        <v>80</v>
      </c>
      <c r="K9" s="110"/>
    </row>
    <row r="10" spans="1:11" s="22" customFormat="1" ht="21.75" customHeight="1" thickTop="1">
      <c r="A10" s="90">
        <v>1</v>
      </c>
      <c r="B10" s="256" t="s">
        <v>102</v>
      </c>
      <c r="C10" s="257"/>
      <c r="D10" s="66"/>
      <c r="E10" s="67"/>
      <c r="F10" s="67"/>
      <c r="G10" s="67"/>
      <c r="H10" s="67"/>
      <c r="I10" s="67"/>
      <c r="J10" s="67"/>
      <c r="K10" s="67"/>
    </row>
    <row r="11" spans="1:11" s="22" customFormat="1" ht="21.75" customHeight="1">
      <c r="A11" s="68"/>
      <c r="B11" s="267" t="s">
        <v>103</v>
      </c>
      <c r="C11" s="268"/>
      <c r="D11" s="92">
        <v>17</v>
      </c>
      <c r="E11" s="70" t="s">
        <v>70</v>
      </c>
      <c r="F11" s="69"/>
      <c r="G11" s="80"/>
      <c r="H11" s="69">
        <v>0</v>
      </c>
      <c r="I11" s="69">
        <f t="shared" ref="I11:I14" si="0">ROUNDDOWN(H11*D11,2)</f>
        <v>0</v>
      </c>
      <c r="J11" s="69">
        <f t="shared" ref="J11:J14" si="1">ROUNDDOWN(I11+G11,2)</f>
        <v>0</v>
      </c>
      <c r="K11" s="69"/>
    </row>
    <row r="12" spans="1:11" s="22" customFormat="1" ht="21.75" customHeight="1">
      <c r="A12" s="68"/>
      <c r="B12" s="267" t="s">
        <v>105</v>
      </c>
      <c r="C12" s="268"/>
      <c r="D12" s="92">
        <v>17</v>
      </c>
      <c r="E12" s="70" t="s">
        <v>104</v>
      </c>
      <c r="F12" s="69"/>
      <c r="G12" s="80"/>
      <c r="H12" s="69">
        <v>0</v>
      </c>
      <c r="I12" s="69">
        <f t="shared" ref="I12" si="2">ROUNDDOWN(H12*D12,2)</f>
        <v>0</v>
      </c>
      <c r="J12" s="69">
        <f t="shared" ref="J12" si="3">ROUNDDOWN(I12+G12,2)</f>
        <v>0</v>
      </c>
      <c r="K12" s="69"/>
    </row>
    <row r="13" spans="1:11" s="22" customFormat="1" ht="21.75" customHeight="1">
      <c r="A13" s="68"/>
      <c r="B13" s="241" t="s">
        <v>106</v>
      </c>
      <c r="C13" s="242"/>
      <c r="D13" s="92">
        <v>17</v>
      </c>
      <c r="E13" s="70" t="s">
        <v>107</v>
      </c>
      <c r="F13" s="69"/>
      <c r="G13" s="80"/>
      <c r="H13" s="69">
        <v>0</v>
      </c>
      <c r="I13" s="69">
        <f t="shared" ref="I13" si="4">ROUNDDOWN(H13*D13,2)</f>
        <v>0</v>
      </c>
      <c r="J13" s="69">
        <f t="shared" ref="J13" si="5">ROUNDDOWN(I13+G13,2)</f>
        <v>0</v>
      </c>
      <c r="K13" s="69"/>
    </row>
    <row r="14" spans="1:11" s="22" customFormat="1" ht="21.75" customHeight="1">
      <c r="A14" s="68"/>
      <c r="B14" s="241" t="s">
        <v>127</v>
      </c>
      <c r="C14" s="242"/>
      <c r="D14" s="92">
        <v>579</v>
      </c>
      <c r="E14" s="70" t="s">
        <v>71</v>
      </c>
      <c r="F14" s="69"/>
      <c r="G14" s="80"/>
      <c r="H14" s="69"/>
      <c r="I14" s="69"/>
      <c r="J14" s="69"/>
      <c r="K14" s="69"/>
    </row>
    <row r="15" spans="1:11" s="22" customFormat="1" ht="21.75" customHeight="1">
      <c r="A15" s="68"/>
      <c r="B15" s="241" t="s">
        <v>108</v>
      </c>
      <c r="C15" s="242"/>
      <c r="D15" s="92"/>
      <c r="E15" s="70"/>
      <c r="F15" s="69"/>
      <c r="G15" s="69"/>
      <c r="H15" s="69"/>
      <c r="I15" s="69"/>
      <c r="J15" s="69"/>
      <c r="K15" s="69"/>
    </row>
    <row r="16" spans="1:11" s="22" customFormat="1" ht="21.75" customHeight="1">
      <c r="A16" s="68"/>
      <c r="B16" s="241" t="s">
        <v>109</v>
      </c>
      <c r="C16" s="242"/>
      <c r="D16" s="92">
        <v>136</v>
      </c>
      <c r="E16" s="70" t="s">
        <v>71</v>
      </c>
      <c r="F16" s="69"/>
      <c r="G16" s="80"/>
      <c r="H16" s="69"/>
      <c r="I16" s="69"/>
      <c r="J16" s="69"/>
      <c r="K16" s="69"/>
    </row>
    <row r="17" spans="1:11" s="22" customFormat="1" ht="21.75" customHeight="1">
      <c r="A17" s="71"/>
      <c r="B17" s="241" t="s">
        <v>110</v>
      </c>
      <c r="C17" s="242"/>
      <c r="D17" s="92">
        <v>17</v>
      </c>
      <c r="E17" s="70" t="s">
        <v>96</v>
      </c>
      <c r="F17" s="69"/>
      <c r="G17" s="69"/>
      <c r="H17" s="69"/>
      <c r="I17" s="69"/>
      <c r="J17" s="69"/>
      <c r="K17" s="69"/>
    </row>
    <row r="18" spans="1:11" s="22" customFormat="1" ht="21.75" customHeight="1">
      <c r="A18" s="71"/>
      <c r="B18" s="241" t="s">
        <v>111</v>
      </c>
      <c r="C18" s="242"/>
      <c r="D18" s="92">
        <v>545</v>
      </c>
      <c r="E18" s="70" t="s">
        <v>71</v>
      </c>
      <c r="F18" s="69"/>
      <c r="G18" s="80"/>
      <c r="H18" s="69"/>
      <c r="I18" s="69"/>
      <c r="J18" s="69"/>
      <c r="K18" s="69"/>
    </row>
    <row r="19" spans="1:11" s="22" customFormat="1" ht="21.75" customHeight="1">
      <c r="A19" s="71"/>
      <c r="B19" s="241" t="s">
        <v>129</v>
      </c>
      <c r="C19" s="242"/>
      <c r="D19" s="92">
        <v>17</v>
      </c>
      <c r="E19" s="70" t="s">
        <v>96</v>
      </c>
      <c r="F19" s="69"/>
      <c r="G19" s="80"/>
      <c r="H19" s="69"/>
      <c r="I19" s="69"/>
      <c r="J19" s="69"/>
      <c r="K19" s="69"/>
    </row>
    <row r="20" spans="1:11" s="22" customFormat="1" ht="21.75" customHeight="1">
      <c r="A20" s="71"/>
      <c r="B20" s="241" t="s">
        <v>119</v>
      </c>
      <c r="C20" s="242"/>
      <c r="D20" s="92">
        <v>17</v>
      </c>
      <c r="E20" s="70" t="s">
        <v>96</v>
      </c>
      <c r="F20" s="69">
        <v>0</v>
      </c>
      <c r="G20" s="80"/>
      <c r="H20" s="69"/>
      <c r="I20" s="80"/>
      <c r="J20" s="69"/>
      <c r="K20" s="69"/>
    </row>
    <row r="21" spans="1:11" s="22" customFormat="1" ht="21.75" customHeight="1">
      <c r="A21" s="71"/>
      <c r="B21" s="241" t="s">
        <v>128</v>
      </c>
      <c r="C21" s="242"/>
      <c r="D21" s="92">
        <v>17</v>
      </c>
      <c r="E21" s="70" t="s">
        <v>96</v>
      </c>
      <c r="F21" s="69">
        <v>0</v>
      </c>
      <c r="G21" s="80"/>
      <c r="H21" s="69"/>
      <c r="I21" s="80"/>
      <c r="J21" s="69"/>
      <c r="K21" s="69"/>
    </row>
    <row r="22" spans="1:11" s="22" customFormat="1" ht="21.75" customHeight="1">
      <c r="A22" s="71"/>
      <c r="B22" s="249" t="s">
        <v>102</v>
      </c>
      <c r="C22" s="250"/>
      <c r="D22" s="83"/>
      <c r="E22" s="70"/>
      <c r="F22" s="69"/>
      <c r="G22" s="80"/>
      <c r="H22" s="69"/>
      <c r="I22" s="80"/>
      <c r="J22" s="99"/>
      <c r="K22" s="69"/>
    </row>
    <row r="23" spans="1:11" s="22" customFormat="1" ht="21.75" customHeight="1">
      <c r="A23" s="71"/>
      <c r="B23" s="241"/>
      <c r="C23" s="242"/>
      <c r="D23" s="83"/>
      <c r="E23" s="70"/>
      <c r="F23" s="69"/>
      <c r="G23" s="69"/>
      <c r="H23" s="69"/>
      <c r="I23" s="69"/>
      <c r="J23" s="85"/>
      <c r="K23" s="69"/>
    </row>
    <row r="24" spans="1:11" s="22" customFormat="1" ht="21.75" customHeight="1">
      <c r="A24" s="71"/>
      <c r="B24" s="241"/>
      <c r="C24" s="242"/>
      <c r="D24" s="83"/>
      <c r="E24" s="70"/>
      <c r="F24" s="69"/>
      <c r="G24" s="69"/>
      <c r="H24" s="69"/>
      <c r="I24" s="69"/>
      <c r="J24" s="69"/>
      <c r="K24" s="69"/>
    </row>
    <row r="25" spans="1:11" s="22" customFormat="1" ht="21.75" customHeight="1">
      <c r="A25" s="73"/>
      <c r="B25" s="243"/>
      <c r="C25" s="244"/>
      <c r="D25" s="84"/>
      <c r="E25" s="75"/>
      <c r="F25" s="74"/>
      <c r="G25" s="74"/>
      <c r="H25" s="74"/>
      <c r="I25" s="74"/>
      <c r="J25" s="74"/>
      <c r="K25" s="74"/>
    </row>
    <row r="26" spans="1:11" s="22" customFormat="1" ht="21.75" customHeight="1">
      <c r="A26" s="245" t="s">
        <v>73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</row>
    <row r="27" spans="1:11" s="22" customFormat="1" ht="21.75" customHeight="1">
      <c r="A27" s="246" t="s">
        <v>74</v>
      </c>
      <c r="B27" s="246"/>
      <c r="C27" s="54" t="str">
        <f>C2</f>
        <v>อาคาร</v>
      </c>
      <c r="D27" s="54"/>
      <c r="E27" s="54"/>
      <c r="F27" s="55"/>
      <c r="G27" s="55"/>
      <c r="H27" s="55"/>
      <c r="I27" s="55"/>
      <c r="J27" s="55"/>
      <c r="K27" s="54"/>
    </row>
    <row r="28" spans="1:11" s="22" customFormat="1" ht="21.75" customHeight="1">
      <c r="A28" s="254" t="s">
        <v>75</v>
      </c>
      <c r="B28" s="254"/>
      <c r="C28" s="56" t="str">
        <f>ปร.6!E3</f>
        <v xml:space="preserve">โครงการติดตั้งโคมไฟฟ้าสาธารณะแสงสว่างแบบกิ่งเดี่ยว  หมู่ที่ 16 ต.ทุ่งลูกนก อ.กำแพงแสน  จ.นครปฐม </v>
      </c>
      <c r="D28" s="56"/>
      <c r="E28" s="56"/>
      <c r="F28" s="55"/>
      <c r="G28" s="55"/>
      <c r="H28" s="55"/>
      <c r="I28" s="55"/>
      <c r="J28" s="55"/>
      <c r="K28" s="54"/>
    </row>
    <row r="29" spans="1:11" s="22" customFormat="1" ht="21.75" customHeight="1">
      <c r="A29" s="254" t="s">
        <v>59</v>
      </c>
      <c r="B29" s="254"/>
      <c r="C29" s="56" t="str">
        <f>ปร.6!E5</f>
        <v>จากถนน 3030 ผ่านโรงเรียนศาลาตึกวิทยา - เชื่อมต่อ หมู่ที่ 14 ตำบลทุ่งลูกนก</v>
      </c>
      <c r="D29" s="56"/>
      <c r="E29" s="56"/>
      <c r="J29" s="57" t="s">
        <v>60</v>
      </c>
      <c r="K29" s="55"/>
    </row>
    <row r="30" spans="1:11" s="22" customFormat="1" ht="21.75" customHeight="1">
      <c r="A30" s="254" t="s">
        <v>100</v>
      </c>
      <c r="B30" s="254"/>
      <c r="C30" s="255" t="str">
        <f>ปร.6!F7</f>
        <v>องค์การบริหารส่วนตำบลทุ่งลูกนก   อำเภอกำแพงแสน   จังหวัดนครปฐม</v>
      </c>
      <c r="D30" s="255"/>
      <c r="E30" s="255"/>
      <c r="F30" s="255"/>
      <c r="G30" s="255"/>
      <c r="H30" s="255"/>
      <c r="I30" s="255"/>
      <c r="J30" s="56"/>
      <c r="K30" s="27"/>
    </row>
    <row r="31" spans="1:11" s="22" customFormat="1" ht="21.75" customHeight="1">
      <c r="A31" s="254" t="s">
        <v>76</v>
      </c>
      <c r="B31" s="254"/>
      <c r="C31" s="269" t="s">
        <v>121</v>
      </c>
      <c r="D31" s="269"/>
      <c r="E31" s="269"/>
      <c r="F31" s="59" t="s">
        <v>61</v>
      </c>
      <c r="G31" s="60"/>
      <c r="H31" s="59" t="s">
        <v>68</v>
      </c>
      <c r="I31" s="60"/>
      <c r="J31" s="59" t="s">
        <v>69</v>
      </c>
      <c r="K31" s="58"/>
    </row>
    <row r="32" spans="1:11" s="22" customFormat="1" ht="21.75" customHeight="1" thickBot="1">
      <c r="A32" s="265"/>
      <c r="B32" s="265"/>
      <c r="C32" s="61"/>
      <c r="D32" s="266"/>
      <c r="E32" s="266"/>
      <c r="F32" s="266"/>
      <c r="G32" s="258"/>
      <c r="H32" s="258"/>
      <c r="I32" s="258"/>
      <c r="J32" s="258"/>
      <c r="K32" s="62" t="s">
        <v>62</v>
      </c>
    </row>
    <row r="33" spans="1:11" s="22" customFormat="1" ht="21.75" customHeight="1" thickTop="1">
      <c r="A33" s="153" t="s">
        <v>63</v>
      </c>
      <c r="B33" s="259" t="s">
        <v>64</v>
      </c>
      <c r="C33" s="260"/>
      <c r="D33" s="153" t="s">
        <v>65</v>
      </c>
      <c r="E33" s="153" t="s">
        <v>66</v>
      </c>
      <c r="F33" s="263" t="s">
        <v>77</v>
      </c>
      <c r="G33" s="264"/>
      <c r="H33" s="263" t="s">
        <v>78</v>
      </c>
      <c r="I33" s="264"/>
      <c r="J33" s="63" t="s">
        <v>3</v>
      </c>
      <c r="K33" s="153" t="s">
        <v>46</v>
      </c>
    </row>
    <row r="34" spans="1:11" s="22" customFormat="1" ht="21.75" customHeight="1" thickBot="1">
      <c r="A34" s="110"/>
      <c r="B34" s="261"/>
      <c r="C34" s="262"/>
      <c r="D34" s="110"/>
      <c r="E34" s="110"/>
      <c r="F34" s="64" t="s">
        <v>79</v>
      </c>
      <c r="G34" s="64" t="s">
        <v>67</v>
      </c>
      <c r="H34" s="64" t="s">
        <v>79</v>
      </c>
      <c r="I34" s="64" t="s">
        <v>67</v>
      </c>
      <c r="J34" s="64" t="s">
        <v>80</v>
      </c>
      <c r="K34" s="110"/>
    </row>
    <row r="35" spans="1:11" s="22" customFormat="1" ht="21.75" customHeight="1" thickTop="1">
      <c r="A35" s="65"/>
      <c r="B35" s="239" t="s">
        <v>102</v>
      </c>
      <c r="C35" s="240"/>
      <c r="D35" s="66"/>
      <c r="E35" s="67"/>
      <c r="F35" s="67"/>
      <c r="G35" s="67"/>
      <c r="H35" s="67"/>
      <c r="I35" s="67"/>
      <c r="J35" s="87"/>
      <c r="K35" s="67"/>
    </row>
    <row r="36" spans="1:11" s="22" customFormat="1" ht="21.75" customHeight="1">
      <c r="A36" s="90">
        <v>2</v>
      </c>
      <c r="B36" s="76" t="s">
        <v>112</v>
      </c>
      <c r="C36" s="77"/>
      <c r="D36" s="66"/>
      <c r="E36" s="67"/>
      <c r="F36" s="67"/>
      <c r="G36" s="67"/>
      <c r="H36" s="67"/>
      <c r="I36" s="67"/>
      <c r="J36" s="67"/>
      <c r="K36" s="67"/>
    </row>
    <row r="37" spans="1:11" s="22" customFormat="1" ht="21.75" customHeight="1">
      <c r="A37" s="68"/>
      <c r="B37" s="241" t="s">
        <v>113</v>
      </c>
      <c r="C37" s="242"/>
      <c r="D37" s="91">
        <v>1</v>
      </c>
      <c r="E37" s="70" t="s">
        <v>96</v>
      </c>
      <c r="F37" s="80"/>
      <c r="G37" s="80"/>
      <c r="H37" s="69"/>
      <c r="I37" s="69">
        <f t="shared" ref="I37:I41" si="6">ROUNDDOWN(H37*D37,2)</f>
        <v>0</v>
      </c>
      <c r="J37" s="69">
        <f t="shared" ref="J37:J41" si="7">ROUNDDOWN(I37+G37,2)</f>
        <v>0</v>
      </c>
      <c r="K37" s="69"/>
    </row>
    <row r="38" spans="1:11" s="22" customFormat="1" ht="21.75" customHeight="1">
      <c r="A38" s="68"/>
      <c r="B38" s="241" t="s">
        <v>115</v>
      </c>
      <c r="C38" s="242"/>
      <c r="D38" s="91">
        <v>10</v>
      </c>
      <c r="E38" s="70" t="s">
        <v>71</v>
      </c>
      <c r="F38" s="69"/>
      <c r="G38" s="69"/>
      <c r="H38" s="69"/>
      <c r="I38" s="69">
        <f t="shared" si="6"/>
        <v>0</v>
      </c>
      <c r="J38" s="69">
        <f t="shared" si="7"/>
        <v>0</v>
      </c>
      <c r="K38" s="69"/>
    </row>
    <row r="39" spans="1:11" s="22" customFormat="1" ht="21.75" customHeight="1">
      <c r="A39" s="68"/>
      <c r="B39" s="241" t="s">
        <v>114</v>
      </c>
      <c r="C39" s="242"/>
      <c r="D39" s="91"/>
      <c r="E39" s="70"/>
      <c r="F39" s="69"/>
      <c r="G39" s="69"/>
      <c r="H39" s="69"/>
      <c r="I39" s="69"/>
      <c r="J39" s="69"/>
      <c r="K39" s="69"/>
    </row>
    <row r="40" spans="1:11" s="22" customFormat="1" ht="21.75" customHeight="1">
      <c r="A40" s="68"/>
      <c r="B40" s="241" t="s">
        <v>116</v>
      </c>
      <c r="C40" s="242"/>
      <c r="D40" s="91">
        <v>10</v>
      </c>
      <c r="E40" s="70" t="s">
        <v>71</v>
      </c>
      <c r="F40" s="69"/>
      <c r="G40" s="69"/>
      <c r="H40" s="69"/>
      <c r="I40" s="69">
        <f t="shared" si="6"/>
        <v>0</v>
      </c>
      <c r="J40" s="69">
        <f t="shared" si="7"/>
        <v>0</v>
      </c>
      <c r="K40" s="69"/>
    </row>
    <row r="41" spans="1:11" s="22" customFormat="1" ht="21.75" customHeight="1">
      <c r="A41" s="68"/>
      <c r="B41" s="241" t="s">
        <v>117</v>
      </c>
      <c r="C41" s="242"/>
      <c r="D41" s="91">
        <v>1</v>
      </c>
      <c r="E41" s="70" t="s">
        <v>96</v>
      </c>
      <c r="F41" s="69"/>
      <c r="G41" s="69"/>
      <c r="H41" s="69"/>
      <c r="I41" s="69">
        <f t="shared" si="6"/>
        <v>0</v>
      </c>
      <c r="J41" s="69">
        <f t="shared" si="7"/>
        <v>0</v>
      </c>
      <c r="K41" s="69"/>
    </row>
    <row r="42" spans="1:11" s="22" customFormat="1" ht="21.75" customHeight="1">
      <c r="A42" s="68"/>
      <c r="B42" s="241" t="s">
        <v>118</v>
      </c>
      <c r="C42" s="242"/>
      <c r="D42" s="91">
        <v>1</v>
      </c>
      <c r="E42" s="70" t="s">
        <v>96</v>
      </c>
      <c r="F42" s="69"/>
      <c r="G42" s="69"/>
      <c r="H42" s="69"/>
      <c r="I42" s="69">
        <f t="shared" ref="I42" si="8">ROUNDDOWN(H42*D42,2)</f>
        <v>0</v>
      </c>
      <c r="J42" s="69">
        <f t="shared" ref="J42" si="9">ROUNDDOWN(I42+G42,2)</f>
        <v>0</v>
      </c>
      <c r="K42" s="69"/>
    </row>
    <row r="43" spans="1:11" s="22" customFormat="1" ht="21.75" customHeight="1">
      <c r="A43" s="71"/>
      <c r="B43" s="249" t="s">
        <v>112</v>
      </c>
      <c r="C43" s="250"/>
      <c r="D43" s="83"/>
      <c r="E43" s="70"/>
      <c r="F43" s="69"/>
      <c r="G43" s="80"/>
      <c r="H43" s="69"/>
      <c r="I43" s="69"/>
      <c r="J43" s="99"/>
      <c r="K43" s="69"/>
    </row>
    <row r="44" spans="1:11" s="22" customFormat="1" ht="21.75" customHeight="1">
      <c r="A44" s="71"/>
      <c r="B44" s="247"/>
      <c r="C44" s="248"/>
      <c r="D44" s="83"/>
      <c r="E44" s="70"/>
      <c r="F44" s="69"/>
      <c r="G44" s="80"/>
      <c r="H44" s="69"/>
      <c r="I44" s="69"/>
      <c r="J44" s="107"/>
      <c r="K44" s="69"/>
    </row>
    <row r="45" spans="1:11" s="22" customFormat="1" ht="21.75" customHeight="1" thickBot="1">
      <c r="A45" s="71"/>
      <c r="B45" s="251" t="s">
        <v>120</v>
      </c>
      <c r="C45" s="252"/>
      <c r="D45" s="252"/>
      <c r="E45" s="252"/>
      <c r="F45" s="253"/>
      <c r="G45" s="80"/>
      <c r="H45" s="69"/>
      <c r="I45" s="69"/>
      <c r="J45" s="100"/>
      <c r="K45" s="69"/>
    </row>
    <row r="46" spans="1:11" s="22" customFormat="1" ht="21.75" customHeight="1" thickTop="1">
      <c r="A46" s="105"/>
      <c r="B46" s="270"/>
      <c r="C46" s="271"/>
      <c r="D46" s="106"/>
      <c r="E46" s="106"/>
      <c r="F46" s="106"/>
      <c r="G46" s="80"/>
      <c r="H46" s="69"/>
      <c r="I46" s="69"/>
      <c r="J46" s="98"/>
      <c r="K46" s="69"/>
    </row>
    <row r="47" spans="1:11" s="22" customFormat="1" ht="21.75" customHeight="1">
      <c r="A47" s="90"/>
      <c r="B47" s="247"/>
      <c r="C47" s="248"/>
      <c r="D47" s="83"/>
      <c r="E47" s="70"/>
      <c r="F47" s="69"/>
      <c r="G47" s="69"/>
      <c r="H47" s="69"/>
      <c r="I47" s="69"/>
      <c r="J47" s="69"/>
      <c r="K47" s="69"/>
    </row>
    <row r="48" spans="1:11" s="22" customFormat="1" ht="21.75" customHeight="1">
      <c r="A48" s="71"/>
      <c r="B48" s="241"/>
      <c r="C48" s="242"/>
      <c r="D48" s="91"/>
      <c r="E48" s="70"/>
      <c r="F48" s="80"/>
      <c r="G48" s="80"/>
      <c r="H48" s="69"/>
      <c r="I48" s="69"/>
      <c r="J48" s="69"/>
      <c r="K48" s="69"/>
    </row>
    <row r="49" spans="1:11" s="22" customFormat="1" ht="21.75" customHeight="1">
      <c r="A49" s="71"/>
      <c r="B49" s="249"/>
      <c r="C49" s="250"/>
      <c r="D49" s="81"/>
      <c r="E49" s="70"/>
      <c r="F49" s="69"/>
      <c r="G49" s="69"/>
      <c r="H49" s="69"/>
      <c r="I49" s="69"/>
      <c r="J49" s="78"/>
      <c r="K49" s="69"/>
    </row>
    <row r="50" spans="1:11" s="22" customFormat="1" ht="21.75" customHeight="1">
      <c r="A50" s="72"/>
      <c r="B50" s="101"/>
      <c r="C50" s="102"/>
      <c r="D50" s="103"/>
      <c r="E50" s="104"/>
      <c r="F50" s="93"/>
      <c r="G50" s="93"/>
      <c r="H50" s="93"/>
      <c r="I50" s="93"/>
      <c r="J50" s="98"/>
      <c r="K50" s="93"/>
    </row>
    <row r="51" spans="1:11" s="22" customFormat="1" ht="21.75" customHeight="1">
      <c r="A51" s="73"/>
      <c r="B51" s="243"/>
      <c r="C51" s="244"/>
      <c r="D51" s="82"/>
      <c r="E51" s="75"/>
      <c r="F51" s="74"/>
      <c r="G51" s="74"/>
      <c r="H51" s="74"/>
      <c r="I51" s="74"/>
      <c r="J51" s="74"/>
      <c r="K51" s="74"/>
    </row>
    <row r="52" spans="1:11" s="22" customFormat="1" ht="21.75" customHeight="1">
      <c r="I52" s="79"/>
    </row>
    <row r="53" spans="1:11" s="22" customFormat="1" ht="21.75" customHeight="1"/>
    <row r="54" spans="1:11" s="22" customFormat="1" ht="21.75" customHeight="1"/>
    <row r="55" spans="1:11" s="22" customFormat="1" ht="21.75" customHeight="1"/>
    <row r="56" spans="1:11" s="22" customFormat="1" ht="21.75" customHeight="1"/>
    <row r="57" spans="1:11" s="22" customFormat="1" ht="21.75" customHeight="1"/>
    <row r="58" spans="1:11" s="22" customFormat="1" ht="21.75" customHeight="1"/>
  </sheetData>
  <mergeCells count="69">
    <mergeCell ref="H8:I8"/>
    <mergeCell ref="E8:E9"/>
    <mergeCell ref="C6:E6"/>
    <mergeCell ref="A6:B6"/>
    <mergeCell ref="G7:H7"/>
    <mergeCell ref="B46:C46"/>
    <mergeCell ref="B21:C21"/>
    <mergeCell ref="A1:K1"/>
    <mergeCell ref="A2:B2"/>
    <mergeCell ref="A3:B3"/>
    <mergeCell ref="A4:B4"/>
    <mergeCell ref="A5:B5"/>
    <mergeCell ref="C5:I5"/>
    <mergeCell ref="K8:K9"/>
    <mergeCell ref="A8:A9"/>
    <mergeCell ref="B8:C9"/>
    <mergeCell ref="D8:D9"/>
    <mergeCell ref="A7:B7"/>
    <mergeCell ref="D7:F7"/>
    <mergeCell ref="I7:J7"/>
    <mergeCell ref="F8:G8"/>
    <mergeCell ref="B18:C18"/>
    <mergeCell ref="B16:C16"/>
    <mergeCell ref="B17:C17"/>
    <mergeCell ref="B11:C11"/>
    <mergeCell ref="A31:B31"/>
    <mergeCell ref="C31:E31"/>
    <mergeCell ref="B12:C12"/>
    <mergeCell ref="A28:B28"/>
    <mergeCell ref="B14:C14"/>
    <mergeCell ref="B24:C24"/>
    <mergeCell ref="B15:C15"/>
    <mergeCell ref="B10:C10"/>
    <mergeCell ref="I32:J32"/>
    <mergeCell ref="A33:A34"/>
    <mergeCell ref="B33:C34"/>
    <mergeCell ref="D33:D34"/>
    <mergeCell ref="E33:E34"/>
    <mergeCell ref="F33:G33"/>
    <mergeCell ref="H33:I33"/>
    <mergeCell ref="A32:B32"/>
    <mergeCell ref="D32:F32"/>
    <mergeCell ref="G32:H32"/>
    <mergeCell ref="B13:C13"/>
    <mergeCell ref="B19:C19"/>
    <mergeCell ref="B20:C20"/>
    <mergeCell ref="B22:C22"/>
    <mergeCell ref="B23:C23"/>
    <mergeCell ref="B25:C25"/>
    <mergeCell ref="B51:C51"/>
    <mergeCell ref="B48:C48"/>
    <mergeCell ref="A26:K26"/>
    <mergeCell ref="A27:B27"/>
    <mergeCell ref="B41:C41"/>
    <mergeCell ref="B47:C47"/>
    <mergeCell ref="B43:C43"/>
    <mergeCell ref="B39:C39"/>
    <mergeCell ref="B44:C44"/>
    <mergeCell ref="B45:F45"/>
    <mergeCell ref="B42:C42"/>
    <mergeCell ref="B49:C49"/>
    <mergeCell ref="A29:B29"/>
    <mergeCell ref="A30:B30"/>
    <mergeCell ref="C30:I30"/>
    <mergeCell ref="K33:K34"/>
    <mergeCell ref="B35:C35"/>
    <mergeCell ref="B37:C37"/>
    <mergeCell ref="B38:C38"/>
    <mergeCell ref="B40:C40"/>
  </mergeCells>
  <printOptions horizontalCentered="1"/>
  <pageMargins left="0.39370078740157483" right="0.11811023622047245" top="0.59055118110236227" bottom="0.31496062992125984" header="0.39370078740157483" footer="0.15748031496062992"/>
  <pageSetup paperSize="9" scale="96" orientation="landscape" r:id="rId1"/>
  <headerFooter>
    <oddHeader>&amp;Rแบบ ปร.4 แผ่นที่  &amp;P / &amp;N</oddHeader>
  </headerFooter>
  <rowBreaks count="1" manualBreakCount="1">
    <brk id="25" max="16383" man="1"/>
  </rowBreaks>
  <ignoredErrors>
    <ignoredError sqref="I40:J42 G51:J51 I11:J13 I37:J3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>
    <tabColor rgb="FFFF0000"/>
  </sheetPr>
  <dimension ref="B1:S40"/>
  <sheetViews>
    <sheetView showGridLines="0" zoomScaleSheetLayoutView="100" workbookViewId="0"/>
  </sheetViews>
  <sheetFormatPr defaultRowHeight="22.5"/>
  <cols>
    <col min="1" max="1" width="3.140625" style="12" customWidth="1"/>
    <col min="2" max="2" width="123.140625" style="12" customWidth="1"/>
    <col min="3" max="3" width="9.5703125" style="12" bestFit="1" customWidth="1"/>
    <col min="4" max="10" width="9.140625" style="12"/>
    <col min="11" max="11" width="12.42578125" style="12" customWidth="1"/>
    <col min="12" max="12" width="6.28515625" style="12" customWidth="1"/>
    <col min="13" max="16384" width="9.140625" style="12"/>
  </cols>
  <sheetData>
    <row r="1" spans="2:19">
      <c r="B1" s="11"/>
    </row>
    <row r="3" spans="2:19" ht="315">
      <c r="B3" s="13" t="s">
        <v>72</v>
      </c>
    </row>
    <row r="4" spans="2:19">
      <c r="B4" s="14"/>
    </row>
    <row r="5" spans="2:19">
      <c r="B5" s="14"/>
    </row>
    <row r="6" spans="2:19" ht="32.25" customHeight="1">
      <c r="B6" s="272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15"/>
      <c r="N6" s="15"/>
      <c r="O6" s="15"/>
      <c r="P6" s="15"/>
      <c r="Q6" s="15"/>
      <c r="R6" s="15"/>
      <c r="S6" s="15"/>
    </row>
    <row r="7" spans="2:19" ht="22.5" customHeight="1">
      <c r="B7" s="1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19" ht="23.45" customHeight="1"/>
    <row r="9" spans="2:19" ht="23.45" customHeight="1"/>
    <row r="10" spans="2:19" ht="23.45" customHeight="1"/>
    <row r="11" spans="2:19" ht="23.45" customHeight="1"/>
    <row r="12" spans="2:19" ht="23.45" customHeight="1">
      <c r="C12" s="17"/>
    </row>
    <row r="13" spans="2:19" ht="23.45" customHeight="1">
      <c r="C13" s="17"/>
    </row>
    <row r="14" spans="2:19" ht="23.45" customHeight="1">
      <c r="C14" s="17"/>
    </row>
    <row r="15" spans="2:19" ht="23.45" customHeight="1">
      <c r="C15" s="17"/>
    </row>
    <row r="16" spans="2:19" ht="23.45" customHeight="1">
      <c r="C16" s="17"/>
    </row>
    <row r="17" spans="2:9" ht="23.45" customHeight="1">
      <c r="C17" s="17"/>
    </row>
    <row r="18" spans="2:9" ht="23.45" customHeight="1">
      <c r="C18" s="18"/>
      <c r="D18" s="19"/>
      <c r="E18" s="19"/>
      <c r="F18" s="19"/>
      <c r="G18" s="19"/>
      <c r="H18" s="19"/>
      <c r="I18" s="19"/>
    </row>
    <row r="19" spans="2:9" ht="23.45" customHeight="1">
      <c r="C19" s="17"/>
    </row>
    <row r="20" spans="2:9" ht="23.45" customHeight="1">
      <c r="C20" s="17"/>
    </row>
    <row r="21" spans="2:9" ht="23.45" customHeight="1">
      <c r="C21" s="17"/>
    </row>
    <row r="22" spans="2:9" ht="23.45" customHeight="1">
      <c r="C22" s="17"/>
    </row>
    <row r="23" spans="2:9" ht="23.45" customHeight="1">
      <c r="C23" s="17"/>
    </row>
    <row r="24" spans="2:9" ht="23.45" customHeight="1">
      <c r="C24" s="17"/>
    </row>
    <row r="25" spans="2:9" ht="23.45" customHeight="1"/>
    <row r="26" spans="2:9" ht="23.45" customHeight="1"/>
    <row r="27" spans="2:9" ht="23.45" customHeight="1">
      <c r="B27" s="20"/>
    </row>
    <row r="28" spans="2:9" ht="23.45" customHeight="1"/>
    <row r="29" spans="2:9" ht="23.45" customHeight="1"/>
    <row r="30" spans="2:9" ht="23.45" customHeight="1"/>
    <row r="31" spans="2:9" ht="23.45" customHeight="1"/>
    <row r="32" spans="2:9" ht="23.45" customHeight="1"/>
    <row r="33" ht="23.45" customHeight="1"/>
    <row r="34" ht="23.45" customHeight="1"/>
    <row r="35" ht="23.45" customHeight="1"/>
    <row r="36" ht="23.45" customHeight="1"/>
    <row r="37" ht="23.45" customHeight="1"/>
    <row r="38" ht="23.45" customHeight="1"/>
    <row r="39" ht="23.45" customHeight="1"/>
    <row r="40" ht="23.45" customHeight="1"/>
  </sheetData>
  <mergeCells count="1">
    <mergeCell ref="B6:L6"/>
  </mergeCells>
  <printOptions horizontalCentered="1"/>
  <pageMargins left="0.9055118110236221" right="0.35433070866141736" top="0.78740157480314965" bottom="0.59055118110236227" header="0.31496062992125984" footer="0.51181102362204722"/>
  <pageSetup paperSize="9" orientation="portrait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>
    <tabColor rgb="FFC00000"/>
    <pageSetUpPr autoPageBreaks="0"/>
  </sheetPr>
  <dimension ref="A1:S34"/>
  <sheetViews>
    <sheetView showGridLines="0" showRowColHeaders="0" showOutlineSymbols="0" workbookViewId="0">
      <selection activeCell="K19" sqref="K19"/>
    </sheetView>
  </sheetViews>
  <sheetFormatPr defaultRowHeight="20.25"/>
  <cols>
    <col min="1" max="1" width="9.140625" style="1"/>
    <col min="2" max="2" width="6" style="1" customWidth="1"/>
    <col min="3" max="10" width="9.140625" style="1"/>
    <col min="11" max="11" width="3.5703125" style="1" customWidth="1"/>
    <col min="12" max="12" width="12" style="1" bestFit="1" customWidth="1"/>
    <col min="13" max="16384" width="9.140625" style="1"/>
  </cols>
  <sheetData>
    <row r="1" spans="1:19">
      <c r="A1" s="2"/>
      <c r="B1" s="2"/>
      <c r="C1" s="2"/>
      <c r="D1" s="2"/>
      <c r="E1" s="2"/>
      <c r="F1" s="2"/>
      <c r="G1" s="2"/>
      <c r="H1" s="2"/>
      <c r="I1" s="2"/>
      <c r="J1" s="2"/>
      <c r="L1" s="7"/>
      <c r="M1" s="7"/>
      <c r="N1" s="7"/>
      <c r="O1" s="7"/>
      <c r="P1" s="7"/>
      <c r="Q1" s="7"/>
      <c r="R1" s="7"/>
      <c r="S1" s="7"/>
    </row>
    <row r="2" spans="1:19" ht="21">
      <c r="A2" s="3" t="s">
        <v>9</v>
      </c>
      <c r="B2" s="4"/>
      <c r="C2" s="2" t="s">
        <v>4</v>
      </c>
      <c r="D2" s="2"/>
      <c r="E2" s="2"/>
      <c r="F2" s="2"/>
      <c r="G2" s="2"/>
      <c r="H2" s="2"/>
      <c r="I2" s="2"/>
      <c r="J2" s="2"/>
      <c r="L2" s="9" t="s">
        <v>32</v>
      </c>
      <c r="M2" s="8" t="s">
        <v>58</v>
      </c>
      <c r="N2" s="8"/>
      <c r="O2" s="8"/>
      <c r="P2" s="8"/>
      <c r="Q2" s="8"/>
      <c r="R2" s="8"/>
      <c r="S2" s="8"/>
    </row>
    <row r="3" spans="1:19">
      <c r="A3" s="2"/>
      <c r="B3" s="2"/>
      <c r="C3" s="2" t="s">
        <v>20</v>
      </c>
      <c r="D3" s="2"/>
      <c r="E3" s="2"/>
      <c r="F3" s="2"/>
      <c r="G3" s="2"/>
      <c r="H3" s="2"/>
      <c r="I3" s="2"/>
      <c r="J3" s="2"/>
      <c r="L3" s="7"/>
      <c r="M3" s="8" t="s">
        <v>33</v>
      </c>
      <c r="N3" s="8"/>
      <c r="O3" s="8"/>
      <c r="P3" s="8"/>
      <c r="Q3" s="8"/>
      <c r="R3" s="8"/>
      <c r="S3" s="8"/>
    </row>
    <row r="4" spans="1:19">
      <c r="A4" s="2"/>
      <c r="B4" s="2"/>
      <c r="C4" s="2" t="s">
        <v>5</v>
      </c>
      <c r="D4" s="2"/>
      <c r="E4" s="2"/>
      <c r="F4" s="2"/>
      <c r="G4" s="2"/>
      <c r="H4" s="2"/>
      <c r="I4" s="2"/>
      <c r="J4" s="2"/>
      <c r="L4" s="7"/>
      <c r="M4" s="8" t="s">
        <v>48</v>
      </c>
      <c r="N4" s="8"/>
      <c r="O4" s="8"/>
      <c r="P4" s="8"/>
      <c r="Q4" s="8"/>
      <c r="R4" s="8"/>
      <c r="S4" s="8"/>
    </row>
    <row r="5" spans="1:19">
      <c r="A5" s="2"/>
      <c r="B5" s="2"/>
      <c r="C5" s="2" t="s">
        <v>6</v>
      </c>
      <c r="D5" s="2"/>
      <c r="E5" s="2"/>
      <c r="F5" s="2"/>
      <c r="G5" s="2"/>
      <c r="H5" s="2"/>
      <c r="I5" s="2"/>
      <c r="J5" s="2"/>
      <c r="L5" s="7"/>
      <c r="M5" s="8" t="s">
        <v>49</v>
      </c>
      <c r="N5" s="8"/>
      <c r="O5" s="8"/>
      <c r="P5" s="8"/>
      <c r="Q5" s="8"/>
      <c r="R5" s="8"/>
      <c r="S5" s="8"/>
    </row>
    <row r="6" spans="1:19">
      <c r="A6" s="2"/>
      <c r="B6" s="2"/>
      <c r="C6" s="2" t="s">
        <v>18</v>
      </c>
      <c r="D6" s="2"/>
      <c r="E6" s="2"/>
      <c r="F6" s="2"/>
      <c r="G6" s="2"/>
      <c r="H6" s="2"/>
      <c r="I6" s="2"/>
      <c r="J6" s="2"/>
      <c r="L6" s="7"/>
      <c r="M6" s="8" t="s">
        <v>34</v>
      </c>
      <c r="N6" s="8"/>
      <c r="O6" s="8"/>
      <c r="P6" s="8"/>
      <c r="Q6" s="8"/>
      <c r="R6" s="8"/>
      <c r="S6" s="8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L7" s="7"/>
      <c r="M7" s="8" t="s">
        <v>35</v>
      </c>
      <c r="N7" s="8"/>
      <c r="O7" s="8"/>
      <c r="P7" s="8"/>
      <c r="Q7" s="8"/>
      <c r="R7" s="8"/>
      <c r="S7" s="8"/>
    </row>
    <row r="8" spans="1:19">
      <c r="A8" s="2"/>
      <c r="B8" s="2"/>
      <c r="C8" s="5" t="s">
        <v>21</v>
      </c>
      <c r="D8" s="5"/>
      <c r="E8" s="5"/>
      <c r="F8" s="5"/>
      <c r="G8" s="5"/>
      <c r="H8" s="5"/>
      <c r="I8" s="5"/>
      <c r="J8" s="5"/>
      <c r="L8" s="7"/>
      <c r="M8" s="8" t="s">
        <v>36</v>
      </c>
      <c r="N8" s="8"/>
      <c r="O8" s="8"/>
      <c r="P8" s="8"/>
      <c r="Q8" s="8"/>
      <c r="R8" s="8"/>
      <c r="S8" s="8"/>
    </row>
    <row r="9" spans="1:19">
      <c r="A9" s="2"/>
      <c r="B9" s="2"/>
      <c r="C9" s="5" t="s">
        <v>26</v>
      </c>
      <c r="D9" s="5"/>
      <c r="E9" s="5"/>
      <c r="F9" s="5"/>
      <c r="G9" s="5"/>
      <c r="H9" s="5"/>
      <c r="I9" s="5"/>
      <c r="J9" s="5"/>
      <c r="L9" s="7"/>
      <c r="M9" s="8" t="s">
        <v>37</v>
      </c>
      <c r="N9" s="8"/>
      <c r="O9" s="8"/>
      <c r="P9" s="8"/>
      <c r="Q9" s="8"/>
      <c r="R9" s="8"/>
      <c r="S9" s="8"/>
    </row>
    <row r="10" spans="1:19">
      <c r="A10" s="2"/>
      <c r="B10" s="2"/>
      <c r="C10" s="5" t="s">
        <v>22</v>
      </c>
      <c r="D10" s="5"/>
      <c r="E10" s="5"/>
      <c r="F10" s="5"/>
      <c r="G10" s="5"/>
      <c r="H10" s="5"/>
      <c r="I10" s="5"/>
      <c r="J10" s="5"/>
      <c r="L10" s="7"/>
      <c r="M10" s="8" t="s">
        <v>30</v>
      </c>
      <c r="N10" s="8" t="s">
        <v>38</v>
      </c>
      <c r="O10" s="8"/>
      <c r="P10" s="8"/>
      <c r="Q10" s="8"/>
      <c r="R10" s="8"/>
      <c r="S10" s="8"/>
    </row>
    <row r="11" spans="1:19">
      <c r="A11" s="2"/>
      <c r="B11" s="2"/>
      <c r="C11" s="5" t="s">
        <v>23</v>
      </c>
      <c r="D11" s="5"/>
      <c r="E11" s="5"/>
      <c r="F11" s="5"/>
      <c r="G11" s="5"/>
      <c r="H11" s="5"/>
      <c r="I11" s="5"/>
      <c r="J11" s="5"/>
      <c r="L11" s="7"/>
      <c r="M11" s="8"/>
      <c r="N11" s="8" t="s">
        <v>39</v>
      </c>
      <c r="O11" s="8"/>
      <c r="P11" s="8"/>
      <c r="Q11" s="8"/>
      <c r="R11" s="8"/>
      <c r="S11" s="8"/>
    </row>
    <row r="12" spans="1:19">
      <c r="A12" s="2"/>
      <c r="B12" s="2"/>
      <c r="C12" s="5" t="s">
        <v>27</v>
      </c>
      <c r="D12" s="5"/>
      <c r="E12" s="5"/>
      <c r="F12" s="5"/>
      <c r="G12" s="5"/>
      <c r="H12" s="5"/>
      <c r="I12" s="5"/>
      <c r="J12" s="5"/>
      <c r="L12" s="7"/>
      <c r="M12" s="8" t="s">
        <v>40</v>
      </c>
      <c r="N12" s="8"/>
      <c r="O12" s="8"/>
      <c r="P12" s="8"/>
      <c r="Q12" s="8"/>
      <c r="R12" s="8"/>
      <c r="S12" s="8"/>
    </row>
    <row r="13" spans="1:19">
      <c r="A13" s="2"/>
      <c r="B13" s="2"/>
      <c r="C13" s="5" t="s">
        <v>24</v>
      </c>
      <c r="D13" s="5"/>
      <c r="E13" s="5"/>
      <c r="F13" s="5"/>
      <c r="G13" s="5"/>
      <c r="H13" s="5"/>
      <c r="I13" s="5"/>
      <c r="J13" s="5"/>
      <c r="L13" s="7"/>
      <c r="M13" s="8" t="s">
        <v>50</v>
      </c>
      <c r="N13" s="8"/>
      <c r="O13" s="8"/>
      <c r="P13" s="8"/>
      <c r="Q13" s="8"/>
      <c r="R13" s="8"/>
      <c r="S13" s="8"/>
    </row>
    <row r="14" spans="1:19" ht="21">
      <c r="A14" s="2"/>
      <c r="B14" s="2"/>
      <c r="C14" s="5" t="s">
        <v>25</v>
      </c>
      <c r="D14" s="5"/>
      <c r="E14" s="5"/>
      <c r="F14" s="5"/>
      <c r="G14" s="5"/>
      <c r="H14" s="5"/>
      <c r="I14" s="5"/>
      <c r="J14" s="5"/>
      <c r="L14" s="7"/>
      <c r="M14" s="8" t="s">
        <v>51</v>
      </c>
      <c r="N14" s="8"/>
      <c r="O14" s="8"/>
      <c r="P14" s="8"/>
      <c r="Q14" s="8"/>
      <c r="R14" s="8"/>
      <c r="S14" s="8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L15" s="7"/>
      <c r="M15" s="8"/>
      <c r="N15" s="8" t="s">
        <v>41</v>
      </c>
      <c r="O15" s="8"/>
      <c r="P15" s="8"/>
      <c r="Q15" s="8"/>
      <c r="R15" s="8"/>
      <c r="S15" s="8"/>
    </row>
    <row r="16" spans="1:19">
      <c r="A16" s="2"/>
      <c r="B16" s="2"/>
      <c r="C16" s="2" t="s">
        <v>7</v>
      </c>
      <c r="D16" s="2"/>
      <c r="E16" s="2"/>
      <c r="F16" s="2"/>
      <c r="G16" s="2"/>
      <c r="H16" s="2"/>
      <c r="I16" s="2"/>
      <c r="J16" s="2"/>
      <c r="L16" s="7"/>
      <c r="M16" s="8" t="s">
        <v>52</v>
      </c>
      <c r="N16" s="8"/>
      <c r="O16" s="8"/>
      <c r="P16" s="8"/>
      <c r="Q16" s="8"/>
      <c r="R16" s="8"/>
      <c r="S16" s="8"/>
    </row>
    <row r="17" spans="1:19">
      <c r="A17" s="2"/>
      <c r="B17" s="2"/>
      <c r="C17" s="2" t="s">
        <v>8</v>
      </c>
      <c r="D17" s="2"/>
      <c r="E17" s="2"/>
      <c r="F17" s="2"/>
      <c r="G17" s="2"/>
      <c r="H17" s="2"/>
      <c r="I17" s="2"/>
      <c r="J17" s="2"/>
      <c r="L17" s="7"/>
      <c r="M17" s="8" t="s">
        <v>53</v>
      </c>
      <c r="N17" s="8"/>
      <c r="O17" s="8"/>
      <c r="P17" s="8"/>
      <c r="Q17" s="8"/>
      <c r="R17" s="8"/>
      <c r="S17" s="8"/>
    </row>
    <row r="18" spans="1:19">
      <c r="A18" s="2"/>
      <c r="B18" s="2"/>
      <c r="C18" s="2" t="s">
        <v>10</v>
      </c>
      <c r="D18" s="2"/>
      <c r="E18" s="2"/>
      <c r="F18" s="2"/>
      <c r="G18" s="2"/>
      <c r="H18" s="2"/>
      <c r="I18" s="2"/>
      <c r="J18" s="2"/>
      <c r="L18" s="7"/>
      <c r="M18" s="7"/>
      <c r="N18" s="7"/>
      <c r="O18" s="7"/>
      <c r="P18" s="7"/>
      <c r="Q18" s="7"/>
      <c r="R18" s="7"/>
      <c r="S18" s="7"/>
    </row>
    <row r="19" spans="1:19">
      <c r="A19" s="2"/>
      <c r="B19" s="2"/>
      <c r="C19" s="2" t="s">
        <v>11</v>
      </c>
      <c r="D19" s="2"/>
      <c r="E19" s="2"/>
      <c r="F19" s="2"/>
      <c r="G19" s="2"/>
      <c r="H19" s="2"/>
      <c r="I19" s="2"/>
      <c r="J19" s="2"/>
      <c r="L19" s="7"/>
      <c r="M19" s="8" t="s">
        <v>55</v>
      </c>
      <c r="N19" s="8"/>
      <c r="O19" s="8"/>
      <c r="P19" s="8"/>
      <c r="Q19" s="8"/>
      <c r="R19" s="8"/>
      <c r="S19" s="7"/>
    </row>
    <row r="20" spans="1:19" ht="21">
      <c r="A20" s="2"/>
      <c r="B20" s="2"/>
      <c r="C20" s="6" t="s">
        <v>12</v>
      </c>
      <c r="D20" s="2" t="s">
        <v>13</v>
      </c>
      <c r="E20" s="2"/>
      <c r="F20" s="2"/>
      <c r="G20" s="2"/>
      <c r="H20" s="2"/>
      <c r="I20" s="2"/>
      <c r="J20" s="2"/>
      <c r="L20" s="7"/>
      <c r="M20" s="8" t="s">
        <v>54</v>
      </c>
      <c r="N20" s="8"/>
      <c r="O20" s="8"/>
      <c r="P20" s="8"/>
      <c r="Q20" s="8"/>
      <c r="R20" s="8"/>
      <c r="S20" s="7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L21" s="7"/>
      <c r="M21" s="8" t="s">
        <v>57</v>
      </c>
      <c r="N21" s="8"/>
      <c r="O21" s="8"/>
      <c r="P21" s="8"/>
      <c r="Q21" s="8"/>
      <c r="R21" s="8"/>
      <c r="S21" s="7"/>
    </row>
    <row r="22" spans="1:19">
      <c r="A22" s="2"/>
      <c r="B22" s="2"/>
      <c r="C22" s="2" t="s">
        <v>16</v>
      </c>
      <c r="D22" s="2"/>
      <c r="E22" s="2"/>
      <c r="F22" s="2"/>
      <c r="G22" s="2"/>
      <c r="H22" s="2"/>
      <c r="I22" s="2"/>
      <c r="J22" s="2"/>
      <c r="L22" s="7"/>
      <c r="M22" s="8"/>
      <c r="N22" s="8"/>
      <c r="O22" s="8"/>
      <c r="P22" s="7"/>
      <c r="Q22" s="7"/>
      <c r="R22" s="7"/>
      <c r="S22" s="7"/>
    </row>
    <row r="23" spans="1:19">
      <c r="A23" s="2"/>
      <c r="B23" s="2"/>
      <c r="C23" s="2"/>
      <c r="D23" s="2" t="s">
        <v>14</v>
      </c>
      <c r="E23" s="2"/>
      <c r="F23" s="2"/>
      <c r="G23" s="2"/>
      <c r="H23" s="2"/>
      <c r="I23" s="2"/>
      <c r="J23" s="2"/>
      <c r="L23" s="7"/>
      <c r="M23" s="7"/>
      <c r="N23" s="7"/>
      <c r="O23" s="7"/>
      <c r="P23" s="274" t="s">
        <v>42</v>
      </c>
      <c r="Q23" s="274"/>
      <c r="R23" s="274"/>
      <c r="S23" s="7"/>
    </row>
    <row r="24" spans="1:19">
      <c r="A24" s="2"/>
      <c r="B24" s="2"/>
      <c r="C24" s="2"/>
      <c r="D24" s="2" t="s">
        <v>15</v>
      </c>
      <c r="E24" s="2"/>
      <c r="F24" s="2"/>
      <c r="G24" s="2"/>
      <c r="H24" s="2"/>
      <c r="I24" s="2"/>
      <c r="J24" s="2"/>
      <c r="L24" s="7"/>
      <c r="M24" s="7"/>
      <c r="N24" s="7"/>
      <c r="O24" s="7"/>
      <c r="P24" s="275" t="s">
        <v>43</v>
      </c>
      <c r="Q24" s="275"/>
      <c r="R24" s="275"/>
      <c r="S24" s="7"/>
    </row>
    <row r="25" spans="1:19">
      <c r="A25" s="2"/>
      <c r="B25" s="2"/>
      <c r="C25" s="2"/>
      <c r="D25" s="2" t="s">
        <v>29</v>
      </c>
      <c r="E25" s="2"/>
      <c r="F25" s="2"/>
      <c r="G25" s="2"/>
      <c r="H25" s="2"/>
      <c r="I25" s="2"/>
      <c r="J25" s="2"/>
      <c r="L25" s="7"/>
      <c r="M25" s="7"/>
      <c r="N25" s="7"/>
      <c r="O25" s="7"/>
      <c r="P25" s="275" t="s">
        <v>44</v>
      </c>
      <c r="Q25" s="275"/>
      <c r="R25" s="275"/>
      <c r="S25" s="7"/>
    </row>
    <row r="26" spans="1:19">
      <c r="A26" s="2"/>
      <c r="B26" s="2"/>
      <c r="C26" s="2"/>
      <c r="D26" s="2" t="s">
        <v>47</v>
      </c>
      <c r="E26" s="2"/>
      <c r="F26" s="2"/>
      <c r="G26" s="2"/>
      <c r="H26" s="2"/>
      <c r="I26" s="2"/>
      <c r="J26" s="2"/>
      <c r="L26" s="7"/>
      <c r="M26" s="7"/>
      <c r="N26" s="7"/>
      <c r="O26" s="7"/>
      <c r="P26" s="7"/>
      <c r="Q26" s="7"/>
      <c r="R26" s="7"/>
      <c r="S26" s="7"/>
    </row>
    <row r="27" spans="1:19">
      <c r="A27" s="2"/>
      <c r="B27" s="2"/>
      <c r="C27" s="2"/>
      <c r="D27" s="2" t="s">
        <v>17</v>
      </c>
      <c r="E27" s="2"/>
      <c r="F27" s="2"/>
      <c r="G27" s="2"/>
      <c r="H27" s="2"/>
      <c r="I27" s="2"/>
      <c r="J27" s="2"/>
      <c r="L27" s="7"/>
      <c r="M27" s="7"/>
      <c r="N27" s="7"/>
      <c r="O27" s="7"/>
      <c r="P27" s="7"/>
      <c r="Q27" s="7"/>
      <c r="R27" s="7"/>
      <c r="S27" s="7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L28" s="7"/>
      <c r="M28" s="7"/>
      <c r="N28" s="7"/>
      <c r="O28" s="7"/>
      <c r="P28" s="7"/>
      <c r="Q28" s="7"/>
      <c r="R28" s="7"/>
      <c r="S28" s="7"/>
    </row>
    <row r="29" spans="1:19">
      <c r="A29" s="2"/>
      <c r="B29" s="2"/>
      <c r="C29" s="2"/>
      <c r="D29" s="2"/>
      <c r="E29" s="2" t="s">
        <v>28</v>
      </c>
      <c r="F29" s="2"/>
      <c r="G29" s="2"/>
      <c r="H29" s="2"/>
      <c r="I29" s="2"/>
      <c r="J29" s="2"/>
      <c r="L29" s="277" t="s">
        <v>2</v>
      </c>
      <c r="M29" s="277"/>
      <c r="N29" s="277"/>
      <c r="O29" s="277"/>
      <c r="P29" s="277"/>
      <c r="Q29" s="7"/>
      <c r="R29" s="7"/>
      <c r="S29" s="7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L30" s="277" t="s">
        <v>56</v>
      </c>
      <c r="M30" s="277"/>
      <c r="N30" s="277"/>
      <c r="O30" s="277"/>
      <c r="P30" s="277"/>
      <c r="Q30" s="7"/>
      <c r="R30" s="7"/>
      <c r="S30" s="7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L31" s="7"/>
      <c r="M31" s="7"/>
      <c r="N31" s="7"/>
      <c r="O31" s="7"/>
      <c r="P31" s="7"/>
      <c r="Q31" s="7"/>
      <c r="R31" s="7"/>
      <c r="S31" s="7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L32" s="7"/>
      <c r="M32" s="7"/>
      <c r="N32" s="7"/>
      <c r="O32" s="7"/>
      <c r="P32" s="7"/>
      <c r="Q32" s="7"/>
      <c r="R32" s="7"/>
      <c r="S32" s="7"/>
    </row>
    <row r="33" spans="1:19">
      <c r="A33" s="276" t="s">
        <v>19</v>
      </c>
      <c r="B33" s="276"/>
      <c r="C33" s="276"/>
      <c r="D33" s="276"/>
      <c r="E33" s="276"/>
      <c r="F33" s="276"/>
      <c r="G33" s="276"/>
      <c r="H33" s="276"/>
      <c r="I33" s="276"/>
      <c r="J33" s="276"/>
      <c r="L33" s="7"/>
      <c r="M33" s="7"/>
      <c r="N33" s="7"/>
      <c r="O33" s="7"/>
      <c r="P33" s="7"/>
      <c r="Q33" s="7"/>
      <c r="R33" s="7"/>
      <c r="S33" s="7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L34" s="7"/>
      <c r="M34" s="7"/>
      <c r="N34" s="7"/>
      <c r="O34" s="7"/>
      <c r="P34" s="7"/>
      <c r="Q34" s="7"/>
      <c r="R34" s="7"/>
      <c r="S34" s="10" t="s">
        <v>45</v>
      </c>
    </row>
  </sheetData>
  <sheetProtection password="A3B0" sheet="1" objects="1" scenarios="1"/>
  <mergeCells count="6">
    <mergeCell ref="P23:R23"/>
    <mergeCell ref="P24:R24"/>
    <mergeCell ref="A33:J33"/>
    <mergeCell ref="P25:R25"/>
    <mergeCell ref="L30:P30"/>
    <mergeCell ref="L29:P29"/>
  </mergeCells>
  <phoneticPr fontId="2" type="noConversion"/>
  <hyperlinks>
    <hyperlink ref="L29" r:id="rId1" xr:uid="{00000000-0004-0000-0B00-000000000000}"/>
    <hyperlink ref="L30" r:id="rId2" xr:uid="{00000000-0004-0000-0B00-000001000000}"/>
  </hyperlinks>
  <pageMargins left="0.74803149606299213" right="0.74803149606299213" top="0.59055118110236227" bottom="0.59055118110236227" header="0.51181102362204722" footer="0.51181102362204722"/>
  <pageSetup paperSize="9" orientation="portrait" horizontalDpi="300" verticalDpi="300" copies="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ปร.6</vt:lpstr>
      <vt:lpstr>ปร.5 (ก)</vt:lpstr>
      <vt:lpstr>ปร.4 </vt:lpstr>
      <vt:lpstr>ข้อกำหนดการใช้</vt:lpstr>
      <vt:lpstr>คำแนะนำ</vt:lpstr>
      <vt:lpstr>ข้อกำหนดการใช้!Print_Area</vt:lpstr>
      <vt:lpstr>'ปร.4 '!Print_Area</vt:lpstr>
      <vt:lpstr>'ปร.5 (ก)'!Print_Area</vt:lpstr>
      <vt:lpstr>ปร.6!Print_Area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แบบฟอร์มประมาณราคางานอาคาร + Factor F 2555</dc:title>
  <dc:creator>ต่อยอด และปรับปรุงโดย  นายศิวกร  พงษ์สิทธิศกดิ์</dc:creator>
  <cp:lastModifiedBy>LENOVO</cp:lastModifiedBy>
  <cp:lastPrinted>2017-05-18T15:48:30Z</cp:lastPrinted>
  <dcterms:created xsi:type="dcterms:W3CDTF">1996-10-14T23:33:28Z</dcterms:created>
  <dcterms:modified xsi:type="dcterms:W3CDTF">2025-01-22T07:18:45Z</dcterms:modified>
</cp:coreProperties>
</file>