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13_ncr:1_{4C1944C0-4F2E-404D-B3E3-0B09950D136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ปร.5" sheetId="1" r:id="rId1"/>
    <sheet name="ปร.4" sheetId="2" r:id="rId2"/>
    <sheet name="มวลรวมต่อหน่วย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" l="1"/>
  <c r="H38" i="2"/>
  <c r="F38" i="2"/>
  <c r="H37" i="2"/>
  <c r="I37" i="2"/>
  <c r="F37" i="2"/>
  <c r="F35" i="2"/>
  <c r="H34" i="2"/>
  <c r="F34" i="2"/>
  <c r="I34" i="2" s="1"/>
  <c r="H30" i="2"/>
  <c r="H31" i="2"/>
  <c r="H32" i="2"/>
  <c r="H33" i="2"/>
  <c r="F33" i="2"/>
  <c r="I33" i="2" s="1"/>
  <c r="F32" i="2"/>
  <c r="I32" i="2" s="1"/>
  <c r="F31" i="2"/>
  <c r="I31" i="2" s="1"/>
  <c r="F30" i="2"/>
  <c r="I30" i="2" s="1"/>
  <c r="H29" i="2"/>
  <c r="F29" i="2"/>
  <c r="I29" i="2" s="1"/>
  <c r="H28" i="2"/>
  <c r="F28" i="2"/>
  <c r="I28" i="2" s="1"/>
  <c r="H27" i="2"/>
  <c r="F27" i="2"/>
  <c r="H26" i="2"/>
  <c r="F26" i="2"/>
  <c r="I26" i="2" s="1"/>
  <c r="F23" i="2"/>
  <c r="H23" i="2"/>
  <c r="H16" i="2"/>
  <c r="H17" i="2"/>
  <c r="H18" i="2"/>
  <c r="H19" i="2"/>
  <c r="F16" i="2"/>
  <c r="I16" i="2" s="1"/>
  <c r="F17" i="2"/>
  <c r="I17" i="2" s="1"/>
  <c r="F18" i="2"/>
  <c r="I18" i="2" s="1"/>
  <c r="F19" i="2"/>
  <c r="I19" i="2" s="1"/>
  <c r="H14" i="2"/>
  <c r="F14" i="2"/>
  <c r="H13" i="2"/>
  <c r="F13" i="2"/>
  <c r="H12" i="2"/>
  <c r="F12" i="2"/>
  <c r="I12" i="2" s="1"/>
  <c r="H22" i="2"/>
  <c r="H24" i="2"/>
  <c r="H25" i="2"/>
  <c r="H35" i="2"/>
  <c r="H36" i="2"/>
  <c r="F36" i="2"/>
  <c r="I36" i="2" s="1"/>
  <c r="D60" i="3"/>
  <c r="Q5" i="3"/>
  <c r="G20" i="1"/>
  <c r="I27" i="2" l="1"/>
  <c r="I35" i="2"/>
  <c r="I14" i="2"/>
  <c r="I23" i="2"/>
  <c r="I13" i="2"/>
  <c r="P72" i="3"/>
  <c r="E73" i="3" s="1"/>
  <c r="Q73" i="3" s="1"/>
  <c r="N65" i="3"/>
  <c r="K65" i="3"/>
  <c r="K64" i="3"/>
  <c r="Q64" i="3" s="1"/>
  <c r="Q62" i="3"/>
  <c r="J36" i="3"/>
  <c r="Q36" i="3" s="1"/>
  <c r="H53" i="3"/>
  <c r="Q47" i="3"/>
  <c r="G38" i="3"/>
  <c r="Q38" i="3" s="1"/>
  <c r="G37" i="3"/>
  <c r="Q37" i="3" s="1"/>
  <c r="G29" i="3"/>
  <c r="Q29" i="3" s="1"/>
  <c r="G28" i="3"/>
  <c r="Q28" i="3" s="1"/>
  <c r="G27" i="3"/>
  <c r="Q27" i="3" s="1"/>
  <c r="J26" i="3"/>
  <c r="Q26" i="3" s="1"/>
  <c r="J19" i="3"/>
  <c r="G19" i="3"/>
  <c r="G18" i="3"/>
  <c r="Q18" i="3" s="1"/>
  <c r="G17" i="3"/>
  <c r="Q17" i="3" s="1"/>
  <c r="G16" i="3"/>
  <c r="Q16" i="3" s="1"/>
  <c r="G15" i="3"/>
  <c r="Q15" i="3" s="1"/>
  <c r="H15" i="2"/>
  <c r="H20" i="2"/>
  <c r="H11" i="2"/>
  <c r="F11" i="2"/>
  <c r="F15" i="2"/>
  <c r="I15" i="2" s="1"/>
  <c r="F20" i="2"/>
  <c r="F24" i="2"/>
  <c r="F25" i="2"/>
  <c r="I11" i="2" l="1"/>
  <c r="Q75" i="3"/>
  <c r="H60" i="3" s="1"/>
  <c r="Q60" i="3" s="1"/>
  <c r="Q66" i="3" s="1"/>
  <c r="Q67" i="3" s="1"/>
  <c r="F48" i="3"/>
  <c r="Q48" i="3" s="1"/>
  <c r="Q49" i="3" s="1"/>
  <c r="Q39" i="3"/>
  <c r="F40" i="3" s="1"/>
  <c r="Q40" i="3" s="1"/>
  <c r="Q41" i="3" s="1"/>
  <c r="I20" i="2"/>
  <c r="I24" i="2"/>
  <c r="I25" i="2"/>
  <c r="Q65" i="3"/>
  <c r="Q19" i="3"/>
  <c r="Q30" i="3"/>
  <c r="F31" i="3" s="1"/>
  <c r="Q31" i="3" s="1"/>
  <c r="Q32" i="3" s="1"/>
  <c r="J14" i="3" l="1"/>
  <c r="Q14" i="3" s="1"/>
  <c r="Q20" i="3" s="1"/>
  <c r="F21" i="3" s="1"/>
  <c r="Q21" i="3" s="1"/>
  <c r="Q8" i="3"/>
  <c r="F9" i="3" s="1"/>
  <c r="Q9" i="3" s="1"/>
  <c r="Q10" i="3" s="1"/>
  <c r="Q56" i="3"/>
  <c r="Q55" i="3"/>
  <c r="Q54" i="3"/>
  <c r="Q53" i="3"/>
  <c r="Q52" i="3"/>
  <c r="F22" i="2" l="1"/>
  <c r="H21" i="2"/>
  <c r="F21" i="2"/>
  <c r="Q57" i="3"/>
  <c r="Q22" i="3"/>
  <c r="F40" i="2" l="1"/>
  <c r="H40" i="2"/>
  <c r="I22" i="2"/>
  <c r="I21" i="2"/>
  <c r="I40" i="2" l="1"/>
  <c r="R12" i="1"/>
  <c r="R18" i="1" s="1"/>
  <c r="R19" i="1" s="1"/>
  <c r="G21" i="1" s="1"/>
  <c r="F19" i="1" l="1"/>
</calcChain>
</file>

<file path=xl/sharedStrings.xml><?xml version="1.0" encoding="utf-8"?>
<sst xmlns="http://schemas.openxmlformats.org/spreadsheetml/2006/main" count="347" uniqueCount="145">
  <si>
    <t>สรุปผลการประมาณราคาค่าก่อสร้าง</t>
  </si>
  <si>
    <t xml:space="preserve">   □ </t>
  </si>
  <si>
    <t xml:space="preserve">โครงการ    </t>
  </si>
  <si>
    <t xml:space="preserve">     □</t>
  </si>
  <si>
    <t xml:space="preserve">ส่วนราชการ        กองช่าง เทศบาลตำบลกะปาง </t>
  </si>
  <si>
    <t xml:space="preserve">□ </t>
  </si>
  <si>
    <t xml:space="preserve">สถานที่ก่อสร้าง </t>
  </si>
  <si>
    <t>หน่วยงานออกแบบแปลนและรายการ</t>
  </si>
  <si>
    <t>กองช่าง เทศบาลตำบลกะปาง</t>
  </si>
  <si>
    <t>แบบเลขที่     -</t>
  </si>
  <si>
    <t>ประมาณราคาตามแบบ  ปร. 4     จำนวน</t>
  </si>
  <si>
    <t>แผ่น</t>
  </si>
  <si>
    <t>ลำดับที่</t>
  </si>
  <si>
    <t>รายการ</t>
  </si>
  <si>
    <t>ค่าวัสดุและค่าแรงงาน
จำนวนเงิน / บาท</t>
  </si>
  <si>
    <t>Factor F</t>
  </si>
  <si>
    <t>รวมค่าก่อสร้าง
เป็นเงิน/บาท</t>
  </si>
  <si>
    <t>หมายเหตุ</t>
  </si>
  <si>
    <t>เงื่อนไข</t>
  </si>
  <si>
    <t>เงินล่วงหน้าจ่าย….……</t>
  </si>
  <si>
    <t>เงินประกันผลงานหัก..…</t>
  </si>
  <si>
    <t>ดอกเบี้ยเงินกู้……….…..</t>
  </si>
  <si>
    <t>ค่าภาษีมูลค่าเพิ่ม………</t>
  </si>
  <si>
    <t>สรุป</t>
  </si>
  <si>
    <t>รวมค่าก่อสร้างเป็นเงินทั้งสิ้น</t>
  </si>
  <si>
    <r>
      <t>คิดเป็นเงินประมาณ</t>
    </r>
    <r>
      <rPr>
        <sz val="11"/>
        <color theme="1"/>
        <rFont val="Tahoma"/>
        <family val="2"/>
        <charset val="222"/>
        <scheme val="minor"/>
      </rPr>
      <t/>
    </r>
  </si>
  <si>
    <t>**</t>
  </si>
  <si>
    <t>ขนาดหรือเนื้อที่อาคาร</t>
  </si>
  <si>
    <t>ตารางเมตร</t>
  </si>
  <si>
    <t>เฉลี่ยราคาประมาณ</t>
  </si>
  <si>
    <t>บาท / ตารางเมตร</t>
  </si>
  <si>
    <t xml:space="preserve"> </t>
  </si>
  <si>
    <t xml:space="preserve">แบบเลขที่    </t>
  </si>
  <si>
    <t>จำนวน</t>
  </si>
  <si>
    <t>หน่วย</t>
  </si>
  <si>
    <t>ราคาวัสดุ</t>
  </si>
  <si>
    <t>ค่าแรงงาน</t>
  </si>
  <si>
    <t>รวมค่าวัสดุ
และค่าแรงงาน</t>
  </si>
  <si>
    <t>ราคาหน่วยละ</t>
  </si>
  <si>
    <t>จำนวนเงิน</t>
  </si>
  <si>
    <t>ลบ.ม.</t>
  </si>
  <si>
    <t>ตร.ม.</t>
  </si>
  <si>
    <t>รวมค่าวัสดุและค่าแรงงาน</t>
  </si>
  <si>
    <t>ชุด</t>
  </si>
  <si>
    <t>ประเภทงานทาง</t>
  </si>
  <si>
    <t>กก.</t>
  </si>
  <si>
    <t>ข. ฝาปิดตะแกรงเหล็ก   ( คิด  1  ฝา  ขนาด 0.89 x 1.19 ม.)</t>
  </si>
  <si>
    <t>ม.</t>
  </si>
  <si>
    <t>@</t>
  </si>
  <si>
    <t>=</t>
  </si>
  <si>
    <t>บาท</t>
  </si>
  <si>
    <t>ค่าเชื่อม</t>
  </si>
  <si>
    <t>จุด</t>
  </si>
  <si>
    <t>ค่าทาสีกันสนิม  2  ชั้น</t>
  </si>
  <si>
    <t>ค่าทาสีน้ำมัน  1  ชั้น</t>
  </si>
  <si>
    <t>ค่างานต้นทุนฝาตะแกรงเหล็ก  1  ฝา</t>
  </si>
  <si>
    <t>ก. ทรายรองใต้ผิวคอนกรีตหนา 5 ซม.</t>
  </si>
  <si>
    <t>ค่าวัสดุจากแหล่ง</t>
  </si>
  <si>
    <t>ค่าดำเนินการ + ค่าเสื่อมราคา</t>
  </si>
  <si>
    <t>ค่าขนส่ง</t>
  </si>
  <si>
    <t>กม.</t>
  </si>
  <si>
    <t>รวม</t>
  </si>
  <si>
    <t>ส่วนยุบตัว</t>
  </si>
  <si>
    <t>x</t>
  </si>
  <si>
    <t>ค่างานต้นทุนรวม</t>
  </si>
  <si>
    <t>ข. งานรอยต่อเผื่อขยายตามขวาง (Expansion Joint)</t>
  </si>
  <si>
    <t>คิดจากความยาว</t>
  </si>
  <si>
    <t xml:space="preserve">ค่าเหล็ก Dowel Bar </t>
  </si>
  <si>
    <t>Metal Cap + ทาสี+ จาระบี</t>
  </si>
  <si>
    <t>แผ่นโฟม อุดรอยต่อคอนกรีต</t>
  </si>
  <si>
    <t>ค่าหยอดยาง</t>
  </si>
  <si>
    <t>ไม้แบบ</t>
  </si>
  <si>
    <t>ค่าใช้จ่ายรวม</t>
  </si>
  <si>
    <t>ค่างานต้นทุน</t>
  </si>
  <si>
    <t>/</t>
  </si>
  <si>
    <t>ลิตร</t>
  </si>
  <si>
    <t>ยางหยอดร่อง ยารอยต่อคอนกรีต</t>
  </si>
  <si>
    <t>ค. งานรอยต่อเผื่อหดตามขวาง (Contraction Joint)</t>
  </si>
  <si>
    <t>ค่าตัด Joint และหยอดยาง</t>
  </si>
  <si>
    <t>ทาสี + จาระบี</t>
  </si>
  <si>
    <t xml:space="preserve">  =</t>
  </si>
  <si>
    <t>ง. งานรอยต่อตามยาว (Longitudinal Joint)</t>
  </si>
  <si>
    <t xml:space="preserve">ค่าเหล็ก Tie Bar </t>
  </si>
  <si>
    <t>จ. งานไหล่ทางหินคลุกเกลี่ยปรับแต่ง</t>
  </si>
  <si>
    <t>เหล็กแบน  50 x 9 มม.</t>
  </si>
  <si>
    <t>เหล็กแบน  50 x 6 มม.</t>
  </si>
  <si>
    <t>ขุดดิน</t>
  </si>
  <si>
    <t>ลบ.ม. @</t>
  </si>
  <si>
    <t>บาท/ม.</t>
  </si>
  <si>
    <t>ค่าวางและกลบกลับ</t>
  </si>
  <si>
    <t>ค่าคอนกรีตหยาบ  1 : 3 : 5  หนา</t>
  </si>
  <si>
    <t>(ไม่มี พิมพ์ 0 )</t>
  </si>
  <si>
    <t>ค่าทรายหยาบบดอัดแน่น     หนา</t>
  </si>
  <si>
    <t>งานตัดดิน (Earth Excavation)</t>
  </si>
  <si>
    <t>ค่าดำเนินการ + เสื่อมราคา (ตัก)</t>
  </si>
  <si>
    <t>บาท/ลบ.ม.</t>
  </si>
  <si>
    <t>ค่าขนทิ้ง  ระยะ</t>
  </si>
  <si>
    <t>ส่วนขยายตัว</t>
  </si>
  <si>
    <t>ค่าดำเนินการ + ค่าเสื่อมราคา (ขุดตัด)</t>
  </si>
  <si>
    <t>งานท่อกลมคอนกรีตเสริมเหล็ก  ø 0.80  ม.  ชั้น 3  (R.C. Pipe Culvert Dia. 1.00  m. CLASS 3)</t>
  </si>
  <si>
    <t>ค่าท่อ     Ø  0.80  ม. ชั้น 3</t>
  </si>
  <si>
    <r>
      <t xml:space="preserve">                                                                                                        </t>
    </r>
    <r>
      <rPr>
        <b/>
        <sz val="16"/>
        <rFont val="AngsanaUPC"/>
        <family val="1"/>
      </rPr>
      <t xml:space="preserve"> บัญชีแสดงปริมาณงานค่าก่อสร้าง</t>
    </r>
  </si>
  <si>
    <r>
      <rPr>
        <b/>
        <sz val="16"/>
        <rFont val="AngsanaUPC"/>
        <family val="1"/>
      </rPr>
      <t xml:space="preserve">หน่วยงานเจ้าของโครงการ  </t>
    </r>
    <r>
      <rPr>
        <sz val="16"/>
        <rFont val="AngsanaUPC"/>
        <family val="1"/>
      </rPr>
      <t xml:space="preserve">กองช่างเทศบาลตำบลกะปาง      </t>
    </r>
  </si>
  <si>
    <r>
      <rPr>
        <b/>
        <sz val="16"/>
        <rFont val="AngsanaUPC"/>
        <family val="1"/>
      </rPr>
      <t xml:space="preserve">ประมาณการเมื่อวันที่   </t>
    </r>
    <r>
      <rPr>
        <sz val="16"/>
        <rFont val="AngsanaUPC"/>
        <family val="1"/>
      </rPr>
      <t xml:space="preserve">        30  พฤษภาคม 2568   </t>
    </r>
  </si>
  <si>
    <r>
      <rPr>
        <b/>
        <sz val="14"/>
        <rFont val="Cordia New"/>
        <family val="2"/>
      </rPr>
      <t xml:space="preserve">ประมาณราคาเมื่อวันที่ </t>
    </r>
    <r>
      <rPr>
        <sz val="14"/>
        <rFont val="Cordia New"/>
        <family val="2"/>
      </rPr>
      <t xml:space="preserve">     30      </t>
    </r>
    <r>
      <rPr>
        <b/>
        <sz val="14"/>
        <rFont val="Cordia New"/>
        <family val="2"/>
      </rPr>
      <t>เดือน</t>
    </r>
    <r>
      <rPr>
        <sz val="14"/>
        <rFont val="Cordia New"/>
        <family val="2"/>
      </rPr>
      <t xml:space="preserve">        พฤษภาคม               </t>
    </r>
    <r>
      <rPr>
        <b/>
        <sz val="14"/>
        <rFont val="Cordia New"/>
        <family val="2"/>
      </rPr>
      <t>พ.ศ.</t>
    </r>
    <r>
      <rPr>
        <sz val="14"/>
        <rFont val="Cordia New"/>
        <family val="2"/>
      </rPr>
      <t xml:space="preserve">  2568</t>
    </r>
  </si>
  <si>
    <r>
      <rPr>
        <b/>
        <sz val="16"/>
        <rFont val="AngsanaUPC"/>
        <family val="1"/>
      </rPr>
      <t>ชื่อโครงการ</t>
    </r>
    <r>
      <rPr>
        <sz val="16"/>
        <rFont val="AngsanaUPC"/>
        <family val="1"/>
      </rPr>
      <t xml:space="preserve">                               โครงการก่อสร้างหลังคาคลุมเวทีสนามกีฬา</t>
    </r>
  </si>
  <si>
    <r>
      <rPr>
        <b/>
        <sz val="16"/>
        <rFont val="AngsanaUPC"/>
        <family val="1"/>
      </rPr>
      <t xml:space="preserve">สถานที่ก่อสร้าง </t>
    </r>
    <r>
      <rPr>
        <sz val="16"/>
        <rFont val="AngsanaUPC"/>
        <family val="1"/>
      </rPr>
      <t xml:space="preserve">                       หมู่ที่ 11   ตำบลกะปาง  อำเภอทุ่งสง  จังหวัดนครศรีธรรมราช</t>
    </r>
  </si>
  <si>
    <r>
      <rPr>
        <b/>
        <sz val="16"/>
        <rFont val="AngsanaUPC"/>
        <family val="1"/>
      </rPr>
      <t>ประมาณงาน</t>
    </r>
    <r>
      <rPr>
        <sz val="16"/>
        <rFont val="AngsanaUPC"/>
        <family val="1"/>
      </rPr>
      <t xml:space="preserve">                             อาคารขนาดกว้าง 10.00 เมตร ยาว 22.00 เมตร สูง 3.00 เมตร พร้อมติดตั้งป้ายโครงการและป้ายประชาสัมพันธ์อย่างละ 1 ป้าย ตามแบบแปลน ทต.กะปาง</t>
    </r>
  </si>
  <si>
    <t>งานโครงสร้าง</t>
  </si>
  <si>
    <t>1.1 งานขุดดิน-ถมฐานราก</t>
  </si>
  <si>
    <t>1.2 งานทรายหยาบ</t>
  </si>
  <si>
    <t>1.3 คอนกรีตหยาบ</t>
  </si>
  <si>
    <t>1.4 งานคอนกรีตโครงสร้าง (280 กก./ตร.ม.)</t>
  </si>
  <si>
    <t>งานไม้แบบ</t>
  </si>
  <si>
    <t xml:space="preserve"> 1.5 งานค่าแรงไม้แบบ</t>
  </si>
  <si>
    <t xml:space="preserve"> 1.6 งานค่าไม้แบบ</t>
  </si>
  <si>
    <t xml:space="preserve"> 1.7 งานไม้เคร่า,ค้ำยัน</t>
  </si>
  <si>
    <t xml:space="preserve"> 1.8 งานตะปู</t>
  </si>
  <si>
    <t>งานเหล็กเสริม</t>
  </si>
  <si>
    <t xml:space="preserve"> 1.9 งานเหล็ก RB 6 มม.</t>
  </si>
  <si>
    <t xml:space="preserve"> 1.10 งานเหล็ก DB 12 มม.</t>
  </si>
  <si>
    <t>1.11 งานลวดผูกเหล็ก</t>
  </si>
  <si>
    <t>งานโครงสร้างหลังคา</t>
  </si>
  <si>
    <t>2.1 งานเสา H-Beam 200x200x12x8 mm</t>
  </si>
  <si>
    <t>เส้น</t>
  </si>
  <si>
    <t>2.2 งานแผ่น Plate ขนาด 8"x8"x6 mm</t>
  </si>
  <si>
    <t>2.3 งานเจโบลท์ ขนาด M20x300 มม.</t>
  </si>
  <si>
    <t>ตัว</t>
  </si>
  <si>
    <t>2.4 งานเหล็กตัว C 150x50x20x3.2 มม.</t>
  </si>
  <si>
    <t>2.6 งานเหล็กตัว C 125x50x3.2 มม.</t>
  </si>
  <si>
    <t>2.5 งานแปเหล็กตัว C 125x50x20x2.3 มม</t>
  </si>
  <si>
    <t xml:space="preserve"> 2.7 งานสีกันสนิม</t>
  </si>
  <si>
    <t>ถัง</t>
  </si>
  <si>
    <t>2.8 งานสีจริง</t>
  </si>
  <si>
    <t>2.9 งานลวดเชื่อม</t>
  </si>
  <si>
    <t>กล่อง</t>
  </si>
  <si>
    <t>2.10 งานหลังคาเมทัลชีท หนา 0.40 มม. รวมอุปกรณ์ยึด</t>
  </si>
  <si>
    <t>2.11 งานครอบเส้นด้านข้างหลังคา เมทัลชีท หนา 0.40 มม. รวมอุปกรณ์ยึด</t>
  </si>
  <si>
    <t>2.12  งานปิดจั่วหน้าหลังคา เมทัลชีท หนา 0.40 มม.</t>
  </si>
  <si>
    <t xml:space="preserve"> 2.13 งานค่าแรงเชื่อมโครงหลังคา</t>
  </si>
  <si>
    <t>2.14 งานค่าแรงเชื่อมติดตั้งสายเหล็ก</t>
  </si>
  <si>
    <t>ต้น</t>
  </si>
  <si>
    <t xml:space="preserve">ก่อสร้างหลังคาคลุมเวทีสนามกีฬา </t>
  </si>
  <si>
    <t>หมู่ที่ 11  ตำบลกะปาง  อำเภอทุ่งสง  จังหวัดนครศรีธรรมราช</t>
  </si>
  <si>
    <t>ประเภทงาน        งานอาคาร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</si>
</sst>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-* #,##0.00_-;\-* #,##0.00_-;_-* &quot;-&quot;_-;_-@_-"/>
    <numFmt numFmtId="188" formatCode="_-* #,##0.0000_-;\-* #,##0.0000_-;_-* &quot;-&quot;_-;_-@_-"/>
    <numFmt numFmtId="189" formatCode="#,###.00&quot;  &quot;"/>
    <numFmt numFmtId="190" formatCode="0.00\ &quot;%&quot;"/>
    <numFmt numFmtId="191" formatCode="_-* #,##0_-;\-* #,##0_-;_-* &quot;-&quot;??_-;_-@_-"/>
    <numFmt numFmtId="192" formatCode="_(* #,##0_);_(* \(#,##0\);_(* &quot;-&quot;??_);_(@_)"/>
    <numFmt numFmtId="193" formatCode="_(* #,##0.00_);_(* \(#,##0.00\);_(* &quot;-&quot;??_);_(@_)"/>
    <numFmt numFmtId="194" formatCode="_(* #,##0.000_);_(* \(#,##0.000\);_(* &quot;-&quot;??_);_(@_)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indexed="36"/>
      <name val="Cordia New"/>
      <family val="2"/>
    </font>
    <font>
      <b/>
      <sz val="17"/>
      <color theme="1"/>
      <name val="Cordia New"/>
      <family val="2"/>
    </font>
    <font>
      <sz val="13"/>
      <name val="Arial"/>
      <family val="2"/>
      <charset val="222"/>
    </font>
    <font>
      <b/>
      <sz val="14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u/>
      <sz val="14"/>
      <name val="Cordia New"/>
      <family val="2"/>
    </font>
    <font>
      <sz val="20"/>
      <name val="Cordia New"/>
      <family val="2"/>
    </font>
    <font>
      <sz val="16"/>
      <name val="Cordia New"/>
      <family val="2"/>
    </font>
    <font>
      <vertAlign val="subscript"/>
      <sz val="14"/>
      <name val="Cordia New"/>
      <family val="2"/>
    </font>
    <font>
      <sz val="12"/>
      <name val="Cordia New"/>
      <family val="2"/>
    </font>
    <font>
      <sz val="14"/>
      <name val="AngsanaUPC"/>
      <family val="1"/>
    </font>
    <font>
      <b/>
      <sz val="12"/>
      <name val="Cordia New"/>
      <family val="2"/>
    </font>
    <font>
      <sz val="10"/>
      <name val="Arial"/>
      <family val="2"/>
    </font>
    <font>
      <sz val="16"/>
      <name val="Browallia New"/>
      <family val="2"/>
    </font>
    <font>
      <b/>
      <sz val="16"/>
      <name val="Browallia New"/>
      <family val="2"/>
    </font>
    <font>
      <sz val="16"/>
      <color rgb="FFFF0000"/>
      <name val="Browallia New"/>
      <family val="2"/>
    </font>
    <font>
      <b/>
      <u/>
      <sz val="16"/>
      <name val="Browallia New"/>
      <family val="2"/>
    </font>
    <font>
      <u/>
      <sz val="16"/>
      <name val="Browallia New"/>
      <family val="2"/>
    </font>
    <font>
      <sz val="16"/>
      <name val="AngsanaUPC"/>
      <family val="1"/>
    </font>
    <font>
      <b/>
      <sz val="16"/>
      <name val="AngsanaUPC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193" fontId="13" fillId="0" borderId="0" applyFont="0" applyFill="0" applyBorder="0" applyAlignment="0" applyProtection="0"/>
    <xf numFmtId="0" fontId="15" fillId="0" borderId="0"/>
    <xf numFmtId="193" fontId="15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48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>
      <alignment horizontal="right" vertical="top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5" fillId="0" borderId="2" xfId="0" applyFont="1" applyBorder="1" applyAlignment="1" applyProtection="1">
      <alignment vertical="center"/>
      <protection hidden="1"/>
    </xf>
    <xf numFmtId="0" fontId="6" fillId="0" borderId="2" xfId="0" applyFont="1" applyBorder="1" applyAlignment="1" applyProtection="1">
      <alignment vertical="top" wrapText="1"/>
      <protection locked="0"/>
    </xf>
    <xf numFmtId="0" fontId="6" fillId="0" borderId="2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right" vertical="top"/>
      <protection hidden="1"/>
    </xf>
    <xf numFmtId="0" fontId="5" fillId="0" borderId="3" xfId="0" applyFont="1" applyBorder="1" applyAlignment="1" applyProtection="1">
      <alignment vertical="center"/>
      <protection hidden="1"/>
    </xf>
    <xf numFmtId="0" fontId="5" fillId="0" borderId="3" xfId="0" applyFont="1" applyBorder="1" applyAlignment="1" applyProtection="1">
      <alignment vertical="top"/>
      <protection hidden="1"/>
    </xf>
    <xf numFmtId="0" fontId="0" fillId="0" borderId="3" xfId="0" applyBorder="1" applyAlignment="1" applyProtection="1">
      <alignment vertical="top"/>
      <protection hidden="1"/>
    </xf>
    <xf numFmtId="0" fontId="7" fillId="0" borderId="3" xfId="0" applyFont="1" applyBorder="1" applyAlignment="1" applyProtection="1">
      <alignment vertical="top"/>
      <protection hidden="1"/>
    </xf>
    <xf numFmtId="0" fontId="5" fillId="0" borderId="3" xfId="0" applyFont="1" applyBorder="1" applyAlignment="1" applyProtection="1">
      <alignment horizontal="left" vertical="center"/>
      <protection hidden="1"/>
    </xf>
    <xf numFmtId="0" fontId="0" fillId="0" borderId="3" xfId="0" applyBorder="1" applyAlignment="1" applyProtection="1">
      <alignment horizontal="left" vertical="top"/>
      <protection hidden="1"/>
    </xf>
    <xf numFmtId="0" fontId="5" fillId="0" borderId="3" xfId="0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right" vertical="top"/>
      <protection hidden="1"/>
    </xf>
    <xf numFmtId="0" fontId="5" fillId="2" borderId="5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41" fontId="0" fillId="0" borderId="6" xfId="0" applyNumberFormat="1" applyBorder="1" applyProtection="1">
      <protection hidden="1"/>
    </xf>
    <xf numFmtId="0" fontId="0" fillId="2" borderId="0" xfId="0" applyFill="1"/>
    <xf numFmtId="41" fontId="0" fillId="2" borderId="10" xfId="0" applyNumberFormat="1" applyFill="1" applyBorder="1" applyProtection="1">
      <protection hidden="1"/>
    </xf>
    <xf numFmtId="0" fontId="0" fillId="2" borderId="10" xfId="0" applyFill="1" applyBorder="1" applyProtection="1">
      <protection hidden="1"/>
    </xf>
    <xf numFmtId="0" fontId="0" fillId="2" borderId="16" xfId="0" applyFill="1" applyBorder="1" applyProtection="1">
      <protection hidden="1"/>
    </xf>
    <xf numFmtId="0" fontId="5" fillId="0" borderId="21" xfId="0" applyFont="1" applyBorder="1" applyAlignment="1" applyProtection="1">
      <alignment horizontal="center"/>
      <protection hidden="1"/>
    </xf>
    <xf numFmtId="0" fontId="4" fillId="0" borderId="4" xfId="0" applyFont="1" applyBorder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7" fillId="0" borderId="0" xfId="0" applyFont="1" applyAlignment="1" applyProtection="1">
      <alignment horizontal="left" vertical="top" indent="2"/>
      <protection hidden="1"/>
    </xf>
    <xf numFmtId="0" fontId="0" fillId="0" borderId="0" xfId="0" applyAlignment="1" applyProtection="1">
      <alignment horizontal="left" vertical="top" indent="2"/>
      <protection hidden="1"/>
    </xf>
    <xf numFmtId="43" fontId="7" fillId="0" borderId="0" xfId="1" applyFont="1" applyBorder="1" applyAlignment="1" applyProtection="1">
      <alignment horizontal="center" vertical="top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10" fillId="0" borderId="0" xfId="0" applyFont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center" vertical="top"/>
      <protection hidden="1"/>
    </xf>
    <xf numFmtId="0" fontId="7" fillId="0" borderId="0" xfId="0" applyFont="1" applyAlignment="1" applyProtection="1">
      <alignment horizontal="left" vertical="top"/>
      <protection hidden="1"/>
    </xf>
    <xf numFmtId="0" fontId="11" fillId="0" borderId="0" xfId="0" applyFont="1" applyAlignment="1" applyProtection="1">
      <alignment horizontal="center"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9" fillId="0" borderId="0" xfId="0" applyFont="1"/>
    <xf numFmtId="0" fontId="10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Protection="1">
      <protection locked="0"/>
    </xf>
    <xf numFmtId="0" fontId="7" fillId="2" borderId="0" xfId="0" applyFont="1" applyFill="1" applyProtection="1">
      <protection locked="0"/>
    </xf>
    <xf numFmtId="0" fontId="5" fillId="0" borderId="30" xfId="0" applyFont="1" applyBorder="1" applyAlignment="1">
      <alignment horizontal="center"/>
    </xf>
    <xf numFmtId="0" fontId="7" fillId="0" borderId="10" xfId="0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43" fontId="7" fillId="0" borderId="10" xfId="1" applyFont="1" applyBorder="1" applyProtection="1">
      <protection locked="0"/>
    </xf>
    <xf numFmtId="43" fontId="7" fillId="0" borderId="10" xfId="1" applyFont="1" applyFill="1" applyBorder="1" applyProtection="1">
      <protection locked="0"/>
    </xf>
    <xf numFmtId="187" fontId="7" fillId="0" borderId="10" xfId="0" applyNumberFormat="1" applyFont="1" applyBorder="1" applyProtection="1">
      <protection locked="0"/>
    </xf>
    <xf numFmtId="0" fontId="7" fillId="0" borderId="10" xfId="0" applyFont="1" applyBorder="1" applyProtection="1">
      <protection locked="0"/>
    </xf>
    <xf numFmtId="0" fontId="7" fillId="2" borderId="29" xfId="0" applyFont="1" applyFill="1" applyBorder="1"/>
    <xf numFmtId="49" fontId="5" fillId="2" borderId="31" xfId="2" applyNumberFormat="1" applyFont="1" applyFill="1" applyBorder="1" applyAlignment="1">
      <alignment horizontal="center" vertical="center"/>
    </xf>
    <xf numFmtId="193" fontId="5" fillId="2" borderId="31" xfId="3" applyFont="1" applyFill="1" applyBorder="1" applyAlignment="1">
      <alignment vertical="center"/>
    </xf>
    <xf numFmtId="49" fontId="5" fillId="2" borderId="31" xfId="3" applyNumberFormat="1" applyFont="1" applyFill="1" applyBorder="1" applyAlignment="1">
      <alignment horizontal="center" vertical="center"/>
    </xf>
    <xf numFmtId="192" fontId="5" fillId="2" borderId="31" xfId="3" applyNumberFormat="1" applyFont="1" applyFill="1" applyBorder="1" applyAlignment="1">
      <alignment vertical="center"/>
    </xf>
    <xf numFmtId="0" fontId="7" fillId="2" borderId="0" xfId="0" applyFont="1" applyFill="1"/>
    <xf numFmtId="49" fontId="5" fillId="2" borderId="0" xfId="2" applyNumberFormat="1" applyFont="1" applyFill="1" applyAlignment="1">
      <alignment horizontal="center" vertical="center"/>
    </xf>
    <xf numFmtId="193" fontId="5" fillId="2" borderId="0" xfId="3" applyFont="1" applyFill="1" applyBorder="1" applyAlignment="1">
      <alignment vertical="center"/>
    </xf>
    <xf numFmtId="49" fontId="5" fillId="2" borderId="0" xfId="3" applyNumberFormat="1" applyFont="1" applyFill="1" applyBorder="1" applyAlignment="1">
      <alignment horizontal="center" vertical="center"/>
    </xf>
    <xf numFmtId="192" fontId="5" fillId="2" borderId="0" xfId="3" applyNumberFormat="1" applyFont="1" applyFill="1" applyBorder="1" applyAlignment="1">
      <alignment vertical="center"/>
    </xf>
    <xf numFmtId="191" fontId="7" fillId="0" borderId="0" xfId="1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0" fontId="16" fillId="0" borderId="0" xfId="4" applyFont="1"/>
    <xf numFmtId="0" fontId="17" fillId="0" borderId="0" xfId="0" applyFont="1"/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4" fontId="16" fillId="0" borderId="0" xfId="0" applyNumberFormat="1" applyFont="1"/>
    <xf numFmtId="4" fontId="16" fillId="0" borderId="32" xfId="0" applyNumberFormat="1" applyFont="1" applyBorder="1" applyAlignment="1">
      <alignment horizontal="right"/>
    </xf>
    <xf numFmtId="4" fontId="18" fillId="0" borderId="34" xfId="0" applyNumberFormat="1" applyFont="1" applyBorder="1"/>
    <xf numFmtId="0" fontId="16" fillId="4" borderId="0" xfId="0" applyFont="1" applyFill="1"/>
    <xf numFmtId="4" fontId="16" fillId="4" borderId="0" xfId="0" applyNumberFormat="1" applyFont="1" applyFill="1"/>
    <xf numFmtId="0" fontId="16" fillId="4" borderId="0" xfId="0" applyFont="1" applyFill="1" applyAlignment="1">
      <alignment horizontal="left"/>
    </xf>
    <xf numFmtId="4" fontId="16" fillId="0" borderId="34" xfId="0" applyNumberFormat="1" applyFont="1" applyBorder="1"/>
    <xf numFmtId="0" fontId="19" fillId="0" borderId="0" xfId="4" applyFont="1"/>
    <xf numFmtId="4" fontId="16" fillId="0" borderId="0" xfId="4" applyNumberFormat="1" applyFont="1"/>
    <xf numFmtId="0" fontId="16" fillId="0" borderId="0" xfId="4" applyFont="1" applyAlignment="1">
      <alignment horizontal="center"/>
    </xf>
    <xf numFmtId="4" fontId="16" fillId="0" borderId="34" xfId="4" applyNumberFormat="1" applyFont="1" applyBorder="1"/>
    <xf numFmtId="2" fontId="16" fillId="0" borderId="24" xfId="4" applyNumberFormat="1" applyFont="1" applyBorder="1" applyAlignment="1">
      <alignment horizontal="center"/>
    </xf>
    <xf numFmtId="0" fontId="16" fillId="0" borderId="24" xfId="4" applyFont="1" applyBorder="1" applyAlignment="1">
      <alignment horizontal="center"/>
    </xf>
    <xf numFmtId="0" fontId="17" fillId="0" borderId="0" xfId="0" quotePrefix="1" applyFont="1"/>
    <xf numFmtId="4" fontId="16" fillId="4" borderId="32" xfId="0" applyNumberFormat="1" applyFont="1" applyFill="1" applyBorder="1" applyAlignment="1">
      <alignment horizontal="right"/>
    </xf>
    <xf numFmtId="2" fontId="16" fillId="0" borderId="0" xfId="4" applyNumberFormat="1" applyFont="1" applyAlignment="1">
      <alignment horizontal="center"/>
    </xf>
    <xf numFmtId="0" fontId="20" fillId="0" borderId="0" xfId="4" applyFont="1"/>
    <xf numFmtId="4" fontId="16" fillId="0" borderId="32" xfId="4" applyNumberFormat="1" applyFont="1" applyBorder="1"/>
    <xf numFmtId="4" fontId="16" fillId="0" borderId="33" xfId="4" applyNumberFormat="1" applyFont="1" applyBorder="1"/>
    <xf numFmtId="4" fontId="16" fillId="4" borderId="24" xfId="4" applyNumberFormat="1" applyFont="1" applyFill="1" applyBorder="1"/>
    <xf numFmtId="2" fontId="16" fillId="4" borderId="24" xfId="4" applyNumberFormat="1" applyFont="1" applyFill="1" applyBorder="1" applyAlignment="1">
      <alignment horizontal="center"/>
    </xf>
    <xf numFmtId="43" fontId="16" fillId="0" borderId="24" xfId="1" applyFont="1" applyFill="1" applyBorder="1"/>
    <xf numFmtId="4" fontId="16" fillId="0" borderId="24" xfId="5" applyNumberFormat="1" applyFont="1" applyBorder="1"/>
    <xf numFmtId="194" fontId="16" fillId="0" borderId="32" xfId="1" applyNumberFormat="1" applyFont="1" applyBorder="1" applyAlignment="1">
      <alignment horizontal="center"/>
    </xf>
    <xf numFmtId="43" fontId="16" fillId="0" borderId="32" xfId="1" applyFont="1" applyBorder="1" applyAlignment="1">
      <alignment horizontal="center"/>
    </xf>
    <xf numFmtId="2" fontId="16" fillId="0" borderId="0" xfId="4" applyNumberFormat="1" applyFont="1"/>
    <xf numFmtId="2" fontId="16" fillId="0" borderId="34" xfId="4" applyNumberFormat="1" applyFont="1" applyBorder="1"/>
    <xf numFmtId="0" fontId="16" fillId="4" borderId="24" xfId="4" applyFont="1" applyFill="1" applyBorder="1" applyAlignment="1">
      <alignment horizontal="center"/>
    </xf>
    <xf numFmtId="4" fontId="16" fillId="0" borderId="24" xfId="4" applyNumberFormat="1" applyFont="1" applyBorder="1"/>
    <xf numFmtId="0" fontId="16" fillId="0" borderId="0" xfId="4" applyFont="1" applyAlignment="1">
      <alignment horizontal="right"/>
    </xf>
    <xf numFmtId="4" fontId="16" fillId="4" borderId="0" xfId="4" applyNumberFormat="1" applyFont="1" applyFill="1"/>
    <xf numFmtId="4" fontId="16" fillId="4" borderId="32" xfId="4" applyNumberFormat="1" applyFont="1" applyFill="1" applyBorder="1"/>
    <xf numFmtId="2" fontId="16" fillId="4" borderId="0" xfId="4" applyNumberFormat="1" applyFont="1" applyFill="1"/>
    <xf numFmtId="43" fontId="16" fillId="4" borderId="32" xfId="1" applyFont="1" applyFill="1" applyBorder="1" applyAlignment="1">
      <alignment horizontal="center"/>
    </xf>
    <xf numFmtId="4" fontId="18" fillId="0" borderId="34" xfId="5" applyNumberFormat="1" applyFont="1" applyBorder="1"/>
    <xf numFmtId="0" fontId="21" fillId="0" borderId="0" xfId="0" applyFont="1" applyAlignment="1">
      <alignment horizontal="left" indent="4"/>
    </xf>
    <xf numFmtId="0" fontId="21" fillId="0" borderId="0" xfId="0" applyFont="1"/>
    <xf numFmtId="191" fontId="21" fillId="0" borderId="0" xfId="1" applyNumberFormat="1" applyFont="1" applyAlignment="1" applyProtection="1"/>
    <xf numFmtId="49" fontId="21" fillId="0" borderId="0" xfId="0" applyNumberFormat="1" applyFont="1" applyProtection="1">
      <protection hidden="1"/>
    </xf>
    <xf numFmtId="0" fontId="21" fillId="0" borderId="0" xfId="0" applyFont="1" applyAlignment="1" applyProtection="1">
      <alignment horizontal="right"/>
      <protection locked="0"/>
    </xf>
    <xf numFmtId="0" fontId="22" fillId="0" borderId="0" xfId="0" applyFont="1" applyProtection="1">
      <protection hidden="1"/>
    </xf>
    <xf numFmtId="191" fontId="21" fillId="0" borderId="0" xfId="1" applyNumberFormat="1" applyFont="1" applyAlignment="1" applyProtection="1">
      <protection hidden="1"/>
    </xf>
    <xf numFmtId="191" fontId="22" fillId="0" borderId="0" xfId="1" applyNumberFormat="1" applyFont="1" applyAlignment="1" applyProtection="1">
      <protection hidden="1"/>
    </xf>
    <xf numFmtId="0" fontId="21" fillId="0" borderId="0" xfId="0" applyFont="1" applyProtection="1">
      <protection locked="0"/>
    </xf>
    <xf numFmtId="191" fontId="22" fillId="2" borderId="16" xfId="1" applyNumberFormat="1" applyFont="1" applyFill="1" applyBorder="1" applyAlignment="1" applyProtection="1">
      <alignment horizontal="center" vertical="top"/>
      <protection hidden="1"/>
    </xf>
    <xf numFmtId="0" fontId="22" fillId="0" borderId="30" xfId="0" applyFont="1" applyBorder="1" applyAlignment="1">
      <alignment horizontal="center"/>
    </xf>
    <xf numFmtId="49" fontId="21" fillId="0" borderId="10" xfId="0" applyNumberFormat="1" applyFont="1" applyBorder="1" applyAlignment="1" applyProtection="1">
      <alignment horizontal="left" indent="1"/>
      <protection locked="0"/>
    </xf>
    <xf numFmtId="187" fontId="21" fillId="0" borderId="30" xfId="0" applyNumberFormat="1" applyFont="1" applyBorder="1" applyProtection="1">
      <protection locked="0"/>
    </xf>
    <xf numFmtId="0" fontId="21" fillId="0" borderId="10" xfId="0" applyFont="1" applyBorder="1" applyAlignment="1" applyProtection="1">
      <alignment horizontal="center"/>
      <protection locked="0"/>
    </xf>
    <xf numFmtId="43" fontId="21" fillId="0" borderId="30" xfId="1" applyFont="1" applyFill="1" applyBorder="1" applyProtection="1">
      <protection locked="0"/>
    </xf>
    <xf numFmtId="43" fontId="21" fillId="0" borderId="30" xfId="1" applyFont="1" applyBorder="1" applyProtection="1">
      <protection locked="0"/>
    </xf>
    <xf numFmtId="191" fontId="21" fillId="0" borderId="30" xfId="0" applyNumberFormat="1" applyFont="1" applyBorder="1" applyProtection="1">
      <protection locked="0"/>
    </xf>
    <xf numFmtId="187" fontId="21" fillId="0" borderId="10" xfId="0" applyNumberFormat="1" applyFont="1" applyBorder="1" applyProtection="1">
      <protection locked="0"/>
    </xf>
    <xf numFmtId="43" fontId="21" fillId="0" borderId="10" xfId="1" applyFont="1" applyFill="1" applyBorder="1" applyProtection="1">
      <protection locked="0"/>
    </xf>
    <xf numFmtId="43" fontId="21" fillId="0" borderId="10" xfId="1" applyFont="1" applyBorder="1" applyProtection="1">
      <protection locked="0"/>
    </xf>
    <xf numFmtId="0" fontId="21" fillId="0" borderId="10" xfId="0" applyFont="1" applyBorder="1" applyProtection="1">
      <protection locked="0"/>
    </xf>
    <xf numFmtId="187" fontId="21" fillId="0" borderId="10" xfId="0" applyNumberFormat="1" applyFont="1" applyBorder="1" applyAlignment="1" applyProtection="1">
      <alignment horizontal="center"/>
      <protection locked="0"/>
    </xf>
    <xf numFmtId="191" fontId="21" fillId="0" borderId="10" xfId="1" applyNumberFormat="1" applyFont="1" applyFill="1" applyBorder="1" applyProtection="1">
      <protection locked="0"/>
    </xf>
    <xf numFmtId="49" fontId="21" fillId="0" borderId="10" xfId="0" applyNumberFormat="1" applyFont="1" applyBorder="1" applyAlignment="1" applyProtection="1">
      <alignment horizontal="left" wrapText="1" indent="1"/>
      <protection locked="0"/>
    </xf>
    <xf numFmtId="0" fontId="5" fillId="0" borderId="35" xfId="0" applyFont="1" applyBorder="1" applyAlignment="1">
      <alignment horizontal="center"/>
    </xf>
    <xf numFmtId="49" fontId="21" fillId="0" borderId="36" xfId="0" applyNumberFormat="1" applyFont="1" applyBorder="1" applyAlignment="1" applyProtection="1">
      <alignment horizontal="left" indent="1"/>
      <protection locked="0"/>
    </xf>
    <xf numFmtId="187" fontId="7" fillId="0" borderId="36" xfId="0" applyNumberFormat="1" applyFont="1" applyBorder="1" applyProtection="1">
      <protection locked="0"/>
    </xf>
    <xf numFmtId="0" fontId="7" fillId="0" borderId="36" xfId="0" applyFont="1" applyBorder="1" applyAlignment="1" applyProtection="1">
      <alignment horizontal="center"/>
      <protection locked="0"/>
    </xf>
    <xf numFmtId="43" fontId="7" fillId="0" borderId="36" xfId="1" applyFont="1" applyBorder="1" applyProtection="1">
      <protection locked="0"/>
    </xf>
    <xf numFmtId="43" fontId="7" fillId="0" borderId="36" xfId="1" applyFont="1" applyFill="1" applyBorder="1" applyProtection="1">
      <protection locked="0"/>
    </xf>
    <xf numFmtId="43" fontId="21" fillId="0" borderId="36" xfId="1" applyFont="1" applyBorder="1" applyProtection="1">
      <protection locked="0"/>
    </xf>
    <xf numFmtId="43" fontId="21" fillId="0" borderId="0" xfId="1" applyFont="1" applyBorder="1" applyProtection="1">
      <protection locked="0"/>
    </xf>
    <xf numFmtId="0" fontId="7" fillId="0" borderId="35" xfId="0" applyFont="1" applyBorder="1" applyProtection="1">
      <protection locked="0"/>
    </xf>
    <xf numFmtId="193" fontId="14" fillId="2" borderId="31" xfId="3" applyFont="1" applyFill="1" applyBorder="1" applyAlignment="1">
      <alignment vertical="center"/>
    </xf>
    <xf numFmtId="4" fontId="16" fillId="0" borderId="37" xfId="0" applyNumberFormat="1" applyFont="1" applyBorder="1"/>
    <xf numFmtId="0" fontId="7" fillId="2" borderId="29" xfId="0" applyFont="1" applyFill="1" applyBorder="1" applyProtection="1">
      <protection locked="0"/>
    </xf>
    <xf numFmtId="0" fontId="5" fillId="0" borderId="3" xfId="0" applyFont="1" applyBorder="1" applyAlignment="1" applyProtection="1">
      <alignment horizontal="left" vertical="center"/>
      <protection hidden="1"/>
    </xf>
    <xf numFmtId="0" fontId="5" fillId="0" borderId="3" xfId="0" applyFont="1" applyBorder="1" applyAlignment="1" applyProtection="1">
      <alignment horizontal="left" vertical="top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center"/>
      <protection hidden="1"/>
    </xf>
    <xf numFmtId="0" fontId="7" fillId="0" borderId="3" xfId="0" applyFont="1" applyBorder="1" applyAlignment="1" applyProtection="1">
      <alignment vertical="top"/>
      <protection locked="0"/>
    </xf>
    <xf numFmtId="0" fontId="0" fillId="0" borderId="3" xfId="0" applyBorder="1" applyAlignment="1" applyProtection="1">
      <alignment horizontal="left" vertical="top" indent="2"/>
      <protection hidden="1"/>
    </xf>
    <xf numFmtId="0" fontId="0" fillId="0" borderId="3" xfId="0" applyBorder="1" applyAlignment="1" applyProtection="1">
      <alignment vertical="top"/>
      <protection hidden="1"/>
    </xf>
    <xf numFmtId="0" fontId="7" fillId="0" borderId="4" xfId="0" applyFont="1" applyBorder="1" applyAlignment="1" applyProtection="1">
      <alignment horizontal="left" vertical="center"/>
      <protection hidden="1"/>
    </xf>
    <xf numFmtId="0" fontId="0" fillId="0" borderId="4" xfId="0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center" vertical="center"/>
      <protection hidden="1"/>
    </xf>
    <xf numFmtId="0" fontId="5" fillId="2" borderId="5" xfId="0" applyFont="1" applyFill="1" applyBorder="1" applyAlignment="1" applyProtection="1">
      <alignment horizontal="center" vertical="center" wrapText="1"/>
      <protection hidden="1"/>
    </xf>
    <xf numFmtId="0" fontId="8" fillId="2" borderId="11" xfId="0" applyFont="1" applyFill="1" applyBorder="1" applyAlignment="1" applyProtection="1">
      <alignment horizontal="center" vertical="top"/>
      <protection hidden="1"/>
    </xf>
    <xf numFmtId="0" fontId="0" fillId="2" borderId="12" xfId="0" applyFill="1" applyBorder="1" applyAlignment="1" applyProtection="1">
      <alignment horizontal="center" vertical="top"/>
      <protection hidden="1"/>
    </xf>
    <xf numFmtId="0" fontId="0" fillId="2" borderId="13" xfId="0" applyFill="1" applyBorder="1" applyAlignment="1" applyProtection="1">
      <alignment horizontal="center" vertical="top"/>
      <protection hidden="1"/>
    </xf>
    <xf numFmtId="41" fontId="0" fillId="2" borderId="10" xfId="0" applyNumberFormat="1" applyFill="1" applyBorder="1" applyAlignment="1" applyProtection="1">
      <alignment horizontal="center"/>
      <protection hidden="1"/>
    </xf>
    <xf numFmtId="188" fontId="0" fillId="2" borderId="10" xfId="0" applyNumberFormat="1" applyFill="1" applyBorder="1" applyAlignment="1" applyProtection="1">
      <alignment horizontal="center"/>
      <protection hidden="1"/>
    </xf>
    <xf numFmtId="189" fontId="0" fillId="2" borderId="14" xfId="0" applyNumberFormat="1" applyFill="1" applyBorder="1" applyProtection="1">
      <protection hidden="1"/>
    </xf>
    <xf numFmtId="189" fontId="0" fillId="2" borderId="3" xfId="0" applyNumberFormat="1" applyFill="1" applyBorder="1" applyProtection="1">
      <protection hidden="1"/>
    </xf>
    <xf numFmtId="189" fontId="0" fillId="2" borderId="15" xfId="0" applyNumberFormat="1" applyFill="1" applyBorder="1" applyProtection="1">
      <protection hidden="1"/>
    </xf>
    <xf numFmtId="0" fontId="0" fillId="2" borderId="10" xfId="0" applyFill="1" applyBorder="1" applyProtection="1">
      <protection hidden="1"/>
    </xf>
    <xf numFmtId="0" fontId="7" fillId="0" borderId="6" xfId="0" applyFont="1" applyBorder="1" applyAlignment="1" applyProtection="1">
      <alignment horizontal="left" indent="1"/>
      <protection locked="0"/>
    </xf>
    <xf numFmtId="0" fontId="0" fillId="0" borderId="6" xfId="0" applyBorder="1" applyAlignment="1" applyProtection="1">
      <alignment horizontal="left" indent="1"/>
      <protection locked="0"/>
    </xf>
    <xf numFmtId="187" fontId="0" fillId="0" borderId="7" xfId="0" applyNumberFormat="1" applyBorder="1" applyAlignment="1" applyProtection="1">
      <alignment horizontal="center"/>
      <protection locked="0"/>
    </xf>
    <xf numFmtId="187" fontId="0" fillId="0" borderId="8" xfId="0" applyNumberFormat="1" applyBorder="1" applyAlignment="1" applyProtection="1">
      <alignment horizontal="center"/>
      <protection locked="0"/>
    </xf>
    <xf numFmtId="187" fontId="0" fillId="0" borderId="9" xfId="0" applyNumberFormat="1" applyBorder="1" applyAlignment="1" applyProtection="1">
      <alignment horizontal="center"/>
      <protection locked="0"/>
    </xf>
    <xf numFmtId="188" fontId="0" fillId="0" borderId="6" xfId="0" applyNumberFormat="1" applyBorder="1" applyAlignment="1" applyProtection="1">
      <alignment horizontal="center"/>
      <protection hidden="1"/>
    </xf>
    <xf numFmtId="189" fontId="0" fillId="0" borderId="7" xfId="0" applyNumberFormat="1" applyBorder="1" applyProtection="1">
      <protection hidden="1"/>
    </xf>
    <xf numFmtId="189" fontId="0" fillId="0" borderId="8" xfId="0" applyNumberFormat="1" applyBorder="1" applyProtection="1">
      <protection hidden="1"/>
    </xf>
    <xf numFmtId="189" fontId="0" fillId="0" borderId="9" xfId="0" applyNumberFormat="1" applyBorder="1" applyProtection="1">
      <protection hidden="1"/>
    </xf>
    <xf numFmtId="0" fontId="0" fillId="0" borderId="6" xfId="0" applyBorder="1" applyProtection="1">
      <protection hidden="1"/>
    </xf>
    <xf numFmtId="0" fontId="7" fillId="2" borderId="10" xfId="0" applyFont="1" applyFill="1" applyBorder="1" applyAlignment="1" applyProtection="1">
      <alignment horizontal="left" vertical="center" indent="2"/>
      <protection hidden="1"/>
    </xf>
    <xf numFmtId="0" fontId="7" fillId="2" borderId="14" xfId="0" applyFont="1" applyFill="1" applyBorder="1" applyAlignment="1" applyProtection="1">
      <alignment horizontal="left" vertical="center" indent="2"/>
      <protection hidden="1"/>
    </xf>
    <xf numFmtId="190" fontId="0" fillId="2" borderId="15" xfId="0" applyNumberFormat="1" applyFill="1" applyBorder="1" applyAlignment="1" applyProtection="1">
      <alignment horizontal="center" vertical="top"/>
      <protection locked="0"/>
    </xf>
    <xf numFmtId="190" fontId="0" fillId="2" borderId="10" xfId="0" applyNumberFormat="1" applyFill="1" applyBorder="1" applyAlignment="1" applyProtection="1">
      <alignment horizontal="center" vertical="top"/>
      <protection locked="0"/>
    </xf>
    <xf numFmtId="0" fontId="0" fillId="2" borderId="16" xfId="0" applyFill="1" applyBorder="1" applyProtection="1">
      <protection hidden="1"/>
    </xf>
    <xf numFmtId="0" fontId="7" fillId="2" borderId="16" xfId="0" applyFont="1" applyFill="1" applyBorder="1" applyAlignment="1" applyProtection="1">
      <alignment horizontal="left" vertical="center" indent="2"/>
      <protection hidden="1"/>
    </xf>
    <xf numFmtId="0" fontId="7" fillId="2" borderId="17" xfId="0" applyFont="1" applyFill="1" applyBorder="1" applyAlignment="1" applyProtection="1">
      <alignment horizontal="left" vertical="center" indent="2"/>
      <protection hidden="1"/>
    </xf>
    <xf numFmtId="190" fontId="0" fillId="2" borderId="18" xfId="0" applyNumberFormat="1" applyFill="1" applyBorder="1" applyAlignment="1" applyProtection="1">
      <alignment horizontal="center" vertical="top"/>
      <protection locked="0"/>
    </xf>
    <xf numFmtId="190" fontId="0" fillId="2" borderId="16" xfId="0" applyNumberFormat="1" applyFill="1" applyBorder="1" applyAlignment="1" applyProtection="1">
      <alignment horizontal="center" vertical="top"/>
      <protection locked="0"/>
    </xf>
    <xf numFmtId="41" fontId="0" fillId="2" borderId="16" xfId="0" applyNumberFormat="1" applyFill="1" applyBorder="1" applyAlignment="1" applyProtection="1">
      <alignment horizontal="center"/>
      <protection hidden="1"/>
    </xf>
    <xf numFmtId="188" fontId="0" fillId="2" borderId="16" xfId="0" applyNumberFormat="1" applyFill="1" applyBorder="1" applyAlignment="1" applyProtection="1">
      <alignment horizontal="center"/>
      <protection hidden="1"/>
    </xf>
    <xf numFmtId="189" fontId="0" fillId="2" borderId="19" xfId="0" applyNumberFormat="1" applyFill="1" applyBorder="1" applyProtection="1">
      <protection hidden="1"/>
    </xf>
    <xf numFmtId="189" fontId="0" fillId="2" borderId="4" xfId="0" applyNumberFormat="1" applyFill="1" applyBorder="1" applyProtection="1">
      <protection hidden="1"/>
    </xf>
    <xf numFmtId="189" fontId="0" fillId="2" borderId="20" xfId="0" applyNumberFormat="1" applyFill="1" applyBorder="1" applyProtection="1">
      <protection hidden="1"/>
    </xf>
    <xf numFmtId="0" fontId="0" fillId="0" borderId="22" xfId="0" applyBorder="1" applyAlignment="1" applyProtection="1">
      <alignment horizontal="left" vertical="top" indent="2"/>
      <protection hidden="1"/>
    </xf>
    <xf numFmtId="0" fontId="0" fillId="0" borderId="1" xfId="0" applyBorder="1" applyAlignment="1" applyProtection="1">
      <alignment horizontal="left" vertical="top" indent="2"/>
      <protection hidden="1"/>
    </xf>
    <xf numFmtId="0" fontId="0" fillId="0" borderId="23" xfId="0" applyBorder="1" applyAlignment="1" applyProtection="1">
      <alignment horizontal="left" vertical="top" indent="2"/>
      <protection hidden="1"/>
    </xf>
    <xf numFmtId="189" fontId="0" fillId="0" borderId="17" xfId="0" applyNumberFormat="1" applyBorder="1" applyAlignment="1" applyProtection="1">
      <alignment horizontal="right"/>
      <protection hidden="1"/>
    </xf>
    <xf numFmtId="189" fontId="0" fillId="0" borderId="24" xfId="0" applyNumberFormat="1" applyBorder="1" applyAlignment="1" applyProtection="1">
      <alignment horizontal="right"/>
      <protection hidden="1"/>
    </xf>
    <xf numFmtId="189" fontId="0" fillId="0" borderId="18" xfId="0" applyNumberFormat="1" applyBorder="1" applyAlignment="1" applyProtection="1">
      <alignment horizontal="right"/>
      <protection hidden="1"/>
    </xf>
    <xf numFmtId="0" fontId="0" fillId="0" borderId="1" xfId="0" applyBorder="1" applyProtection="1">
      <protection hidden="1"/>
    </xf>
    <xf numFmtId="0" fontId="0" fillId="0" borderId="23" xfId="0" applyBorder="1" applyProtection="1">
      <protection hidden="1"/>
    </xf>
    <xf numFmtId="0" fontId="7" fillId="2" borderId="19" xfId="0" applyFont="1" applyFill="1" applyBorder="1" applyAlignment="1" applyProtection="1">
      <alignment horizontal="left" indent="2"/>
      <protection hidden="1"/>
    </xf>
    <xf numFmtId="0" fontId="7" fillId="2" borderId="4" xfId="0" applyFont="1" applyFill="1" applyBorder="1" applyAlignment="1" applyProtection="1">
      <alignment horizontal="left" indent="2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20" xfId="0" applyFont="1" applyBorder="1" applyAlignment="1" applyProtection="1">
      <alignment horizontal="center"/>
      <protection hidden="1"/>
    </xf>
    <xf numFmtId="189" fontId="5" fillId="5" borderId="25" xfId="0" applyNumberFormat="1" applyFont="1" applyFill="1" applyBorder="1" applyAlignment="1" applyProtection="1">
      <alignment horizontal="right"/>
      <protection hidden="1"/>
    </xf>
    <xf numFmtId="189" fontId="5" fillId="5" borderId="26" xfId="0" applyNumberFormat="1" applyFont="1" applyFill="1" applyBorder="1" applyAlignment="1" applyProtection="1">
      <alignment horizontal="right"/>
      <protection hidden="1"/>
    </xf>
    <xf numFmtId="189" fontId="5" fillId="5" borderId="27" xfId="0" applyNumberFormat="1" applyFont="1" applyFill="1" applyBorder="1" applyAlignment="1" applyProtection="1">
      <alignment horizontal="right"/>
      <protection hidden="1"/>
    </xf>
    <xf numFmtId="0" fontId="0" fillId="2" borderId="19" xfId="0" applyFill="1" applyBorder="1" applyAlignment="1" applyProtection="1">
      <alignment horizontal="left" vertical="top" indent="1"/>
      <protection hidden="1"/>
    </xf>
    <xf numFmtId="0" fontId="0" fillId="2" borderId="20" xfId="0" applyFill="1" applyBorder="1" applyAlignment="1" applyProtection="1">
      <alignment horizontal="left" vertical="top" indent="1"/>
      <protection hidden="1"/>
    </xf>
    <xf numFmtId="0" fontId="7" fillId="0" borderId="2" xfId="0" applyFont="1" applyBorder="1" applyAlignment="1" applyProtection="1">
      <alignment horizontal="left" vertical="top" indent="2"/>
      <protection hidden="1"/>
    </xf>
    <xf numFmtId="0" fontId="0" fillId="0" borderId="2" xfId="0" applyBorder="1" applyAlignment="1" applyProtection="1">
      <alignment horizontal="left" vertical="top" indent="2"/>
      <protection hidden="1"/>
    </xf>
    <xf numFmtId="43" fontId="7" fillId="0" borderId="2" xfId="1" applyFont="1" applyBorder="1" applyAlignment="1" applyProtection="1">
      <alignment horizontal="center" vertical="top"/>
      <protection locked="0"/>
    </xf>
    <xf numFmtId="0" fontId="0" fillId="0" borderId="2" xfId="0" applyBorder="1" applyAlignment="1" applyProtection="1">
      <alignment vertical="top"/>
      <protection hidden="1"/>
    </xf>
    <xf numFmtId="0" fontId="0" fillId="0" borderId="2" xfId="0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left" vertical="top" indent="2"/>
      <protection hidden="1"/>
    </xf>
    <xf numFmtId="0" fontId="0" fillId="0" borderId="4" xfId="0" applyBorder="1" applyAlignment="1" applyProtection="1">
      <alignment horizontal="left" vertical="top" indent="2"/>
      <protection hidden="1"/>
    </xf>
    <xf numFmtId="43" fontId="7" fillId="0" borderId="4" xfId="6" applyFont="1" applyBorder="1" applyAlignment="1" applyProtection="1">
      <alignment horizontal="center" vertical="top"/>
      <protection hidden="1"/>
    </xf>
    <xf numFmtId="0" fontId="0" fillId="0" borderId="4" xfId="0" applyBorder="1" applyAlignment="1" applyProtection="1">
      <alignment vertical="top"/>
      <protection hidden="1"/>
    </xf>
    <xf numFmtId="0" fontId="0" fillId="0" borderId="4" xfId="0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top"/>
      <protection hidden="1"/>
    </xf>
    <xf numFmtId="191" fontId="22" fillId="2" borderId="28" xfId="1" applyNumberFormat="1" applyFont="1" applyFill="1" applyBorder="1" applyAlignment="1" applyProtection="1">
      <alignment horizontal="center" vertical="center" wrapText="1"/>
      <protection hidden="1"/>
    </xf>
    <xf numFmtId="191" fontId="22" fillId="2" borderId="16" xfId="1" applyNumberFormat="1" applyFont="1" applyFill="1" applyBorder="1" applyAlignment="1" applyProtection="1">
      <alignment horizontal="center" vertical="center"/>
      <protection hidden="1"/>
    </xf>
    <xf numFmtId="0" fontId="22" fillId="2" borderId="28" xfId="0" applyFont="1" applyFill="1" applyBorder="1" applyAlignment="1" applyProtection="1">
      <alignment horizontal="center" vertical="center"/>
      <protection hidden="1"/>
    </xf>
    <xf numFmtId="0" fontId="22" fillId="2" borderId="16" xfId="0" applyFont="1" applyFill="1" applyBorder="1" applyAlignment="1" applyProtection="1">
      <alignment horizontal="center" vertical="center"/>
      <protection hidden="1"/>
    </xf>
    <xf numFmtId="49" fontId="22" fillId="2" borderId="28" xfId="0" applyNumberFormat="1" applyFont="1" applyFill="1" applyBorder="1" applyAlignment="1" applyProtection="1">
      <alignment horizontal="center" vertical="center"/>
      <protection hidden="1"/>
    </xf>
    <xf numFmtId="49" fontId="22" fillId="2" borderId="16" xfId="0" applyNumberFormat="1" applyFont="1" applyFill="1" applyBorder="1" applyAlignment="1" applyProtection="1">
      <alignment horizontal="center" vertical="center"/>
      <protection hidden="1"/>
    </xf>
    <xf numFmtId="191" fontId="22" fillId="2" borderId="29" xfId="1" applyNumberFormat="1" applyFont="1" applyFill="1" applyBorder="1" applyAlignment="1" applyProtection="1">
      <alignment horizontal="center" vertical="top"/>
      <protection hidden="1"/>
    </xf>
    <xf numFmtId="0" fontId="16" fillId="0" borderId="0" xfId="0" applyFont="1" applyAlignment="1">
      <alignment horizontal="left"/>
    </xf>
    <xf numFmtId="2" fontId="16" fillId="4" borderId="33" xfId="0" applyNumberFormat="1" applyFont="1" applyFill="1" applyBorder="1" applyAlignment="1">
      <alignment horizontal="center"/>
    </xf>
    <xf numFmtId="0" fontId="16" fillId="4" borderId="33" xfId="0" applyFont="1" applyFill="1" applyBorder="1" applyAlignment="1">
      <alignment horizontal="center"/>
    </xf>
    <xf numFmtId="0" fontId="16" fillId="4" borderId="24" xfId="4" applyFont="1" applyFill="1" applyBorder="1" applyAlignment="1">
      <alignment horizontal="center"/>
    </xf>
    <xf numFmtId="2" fontId="16" fillId="0" borderId="24" xfId="4" applyNumberFormat="1" applyFont="1" applyBorder="1" applyAlignment="1">
      <alignment horizontal="center"/>
    </xf>
    <xf numFmtId="193" fontId="16" fillId="4" borderId="24" xfId="4" applyNumberFormat="1" applyFont="1" applyFill="1" applyBorder="1" applyAlignment="1">
      <alignment vertical="center"/>
    </xf>
    <xf numFmtId="2" fontId="16" fillId="4" borderId="32" xfId="0" applyNumberFormat="1" applyFont="1" applyFill="1" applyBorder="1" applyAlignment="1">
      <alignment horizontal="center"/>
    </xf>
    <xf numFmtId="2" fontId="16" fillId="3" borderId="32" xfId="0" applyNumberFormat="1" applyFont="1" applyFill="1" applyBorder="1" applyAlignment="1">
      <alignment horizontal="center"/>
    </xf>
    <xf numFmtId="43" fontId="21" fillId="0" borderId="0" xfId="1" applyFont="1" applyAlignment="1" applyProtection="1"/>
    <xf numFmtId="43" fontId="21" fillId="0" borderId="0" xfId="1" applyFont="1" applyAlignment="1" applyProtection="1">
      <protection hidden="1"/>
    </xf>
    <xf numFmtId="43" fontId="22" fillId="2" borderId="16" xfId="1" applyFont="1" applyFill="1" applyBorder="1" applyAlignment="1" applyProtection="1">
      <alignment horizontal="center" vertical="top"/>
      <protection hidden="1"/>
    </xf>
    <xf numFmtId="43" fontId="21" fillId="0" borderId="0" xfId="1" applyFont="1" applyProtection="1">
      <protection locked="0"/>
    </xf>
    <xf numFmtId="43" fontId="5" fillId="2" borderId="31" xfId="1" applyFont="1" applyFill="1" applyBorder="1" applyAlignment="1">
      <alignment vertical="center"/>
    </xf>
    <xf numFmtId="43" fontId="5" fillId="2" borderId="0" xfId="1" applyFont="1" applyFill="1" applyBorder="1" applyAlignment="1">
      <alignment vertical="center"/>
    </xf>
    <xf numFmtId="43" fontId="7" fillId="0" borderId="0" xfId="1" applyFont="1" applyProtection="1">
      <protection locked="0"/>
    </xf>
    <xf numFmtId="49" fontId="21" fillId="0" borderId="38" xfId="0" applyNumberFormat="1" applyFont="1" applyBorder="1" applyAlignment="1" applyProtection="1">
      <alignment horizontal="left" indent="1"/>
      <protection locked="0"/>
    </xf>
    <xf numFmtId="187" fontId="21" fillId="0" borderId="38" xfId="0" applyNumberFormat="1" applyFont="1" applyBorder="1" applyProtection="1">
      <protection locked="0"/>
    </xf>
    <xf numFmtId="0" fontId="21" fillId="0" borderId="38" xfId="0" applyFont="1" applyBorder="1" applyAlignment="1" applyProtection="1">
      <alignment horizontal="center"/>
      <protection locked="0"/>
    </xf>
    <xf numFmtId="43" fontId="21" fillId="0" borderId="35" xfId="1" applyFont="1" applyFill="1" applyBorder="1" applyProtection="1">
      <protection locked="0"/>
    </xf>
    <xf numFmtId="43" fontId="21" fillId="0" borderId="38" xfId="1" applyFont="1" applyFill="1" applyBorder="1" applyProtection="1">
      <protection locked="0"/>
    </xf>
    <xf numFmtId="43" fontId="21" fillId="0" borderId="38" xfId="1" applyFont="1" applyBorder="1" applyProtection="1">
      <protection locked="0"/>
    </xf>
    <xf numFmtId="0" fontId="21" fillId="0" borderId="38" xfId="0" applyFont="1" applyBorder="1" applyProtection="1">
      <protection locked="0"/>
    </xf>
    <xf numFmtId="43" fontId="21" fillId="0" borderId="3" xfId="1" applyFont="1" applyBorder="1" applyProtection="1">
      <protection locked="0"/>
    </xf>
    <xf numFmtId="0" fontId="5" fillId="0" borderId="10" xfId="0" applyFont="1" applyBorder="1" applyAlignment="1">
      <alignment horizontal="center"/>
    </xf>
    <xf numFmtId="49" fontId="21" fillId="0" borderId="15" xfId="0" applyNumberFormat="1" applyFont="1" applyBorder="1" applyAlignment="1" applyProtection="1">
      <alignment horizontal="left" indent="1"/>
      <protection locked="0"/>
    </xf>
    <xf numFmtId="187" fontId="7" fillId="0" borderId="15" xfId="0" applyNumberFormat="1" applyFont="1" applyBorder="1" applyProtection="1">
      <protection locked="0"/>
    </xf>
    <xf numFmtId="0" fontId="7" fillId="0" borderId="15" xfId="0" applyFont="1" applyBorder="1" applyAlignment="1" applyProtection="1">
      <alignment horizontal="center"/>
      <protection locked="0"/>
    </xf>
    <xf numFmtId="43" fontId="7" fillId="0" borderId="15" xfId="1" applyFont="1" applyFill="1" applyBorder="1" applyProtection="1">
      <protection locked="0"/>
    </xf>
    <xf numFmtId="43" fontId="7" fillId="0" borderId="15" xfId="1" applyFont="1" applyBorder="1" applyProtection="1">
      <protection locked="0"/>
    </xf>
    <xf numFmtId="43" fontId="21" fillId="0" borderId="15" xfId="1" applyFont="1" applyBorder="1" applyProtection="1">
      <protection locked="0"/>
    </xf>
  </cellXfs>
  <cellStyles count="7">
    <cellStyle name="Comma 2" xfId="6" xr:uid="{00000000-0005-0000-0000-000001000000}"/>
    <cellStyle name="เครื่องหมายจุลภาค 4" xfId="5" xr:uid="{00000000-0005-0000-0000-000003000000}"/>
    <cellStyle name="เครื่องหมายจุลภาค_5008 อาคารสำนักงานคณะกรรมการเลือกตั้งจ.ภูเก็ต" xfId="3" xr:uid="{00000000-0005-0000-0000-000004000000}"/>
    <cellStyle name="จุลภาค" xfId="1" builtinId="3"/>
    <cellStyle name="ปกติ" xfId="0" builtinId="0"/>
    <cellStyle name="ปกติ 2" xfId="4" xr:uid="{00000000-0005-0000-0000-000005000000}"/>
    <cellStyle name="ปกติ_5008 อาคารสำนักงานคณะกรรมการเลือกตั้งจ.ภูเก็ต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dows%2011/Downloads/&#3650;&#3611;&#3619;&#3649;&#3585;&#3619;&#3617;&#3611;&#3619;&#3632;&#3617;&#3634;&#3603;&#3619;&#3634;&#3588;&#3634;&#3591;&#3634;&#3609;&#3607;&#3634;&#3591;-SV.7-1(&#3649;&#3585;&#3657;&#3652;&#3586;&#3586;&#3657;&#3629;&#3612;&#3636;&#3604;&#3614;&#3621;&#36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</sheetNames>
    <sheetDataSet>
      <sheetData sheetId="0"/>
      <sheetData sheetId="1"/>
      <sheetData sheetId="2"/>
      <sheetData sheetId="3"/>
      <sheetData sheetId="4"/>
      <sheetData sheetId="5">
        <row r="105">
          <cell r="S105">
            <v>692.32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0"/>
  <sheetViews>
    <sheetView tabSelected="1" topLeftCell="A2" workbookViewId="0">
      <selection activeCell="M21" sqref="M21:V21"/>
    </sheetView>
  </sheetViews>
  <sheetFormatPr defaultColWidth="0" defaultRowHeight="14.25" zeroHeight="1" x14ac:dyDescent="0.2"/>
  <cols>
    <col min="1" max="1" width="6.5" customWidth="1"/>
    <col min="2" max="4" width="4.25" customWidth="1"/>
    <col min="5" max="5" width="4.375" customWidth="1"/>
    <col min="6" max="7" width="4.25" customWidth="1"/>
    <col min="8" max="8" width="1.5" customWidth="1"/>
    <col min="9" max="9" width="10.25" customWidth="1"/>
    <col min="10" max="10" width="3.5" customWidth="1"/>
    <col min="11" max="11" width="3.75" customWidth="1"/>
    <col min="12" max="12" width="4.125" customWidth="1"/>
    <col min="13" max="13" width="3.375" customWidth="1"/>
    <col min="14" max="14" width="4" customWidth="1"/>
    <col min="15" max="15" width="7.125" customWidth="1"/>
    <col min="16" max="16" width="0.625" hidden="1"/>
    <col min="17" max="17" width="1.125" customWidth="1"/>
    <col min="18" max="19" width="4.25" customWidth="1"/>
    <col min="20" max="20" width="4.875" customWidth="1"/>
    <col min="21" max="21" width="4.25" customWidth="1"/>
    <col min="22" max="22" width="3" customWidth="1"/>
    <col min="23" max="23" width="1.75" customWidth="1"/>
    <col min="257" max="257" width="6.5" customWidth="1"/>
    <col min="258" max="260" width="4.25" customWidth="1"/>
    <col min="261" max="261" width="4.375" customWidth="1"/>
    <col min="262" max="263" width="4.25" customWidth="1"/>
    <col min="264" max="264" width="1.5" customWidth="1"/>
    <col min="265" max="266" width="4.375" customWidth="1"/>
    <col min="267" max="269" width="4.25" customWidth="1"/>
    <col min="270" max="270" width="8.875" customWidth="1"/>
    <col min="271" max="271" width="9.5" customWidth="1"/>
    <col min="273" max="273" width="1.125" customWidth="1"/>
    <col min="274" max="278" width="4.25" customWidth="1"/>
    <col min="279" max="279" width="1.75" customWidth="1"/>
    <col min="513" max="513" width="6.5" customWidth="1"/>
    <col min="514" max="516" width="4.25" customWidth="1"/>
    <col min="517" max="517" width="4.375" customWidth="1"/>
    <col min="518" max="519" width="4.25" customWidth="1"/>
    <col min="520" max="520" width="1.5" customWidth="1"/>
    <col min="521" max="522" width="4.375" customWidth="1"/>
    <col min="523" max="525" width="4.25" customWidth="1"/>
    <col min="526" max="526" width="8.875" customWidth="1"/>
    <col min="527" max="527" width="9.5" customWidth="1"/>
    <col min="529" max="529" width="1.125" customWidth="1"/>
    <col min="530" max="534" width="4.25" customWidth="1"/>
    <col min="535" max="535" width="1.75" customWidth="1"/>
    <col min="769" max="769" width="6.5" customWidth="1"/>
    <col min="770" max="772" width="4.25" customWidth="1"/>
    <col min="773" max="773" width="4.375" customWidth="1"/>
    <col min="774" max="775" width="4.25" customWidth="1"/>
    <col min="776" max="776" width="1.5" customWidth="1"/>
    <col min="777" max="778" width="4.375" customWidth="1"/>
    <col min="779" max="781" width="4.25" customWidth="1"/>
    <col min="782" max="782" width="8.875" customWidth="1"/>
    <col min="783" max="783" width="9.5" customWidth="1"/>
    <col min="785" max="785" width="1.125" customWidth="1"/>
    <col min="786" max="790" width="4.25" customWidth="1"/>
    <col min="791" max="791" width="1.75" customWidth="1"/>
    <col min="1025" max="1025" width="6.5" customWidth="1"/>
    <col min="1026" max="1028" width="4.25" customWidth="1"/>
    <col min="1029" max="1029" width="4.375" customWidth="1"/>
    <col min="1030" max="1031" width="4.25" customWidth="1"/>
    <col min="1032" max="1032" width="1.5" customWidth="1"/>
    <col min="1033" max="1034" width="4.375" customWidth="1"/>
    <col min="1035" max="1037" width="4.25" customWidth="1"/>
    <col min="1038" max="1038" width="8.875" customWidth="1"/>
    <col min="1039" max="1039" width="9.5" customWidth="1"/>
    <col min="1041" max="1041" width="1.125" customWidth="1"/>
    <col min="1042" max="1046" width="4.25" customWidth="1"/>
    <col min="1047" max="1047" width="1.75" customWidth="1"/>
    <col min="1281" max="1281" width="6.5" customWidth="1"/>
    <col min="1282" max="1284" width="4.25" customWidth="1"/>
    <col min="1285" max="1285" width="4.375" customWidth="1"/>
    <col min="1286" max="1287" width="4.25" customWidth="1"/>
    <col min="1288" max="1288" width="1.5" customWidth="1"/>
    <col min="1289" max="1290" width="4.375" customWidth="1"/>
    <col min="1291" max="1293" width="4.25" customWidth="1"/>
    <col min="1294" max="1294" width="8.875" customWidth="1"/>
    <col min="1295" max="1295" width="9.5" customWidth="1"/>
    <col min="1297" max="1297" width="1.125" customWidth="1"/>
    <col min="1298" max="1302" width="4.25" customWidth="1"/>
    <col min="1303" max="1303" width="1.75" customWidth="1"/>
    <col min="1537" max="1537" width="6.5" customWidth="1"/>
    <col min="1538" max="1540" width="4.25" customWidth="1"/>
    <col min="1541" max="1541" width="4.375" customWidth="1"/>
    <col min="1542" max="1543" width="4.25" customWidth="1"/>
    <col min="1544" max="1544" width="1.5" customWidth="1"/>
    <col min="1545" max="1546" width="4.375" customWidth="1"/>
    <col min="1547" max="1549" width="4.25" customWidth="1"/>
    <col min="1550" max="1550" width="8.875" customWidth="1"/>
    <col min="1551" max="1551" width="9.5" customWidth="1"/>
    <col min="1553" max="1553" width="1.125" customWidth="1"/>
    <col min="1554" max="1558" width="4.25" customWidth="1"/>
    <col min="1559" max="1559" width="1.75" customWidth="1"/>
    <col min="1793" max="1793" width="6.5" customWidth="1"/>
    <col min="1794" max="1796" width="4.25" customWidth="1"/>
    <col min="1797" max="1797" width="4.375" customWidth="1"/>
    <col min="1798" max="1799" width="4.25" customWidth="1"/>
    <col min="1800" max="1800" width="1.5" customWidth="1"/>
    <col min="1801" max="1802" width="4.375" customWidth="1"/>
    <col min="1803" max="1805" width="4.25" customWidth="1"/>
    <col min="1806" max="1806" width="8.875" customWidth="1"/>
    <col min="1807" max="1807" width="9.5" customWidth="1"/>
    <col min="1809" max="1809" width="1.125" customWidth="1"/>
    <col min="1810" max="1814" width="4.25" customWidth="1"/>
    <col min="1815" max="1815" width="1.75" customWidth="1"/>
    <col min="2049" max="2049" width="6.5" customWidth="1"/>
    <col min="2050" max="2052" width="4.25" customWidth="1"/>
    <col min="2053" max="2053" width="4.375" customWidth="1"/>
    <col min="2054" max="2055" width="4.25" customWidth="1"/>
    <col min="2056" max="2056" width="1.5" customWidth="1"/>
    <col min="2057" max="2058" width="4.375" customWidth="1"/>
    <col min="2059" max="2061" width="4.25" customWidth="1"/>
    <col min="2062" max="2062" width="8.875" customWidth="1"/>
    <col min="2063" max="2063" width="9.5" customWidth="1"/>
    <col min="2065" max="2065" width="1.125" customWidth="1"/>
    <col min="2066" max="2070" width="4.25" customWidth="1"/>
    <col min="2071" max="2071" width="1.75" customWidth="1"/>
    <col min="2305" max="2305" width="6.5" customWidth="1"/>
    <col min="2306" max="2308" width="4.25" customWidth="1"/>
    <col min="2309" max="2309" width="4.375" customWidth="1"/>
    <col min="2310" max="2311" width="4.25" customWidth="1"/>
    <col min="2312" max="2312" width="1.5" customWidth="1"/>
    <col min="2313" max="2314" width="4.375" customWidth="1"/>
    <col min="2315" max="2317" width="4.25" customWidth="1"/>
    <col min="2318" max="2318" width="8.875" customWidth="1"/>
    <col min="2319" max="2319" width="9.5" customWidth="1"/>
    <col min="2321" max="2321" width="1.125" customWidth="1"/>
    <col min="2322" max="2326" width="4.25" customWidth="1"/>
    <col min="2327" max="2327" width="1.75" customWidth="1"/>
    <col min="2561" max="2561" width="6.5" customWidth="1"/>
    <col min="2562" max="2564" width="4.25" customWidth="1"/>
    <col min="2565" max="2565" width="4.375" customWidth="1"/>
    <col min="2566" max="2567" width="4.25" customWidth="1"/>
    <col min="2568" max="2568" width="1.5" customWidth="1"/>
    <col min="2569" max="2570" width="4.375" customWidth="1"/>
    <col min="2571" max="2573" width="4.25" customWidth="1"/>
    <col min="2574" max="2574" width="8.875" customWidth="1"/>
    <col min="2575" max="2575" width="9.5" customWidth="1"/>
    <col min="2577" max="2577" width="1.125" customWidth="1"/>
    <col min="2578" max="2582" width="4.25" customWidth="1"/>
    <col min="2583" max="2583" width="1.75" customWidth="1"/>
    <col min="2817" max="2817" width="6.5" customWidth="1"/>
    <col min="2818" max="2820" width="4.25" customWidth="1"/>
    <col min="2821" max="2821" width="4.375" customWidth="1"/>
    <col min="2822" max="2823" width="4.25" customWidth="1"/>
    <col min="2824" max="2824" width="1.5" customWidth="1"/>
    <col min="2825" max="2826" width="4.375" customWidth="1"/>
    <col min="2827" max="2829" width="4.25" customWidth="1"/>
    <col min="2830" max="2830" width="8.875" customWidth="1"/>
    <col min="2831" max="2831" width="9.5" customWidth="1"/>
    <col min="2833" max="2833" width="1.125" customWidth="1"/>
    <col min="2834" max="2838" width="4.25" customWidth="1"/>
    <col min="2839" max="2839" width="1.75" customWidth="1"/>
    <col min="3073" max="3073" width="6.5" customWidth="1"/>
    <col min="3074" max="3076" width="4.25" customWidth="1"/>
    <col min="3077" max="3077" width="4.375" customWidth="1"/>
    <col min="3078" max="3079" width="4.25" customWidth="1"/>
    <col min="3080" max="3080" width="1.5" customWidth="1"/>
    <col min="3081" max="3082" width="4.375" customWidth="1"/>
    <col min="3083" max="3085" width="4.25" customWidth="1"/>
    <col min="3086" max="3086" width="8.875" customWidth="1"/>
    <col min="3087" max="3087" width="9.5" customWidth="1"/>
    <col min="3089" max="3089" width="1.125" customWidth="1"/>
    <col min="3090" max="3094" width="4.25" customWidth="1"/>
    <col min="3095" max="3095" width="1.75" customWidth="1"/>
    <col min="3329" max="3329" width="6.5" customWidth="1"/>
    <col min="3330" max="3332" width="4.25" customWidth="1"/>
    <col min="3333" max="3333" width="4.375" customWidth="1"/>
    <col min="3334" max="3335" width="4.25" customWidth="1"/>
    <col min="3336" max="3336" width="1.5" customWidth="1"/>
    <col min="3337" max="3338" width="4.375" customWidth="1"/>
    <col min="3339" max="3341" width="4.25" customWidth="1"/>
    <col min="3342" max="3342" width="8.875" customWidth="1"/>
    <col min="3343" max="3343" width="9.5" customWidth="1"/>
    <col min="3345" max="3345" width="1.125" customWidth="1"/>
    <col min="3346" max="3350" width="4.25" customWidth="1"/>
    <col min="3351" max="3351" width="1.75" customWidth="1"/>
    <col min="3585" max="3585" width="6.5" customWidth="1"/>
    <col min="3586" max="3588" width="4.25" customWidth="1"/>
    <col min="3589" max="3589" width="4.375" customWidth="1"/>
    <col min="3590" max="3591" width="4.25" customWidth="1"/>
    <col min="3592" max="3592" width="1.5" customWidth="1"/>
    <col min="3593" max="3594" width="4.375" customWidth="1"/>
    <col min="3595" max="3597" width="4.25" customWidth="1"/>
    <col min="3598" max="3598" width="8.875" customWidth="1"/>
    <col min="3599" max="3599" width="9.5" customWidth="1"/>
    <col min="3601" max="3601" width="1.125" customWidth="1"/>
    <col min="3602" max="3606" width="4.25" customWidth="1"/>
    <col min="3607" max="3607" width="1.75" customWidth="1"/>
    <col min="3841" max="3841" width="6.5" customWidth="1"/>
    <col min="3842" max="3844" width="4.25" customWidth="1"/>
    <col min="3845" max="3845" width="4.375" customWidth="1"/>
    <col min="3846" max="3847" width="4.25" customWidth="1"/>
    <col min="3848" max="3848" width="1.5" customWidth="1"/>
    <col min="3849" max="3850" width="4.375" customWidth="1"/>
    <col min="3851" max="3853" width="4.25" customWidth="1"/>
    <col min="3854" max="3854" width="8.875" customWidth="1"/>
    <col min="3855" max="3855" width="9.5" customWidth="1"/>
    <col min="3857" max="3857" width="1.125" customWidth="1"/>
    <col min="3858" max="3862" width="4.25" customWidth="1"/>
    <col min="3863" max="3863" width="1.75" customWidth="1"/>
    <col min="4097" max="4097" width="6.5" customWidth="1"/>
    <col min="4098" max="4100" width="4.25" customWidth="1"/>
    <col min="4101" max="4101" width="4.375" customWidth="1"/>
    <col min="4102" max="4103" width="4.25" customWidth="1"/>
    <col min="4104" max="4104" width="1.5" customWidth="1"/>
    <col min="4105" max="4106" width="4.375" customWidth="1"/>
    <col min="4107" max="4109" width="4.25" customWidth="1"/>
    <col min="4110" max="4110" width="8.875" customWidth="1"/>
    <col min="4111" max="4111" width="9.5" customWidth="1"/>
    <col min="4113" max="4113" width="1.125" customWidth="1"/>
    <col min="4114" max="4118" width="4.25" customWidth="1"/>
    <col min="4119" max="4119" width="1.75" customWidth="1"/>
    <col min="4353" max="4353" width="6.5" customWidth="1"/>
    <col min="4354" max="4356" width="4.25" customWidth="1"/>
    <col min="4357" max="4357" width="4.375" customWidth="1"/>
    <col min="4358" max="4359" width="4.25" customWidth="1"/>
    <col min="4360" max="4360" width="1.5" customWidth="1"/>
    <col min="4361" max="4362" width="4.375" customWidth="1"/>
    <col min="4363" max="4365" width="4.25" customWidth="1"/>
    <col min="4366" max="4366" width="8.875" customWidth="1"/>
    <col min="4367" max="4367" width="9.5" customWidth="1"/>
    <col min="4369" max="4369" width="1.125" customWidth="1"/>
    <col min="4370" max="4374" width="4.25" customWidth="1"/>
    <col min="4375" max="4375" width="1.75" customWidth="1"/>
    <col min="4609" max="4609" width="6.5" customWidth="1"/>
    <col min="4610" max="4612" width="4.25" customWidth="1"/>
    <col min="4613" max="4613" width="4.375" customWidth="1"/>
    <col min="4614" max="4615" width="4.25" customWidth="1"/>
    <col min="4616" max="4616" width="1.5" customWidth="1"/>
    <col min="4617" max="4618" width="4.375" customWidth="1"/>
    <col min="4619" max="4621" width="4.25" customWidth="1"/>
    <col min="4622" max="4622" width="8.875" customWidth="1"/>
    <col min="4623" max="4623" width="9.5" customWidth="1"/>
    <col min="4625" max="4625" width="1.125" customWidth="1"/>
    <col min="4626" max="4630" width="4.25" customWidth="1"/>
    <col min="4631" max="4631" width="1.75" customWidth="1"/>
    <col min="4865" max="4865" width="6.5" customWidth="1"/>
    <col min="4866" max="4868" width="4.25" customWidth="1"/>
    <col min="4869" max="4869" width="4.375" customWidth="1"/>
    <col min="4870" max="4871" width="4.25" customWidth="1"/>
    <col min="4872" max="4872" width="1.5" customWidth="1"/>
    <col min="4873" max="4874" width="4.375" customWidth="1"/>
    <col min="4875" max="4877" width="4.25" customWidth="1"/>
    <col min="4878" max="4878" width="8.875" customWidth="1"/>
    <col min="4879" max="4879" width="9.5" customWidth="1"/>
    <col min="4881" max="4881" width="1.125" customWidth="1"/>
    <col min="4882" max="4886" width="4.25" customWidth="1"/>
    <col min="4887" max="4887" width="1.75" customWidth="1"/>
    <col min="5121" max="5121" width="6.5" customWidth="1"/>
    <col min="5122" max="5124" width="4.25" customWidth="1"/>
    <col min="5125" max="5125" width="4.375" customWidth="1"/>
    <col min="5126" max="5127" width="4.25" customWidth="1"/>
    <col min="5128" max="5128" width="1.5" customWidth="1"/>
    <col min="5129" max="5130" width="4.375" customWidth="1"/>
    <col min="5131" max="5133" width="4.25" customWidth="1"/>
    <col min="5134" max="5134" width="8.875" customWidth="1"/>
    <col min="5135" max="5135" width="9.5" customWidth="1"/>
    <col min="5137" max="5137" width="1.125" customWidth="1"/>
    <col min="5138" max="5142" width="4.25" customWidth="1"/>
    <col min="5143" max="5143" width="1.75" customWidth="1"/>
    <col min="5377" max="5377" width="6.5" customWidth="1"/>
    <col min="5378" max="5380" width="4.25" customWidth="1"/>
    <col min="5381" max="5381" width="4.375" customWidth="1"/>
    <col min="5382" max="5383" width="4.25" customWidth="1"/>
    <col min="5384" max="5384" width="1.5" customWidth="1"/>
    <col min="5385" max="5386" width="4.375" customWidth="1"/>
    <col min="5387" max="5389" width="4.25" customWidth="1"/>
    <col min="5390" max="5390" width="8.875" customWidth="1"/>
    <col min="5391" max="5391" width="9.5" customWidth="1"/>
    <col min="5393" max="5393" width="1.125" customWidth="1"/>
    <col min="5394" max="5398" width="4.25" customWidth="1"/>
    <col min="5399" max="5399" width="1.75" customWidth="1"/>
    <col min="5633" max="5633" width="6.5" customWidth="1"/>
    <col min="5634" max="5636" width="4.25" customWidth="1"/>
    <col min="5637" max="5637" width="4.375" customWidth="1"/>
    <col min="5638" max="5639" width="4.25" customWidth="1"/>
    <col min="5640" max="5640" width="1.5" customWidth="1"/>
    <col min="5641" max="5642" width="4.375" customWidth="1"/>
    <col min="5643" max="5645" width="4.25" customWidth="1"/>
    <col min="5646" max="5646" width="8.875" customWidth="1"/>
    <col min="5647" max="5647" width="9.5" customWidth="1"/>
    <col min="5649" max="5649" width="1.125" customWidth="1"/>
    <col min="5650" max="5654" width="4.25" customWidth="1"/>
    <col min="5655" max="5655" width="1.75" customWidth="1"/>
    <col min="5889" max="5889" width="6.5" customWidth="1"/>
    <col min="5890" max="5892" width="4.25" customWidth="1"/>
    <col min="5893" max="5893" width="4.375" customWidth="1"/>
    <col min="5894" max="5895" width="4.25" customWidth="1"/>
    <col min="5896" max="5896" width="1.5" customWidth="1"/>
    <col min="5897" max="5898" width="4.375" customWidth="1"/>
    <col min="5899" max="5901" width="4.25" customWidth="1"/>
    <col min="5902" max="5902" width="8.875" customWidth="1"/>
    <col min="5903" max="5903" width="9.5" customWidth="1"/>
    <col min="5905" max="5905" width="1.125" customWidth="1"/>
    <col min="5906" max="5910" width="4.25" customWidth="1"/>
    <col min="5911" max="5911" width="1.75" customWidth="1"/>
    <col min="6145" max="6145" width="6.5" customWidth="1"/>
    <col min="6146" max="6148" width="4.25" customWidth="1"/>
    <col min="6149" max="6149" width="4.375" customWidth="1"/>
    <col min="6150" max="6151" width="4.25" customWidth="1"/>
    <col min="6152" max="6152" width="1.5" customWidth="1"/>
    <col min="6153" max="6154" width="4.375" customWidth="1"/>
    <col min="6155" max="6157" width="4.25" customWidth="1"/>
    <col min="6158" max="6158" width="8.875" customWidth="1"/>
    <col min="6159" max="6159" width="9.5" customWidth="1"/>
    <col min="6161" max="6161" width="1.125" customWidth="1"/>
    <col min="6162" max="6166" width="4.25" customWidth="1"/>
    <col min="6167" max="6167" width="1.75" customWidth="1"/>
    <col min="6401" max="6401" width="6.5" customWidth="1"/>
    <col min="6402" max="6404" width="4.25" customWidth="1"/>
    <col min="6405" max="6405" width="4.375" customWidth="1"/>
    <col min="6406" max="6407" width="4.25" customWidth="1"/>
    <col min="6408" max="6408" width="1.5" customWidth="1"/>
    <col min="6409" max="6410" width="4.375" customWidth="1"/>
    <col min="6411" max="6413" width="4.25" customWidth="1"/>
    <col min="6414" max="6414" width="8.875" customWidth="1"/>
    <col min="6415" max="6415" width="9.5" customWidth="1"/>
    <col min="6417" max="6417" width="1.125" customWidth="1"/>
    <col min="6418" max="6422" width="4.25" customWidth="1"/>
    <col min="6423" max="6423" width="1.75" customWidth="1"/>
    <col min="6657" max="6657" width="6.5" customWidth="1"/>
    <col min="6658" max="6660" width="4.25" customWidth="1"/>
    <col min="6661" max="6661" width="4.375" customWidth="1"/>
    <col min="6662" max="6663" width="4.25" customWidth="1"/>
    <col min="6664" max="6664" width="1.5" customWidth="1"/>
    <col min="6665" max="6666" width="4.375" customWidth="1"/>
    <col min="6667" max="6669" width="4.25" customWidth="1"/>
    <col min="6670" max="6670" width="8.875" customWidth="1"/>
    <col min="6671" max="6671" width="9.5" customWidth="1"/>
    <col min="6673" max="6673" width="1.125" customWidth="1"/>
    <col min="6674" max="6678" width="4.25" customWidth="1"/>
    <col min="6679" max="6679" width="1.75" customWidth="1"/>
    <col min="6913" max="6913" width="6.5" customWidth="1"/>
    <col min="6914" max="6916" width="4.25" customWidth="1"/>
    <col min="6917" max="6917" width="4.375" customWidth="1"/>
    <col min="6918" max="6919" width="4.25" customWidth="1"/>
    <col min="6920" max="6920" width="1.5" customWidth="1"/>
    <col min="6921" max="6922" width="4.375" customWidth="1"/>
    <col min="6923" max="6925" width="4.25" customWidth="1"/>
    <col min="6926" max="6926" width="8.875" customWidth="1"/>
    <col min="6927" max="6927" width="9.5" customWidth="1"/>
    <col min="6929" max="6929" width="1.125" customWidth="1"/>
    <col min="6930" max="6934" width="4.25" customWidth="1"/>
    <col min="6935" max="6935" width="1.75" customWidth="1"/>
    <col min="7169" max="7169" width="6.5" customWidth="1"/>
    <col min="7170" max="7172" width="4.25" customWidth="1"/>
    <col min="7173" max="7173" width="4.375" customWidth="1"/>
    <col min="7174" max="7175" width="4.25" customWidth="1"/>
    <col min="7176" max="7176" width="1.5" customWidth="1"/>
    <col min="7177" max="7178" width="4.375" customWidth="1"/>
    <col min="7179" max="7181" width="4.25" customWidth="1"/>
    <col min="7182" max="7182" width="8.875" customWidth="1"/>
    <col min="7183" max="7183" width="9.5" customWidth="1"/>
    <col min="7185" max="7185" width="1.125" customWidth="1"/>
    <col min="7186" max="7190" width="4.25" customWidth="1"/>
    <col min="7191" max="7191" width="1.75" customWidth="1"/>
    <col min="7425" max="7425" width="6.5" customWidth="1"/>
    <col min="7426" max="7428" width="4.25" customWidth="1"/>
    <col min="7429" max="7429" width="4.375" customWidth="1"/>
    <col min="7430" max="7431" width="4.25" customWidth="1"/>
    <col min="7432" max="7432" width="1.5" customWidth="1"/>
    <col min="7433" max="7434" width="4.375" customWidth="1"/>
    <col min="7435" max="7437" width="4.25" customWidth="1"/>
    <col min="7438" max="7438" width="8.875" customWidth="1"/>
    <col min="7439" max="7439" width="9.5" customWidth="1"/>
    <col min="7441" max="7441" width="1.125" customWidth="1"/>
    <col min="7442" max="7446" width="4.25" customWidth="1"/>
    <col min="7447" max="7447" width="1.75" customWidth="1"/>
    <col min="7681" max="7681" width="6.5" customWidth="1"/>
    <col min="7682" max="7684" width="4.25" customWidth="1"/>
    <col min="7685" max="7685" width="4.375" customWidth="1"/>
    <col min="7686" max="7687" width="4.25" customWidth="1"/>
    <col min="7688" max="7688" width="1.5" customWidth="1"/>
    <col min="7689" max="7690" width="4.375" customWidth="1"/>
    <col min="7691" max="7693" width="4.25" customWidth="1"/>
    <col min="7694" max="7694" width="8.875" customWidth="1"/>
    <col min="7695" max="7695" width="9.5" customWidth="1"/>
    <col min="7697" max="7697" width="1.125" customWidth="1"/>
    <col min="7698" max="7702" width="4.25" customWidth="1"/>
    <col min="7703" max="7703" width="1.75" customWidth="1"/>
    <col min="7937" max="7937" width="6.5" customWidth="1"/>
    <col min="7938" max="7940" width="4.25" customWidth="1"/>
    <col min="7941" max="7941" width="4.375" customWidth="1"/>
    <col min="7942" max="7943" width="4.25" customWidth="1"/>
    <col min="7944" max="7944" width="1.5" customWidth="1"/>
    <col min="7945" max="7946" width="4.375" customWidth="1"/>
    <col min="7947" max="7949" width="4.25" customWidth="1"/>
    <col min="7950" max="7950" width="8.875" customWidth="1"/>
    <col min="7951" max="7951" width="9.5" customWidth="1"/>
    <col min="7953" max="7953" width="1.125" customWidth="1"/>
    <col min="7954" max="7958" width="4.25" customWidth="1"/>
    <col min="7959" max="7959" width="1.75" customWidth="1"/>
    <col min="8193" max="8193" width="6.5" customWidth="1"/>
    <col min="8194" max="8196" width="4.25" customWidth="1"/>
    <col min="8197" max="8197" width="4.375" customWidth="1"/>
    <col min="8198" max="8199" width="4.25" customWidth="1"/>
    <col min="8200" max="8200" width="1.5" customWidth="1"/>
    <col min="8201" max="8202" width="4.375" customWidth="1"/>
    <col min="8203" max="8205" width="4.25" customWidth="1"/>
    <col min="8206" max="8206" width="8.875" customWidth="1"/>
    <col min="8207" max="8207" width="9.5" customWidth="1"/>
    <col min="8209" max="8209" width="1.125" customWidth="1"/>
    <col min="8210" max="8214" width="4.25" customWidth="1"/>
    <col min="8215" max="8215" width="1.75" customWidth="1"/>
    <col min="8449" max="8449" width="6.5" customWidth="1"/>
    <col min="8450" max="8452" width="4.25" customWidth="1"/>
    <col min="8453" max="8453" width="4.375" customWidth="1"/>
    <col min="8454" max="8455" width="4.25" customWidth="1"/>
    <col min="8456" max="8456" width="1.5" customWidth="1"/>
    <col min="8457" max="8458" width="4.375" customWidth="1"/>
    <col min="8459" max="8461" width="4.25" customWidth="1"/>
    <col min="8462" max="8462" width="8.875" customWidth="1"/>
    <col min="8463" max="8463" width="9.5" customWidth="1"/>
    <col min="8465" max="8465" width="1.125" customWidth="1"/>
    <col min="8466" max="8470" width="4.25" customWidth="1"/>
    <col min="8471" max="8471" width="1.75" customWidth="1"/>
    <col min="8705" max="8705" width="6.5" customWidth="1"/>
    <col min="8706" max="8708" width="4.25" customWidth="1"/>
    <col min="8709" max="8709" width="4.375" customWidth="1"/>
    <col min="8710" max="8711" width="4.25" customWidth="1"/>
    <col min="8712" max="8712" width="1.5" customWidth="1"/>
    <col min="8713" max="8714" width="4.375" customWidth="1"/>
    <col min="8715" max="8717" width="4.25" customWidth="1"/>
    <col min="8718" max="8718" width="8.875" customWidth="1"/>
    <col min="8719" max="8719" width="9.5" customWidth="1"/>
    <col min="8721" max="8721" width="1.125" customWidth="1"/>
    <col min="8722" max="8726" width="4.25" customWidth="1"/>
    <col min="8727" max="8727" width="1.75" customWidth="1"/>
    <col min="8961" max="8961" width="6.5" customWidth="1"/>
    <col min="8962" max="8964" width="4.25" customWidth="1"/>
    <col min="8965" max="8965" width="4.375" customWidth="1"/>
    <col min="8966" max="8967" width="4.25" customWidth="1"/>
    <col min="8968" max="8968" width="1.5" customWidth="1"/>
    <col min="8969" max="8970" width="4.375" customWidth="1"/>
    <col min="8971" max="8973" width="4.25" customWidth="1"/>
    <col min="8974" max="8974" width="8.875" customWidth="1"/>
    <col min="8975" max="8975" width="9.5" customWidth="1"/>
    <col min="8977" max="8977" width="1.125" customWidth="1"/>
    <col min="8978" max="8982" width="4.25" customWidth="1"/>
    <col min="8983" max="8983" width="1.75" customWidth="1"/>
    <col min="9217" max="9217" width="6.5" customWidth="1"/>
    <col min="9218" max="9220" width="4.25" customWidth="1"/>
    <col min="9221" max="9221" width="4.375" customWidth="1"/>
    <col min="9222" max="9223" width="4.25" customWidth="1"/>
    <col min="9224" max="9224" width="1.5" customWidth="1"/>
    <col min="9225" max="9226" width="4.375" customWidth="1"/>
    <col min="9227" max="9229" width="4.25" customWidth="1"/>
    <col min="9230" max="9230" width="8.875" customWidth="1"/>
    <col min="9231" max="9231" width="9.5" customWidth="1"/>
    <col min="9233" max="9233" width="1.125" customWidth="1"/>
    <col min="9234" max="9238" width="4.25" customWidth="1"/>
    <col min="9239" max="9239" width="1.75" customWidth="1"/>
    <col min="9473" max="9473" width="6.5" customWidth="1"/>
    <col min="9474" max="9476" width="4.25" customWidth="1"/>
    <col min="9477" max="9477" width="4.375" customWidth="1"/>
    <col min="9478" max="9479" width="4.25" customWidth="1"/>
    <col min="9480" max="9480" width="1.5" customWidth="1"/>
    <col min="9481" max="9482" width="4.375" customWidth="1"/>
    <col min="9483" max="9485" width="4.25" customWidth="1"/>
    <col min="9486" max="9486" width="8.875" customWidth="1"/>
    <col min="9487" max="9487" width="9.5" customWidth="1"/>
    <col min="9489" max="9489" width="1.125" customWidth="1"/>
    <col min="9490" max="9494" width="4.25" customWidth="1"/>
    <col min="9495" max="9495" width="1.75" customWidth="1"/>
    <col min="9729" max="9729" width="6.5" customWidth="1"/>
    <col min="9730" max="9732" width="4.25" customWidth="1"/>
    <col min="9733" max="9733" width="4.375" customWidth="1"/>
    <col min="9734" max="9735" width="4.25" customWidth="1"/>
    <col min="9736" max="9736" width="1.5" customWidth="1"/>
    <col min="9737" max="9738" width="4.375" customWidth="1"/>
    <col min="9739" max="9741" width="4.25" customWidth="1"/>
    <col min="9742" max="9742" width="8.875" customWidth="1"/>
    <col min="9743" max="9743" width="9.5" customWidth="1"/>
    <col min="9745" max="9745" width="1.125" customWidth="1"/>
    <col min="9746" max="9750" width="4.25" customWidth="1"/>
    <col min="9751" max="9751" width="1.75" customWidth="1"/>
    <col min="9985" max="9985" width="6.5" customWidth="1"/>
    <col min="9986" max="9988" width="4.25" customWidth="1"/>
    <col min="9989" max="9989" width="4.375" customWidth="1"/>
    <col min="9990" max="9991" width="4.25" customWidth="1"/>
    <col min="9992" max="9992" width="1.5" customWidth="1"/>
    <col min="9993" max="9994" width="4.375" customWidth="1"/>
    <col min="9995" max="9997" width="4.25" customWidth="1"/>
    <col min="9998" max="9998" width="8.875" customWidth="1"/>
    <col min="9999" max="9999" width="9.5" customWidth="1"/>
    <col min="10001" max="10001" width="1.125" customWidth="1"/>
    <col min="10002" max="10006" width="4.25" customWidth="1"/>
    <col min="10007" max="10007" width="1.75" customWidth="1"/>
    <col min="10241" max="10241" width="6.5" customWidth="1"/>
    <col min="10242" max="10244" width="4.25" customWidth="1"/>
    <col min="10245" max="10245" width="4.375" customWidth="1"/>
    <col min="10246" max="10247" width="4.25" customWidth="1"/>
    <col min="10248" max="10248" width="1.5" customWidth="1"/>
    <col min="10249" max="10250" width="4.375" customWidth="1"/>
    <col min="10251" max="10253" width="4.25" customWidth="1"/>
    <col min="10254" max="10254" width="8.875" customWidth="1"/>
    <col min="10255" max="10255" width="9.5" customWidth="1"/>
    <col min="10257" max="10257" width="1.125" customWidth="1"/>
    <col min="10258" max="10262" width="4.25" customWidth="1"/>
    <col min="10263" max="10263" width="1.75" customWidth="1"/>
    <col min="10497" max="10497" width="6.5" customWidth="1"/>
    <col min="10498" max="10500" width="4.25" customWidth="1"/>
    <col min="10501" max="10501" width="4.375" customWidth="1"/>
    <col min="10502" max="10503" width="4.25" customWidth="1"/>
    <col min="10504" max="10504" width="1.5" customWidth="1"/>
    <col min="10505" max="10506" width="4.375" customWidth="1"/>
    <col min="10507" max="10509" width="4.25" customWidth="1"/>
    <col min="10510" max="10510" width="8.875" customWidth="1"/>
    <col min="10511" max="10511" width="9.5" customWidth="1"/>
    <col min="10513" max="10513" width="1.125" customWidth="1"/>
    <col min="10514" max="10518" width="4.25" customWidth="1"/>
    <col min="10519" max="10519" width="1.75" customWidth="1"/>
    <col min="10753" max="10753" width="6.5" customWidth="1"/>
    <col min="10754" max="10756" width="4.25" customWidth="1"/>
    <col min="10757" max="10757" width="4.375" customWidth="1"/>
    <col min="10758" max="10759" width="4.25" customWidth="1"/>
    <col min="10760" max="10760" width="1.5" customWidth="1"/>
    <col min="10761" max="10762" width="4.375" customWidth="1"/>
    <col min="10763" max="10765" width="4.25" customWidth="1"/>
    <col min="10766" max="10766" width="8.875" customWidth="1"/>
    <col min="10767" max="10767" width="9.5" customWidth="1"/>
    <col min="10769" max="10769" width="1.125" customWidth="1"/>
    <col min="10770" max="10774" width="4.25" customWidth="1"/>
    <col min="10775" max="10775" width="1.75" customWidth="1"/>
    <col min="11009" max="11009" width="6.5" customWidth="1"/>
    <col min="11010" max="11012" width="4.25" customWidth="1"/>
    <col min="11013" max="11013" width="4.375" customWidth="1"/>
    <col min="11014" max="11015" width="4.25" customWidth="1"/>
    <col min="11016" max="11016" width="1.5" customWidth="1"/>
    <col min="11017" max="11018" width="4.375" customWidth="1"/>
    <col min="11019" max="11021" width="4.25" customWidth="1"/>
    <col min="11022" max="11022" width="8.875" customWidth="1"/>
    <col min="11023" max="11023" width="9.5" customWidth="1"/>
    <col min="11025" max="11025" width="1.125" customWidth="1"/>
    <col min="11026" max="11030" width="4.25" customWidth="1"/>
    <col min="11031" max="11031" width="1.75" customWidth="1"/>
    <col min="11265" max="11265" width="6.5" customWidth="1"/>
    <col min="11266" max="11268" width="4.25" customWidth="1"/>
    <col min="11269" max="11269" width="4.375" customWidth="1"/>
    <col min="11270" max="11271" width="4.25" customWidth="1"/>
    <col min="11272" max="11272" width="1.5" customWidth="1"/>
    <col min="11273" max="11274" width="4.375" customWidth="1"/>
    <col min="11275" max="11277" width="4.25" customWidth="1"/>
    <col min="11278" max="11278" width="8.875" customWidth="1"/>
    <col min="11279" max="11279" width="9.5" customWidth="1"/>
    <col min="11281" max="11281" width="1.125" customWidth="1"/>
    <col min="11282" max="11286" width="4.25" customWidth="1"/>
    <col min="11287" max="11287" width="1.75" customWidth="1"/>
    <col min="11521" max="11521" width="6.5" customWidth="1"/>
    <col min="11522" max="11524" width="4.25" customWidth="1"/>
    <col min="11525" max="11525" width="4.375" customWidth="1"/>
    <col min="11526" max="11527" width="4.25" customWidth="1"/>
    <col min="11528" max="11528" width="1.5" customWidth="1"/>
    <col min="11529" max="11530" width="4.375" customWidth="1"/>
    <col min="11531" max="11533" width="4.25" customWidth="1"/>
    <col min="11534" max="11534" width="8.875" customWidth="1"/>
    <col min="11535" max="11535" width="9.5" customWidth="1"/>
    <col min="11537" max="11537" width="1.125" customWidth="1"/>
    <col min="11538" max="11542" width="4.25" customWidth="1"/>
    <col min="11543" max="11543" width="1.75" customWidth="1"/>
    <col min="11777" max="11777" width="6.5" customWidth="1"/>
    <col min="11778" max="11780" width="4.25" customWidth="1"/>
    <col min="11781" max="11781" width="4.375" customWidth="1"/>
    <col min="11782" max="11783" width="4.25" customWidth="1"/>
    <col min="11784" max="11784" width="1.5" customWidth="1"/>
    <col min="11785" max="11786" width="4.375" customWidth="1"/>
    <col min="11787" max="11789" width="4.25" customWidth="1"/>
    <col min="11790" max="11790" width="8.875" customWidth="1"/>
    <col min="11791" max="11791" width="9.5" customWidth="1"/>
    <col min="11793" max="11793" width="1.125" customWidth="1"/>
    <col min="11794" max="11798" width="4.25" customWidth="1"/>
    <col min="11799" max="11799" width="1.75" customWidth="1"/>
    <col min="12033" max="12033" width="6.5" customWidth="1"/>
    <col min="12034" max="12036" width="4.25" customWidth="1"/>
    <col min="12037" max="12037" width="4.375" customWidth="1"/>
    <col min="12038" max="12039" width="4.25" customWidth="1"/>
    <col min="12040" max="12040" width="1.5" customWidth="1"/>
    <col min="12041" max="12042" width="4.375" customWidth="1"/>
    <col min="12043" max="12045" width="4.25" customWidth="1"/>
    <col min="12046" max="12046" width="8.875" customWidth="1"/>
    <col min="12047" max="12047" width="9.5" customWidth="1"/>
    <col min="12049" max="12049" width="1.125" customWidth="1"/>
    <col min="12050" max="12054" width="4.25" customWidth="1"/>
    <col min="12055" max="12055" width="1.75" customWidth="1"/>
    <col min="12289" max="12289" width="6.5" customWidth="1"/>
    <col min="12290" max="12292" width="4.25" customWidth="1"/>
    <col min="12293" max="12293" width="4.375" customWidth="1"/>
    <col min="12294" max="12295" width="4.25" customWidth="1"/>
    <col min="12296" max="12296" width="1.5" customWidth="1"/>
    <col min="12297" max="12298" width="4.375" customWidth="1"/>
    <col min="12299" max="12301" width="4.25" customWidth="1"/>
    <col min="12302" max="12302" width="8.875" customWidth="1"/>
    <col min="12303" max="12303" width="9.5" customWidth="1"/>
    <col min="12305" max="12305" width="1.125" customWidth="1"/>
    <col min="12306" max="12310" width="4.25" customWidth="1"/>
    <col min="12311" max="12311" width="1.75" customWidth="1"/>
    <col min="12545" max="12545" width="6.5" customWidth="1"/>
    <col min="12546" max="12548" width="4.25" customWidth="1"/>
    <col min="12549" max="12549" width="4.375" customWidth="1"/>
    <col min="12550" max="12551" width="4.25" customWidth="1"/>
    <col min="12552" max="12552" width="1.5" customWidth="1"/>
    <col min="12553" max="12554" width="4.375" customWidth="1"/>
    <col min="12555" max="12557" width="4.25" customWidth="1"/>
    <col min="12558" max="12558" width="8.875" customWidth="1"/>
    <col min="12559" max="12559" width="9.5" customWidth="1"/>
    <col min="12561" max="12561" width="1.125" customWidth="1"/>
    <col min="12562" max="12566" width="4.25" customWidth="1"/>
    <col min="12567" max="12567" width="1.75" customWidth="1"/>
    <col min="12801" max="12801" width="6.5" customWidth="1"/>
    <col min="12802" max="12804" width="4.25" customWidth="1"/>
    <col min="12805" max="12805" width="4.375" customWidth="1"/>
    <col min="12806" max="12807" width="4.25" customWidth="1"/>
    <col min="12808" max="12808" width="1.5" customWidth="1"/>
    <col min="12809" max="12810" width="4.375" customWidth="1"/>
    <col min="12811" max="12813" width="4.25" customWidth="1"/>
    <col min="12814" max="12814" width="8.875" customWidth="1"/>
    <col min="12815" max="12815" width="9.5" customWidth="1"/>
    <col min="12817" max="12817" width="1.125" customWidth="1"/>
    <col min="12818" max="12822" width="4.25" customWidth="1"/>
    <col min="12823" max="12823" width="1.75" customWidth="1"/>
    <col min="13057" max="13057" width="6.5" customWidth="1"/>
    <col min="13058" max="13060" width="4.25" customWidth="1"/>
    <col min="13061" max="13061" width="4.375" customWidth="1"/>
    <col min="13062" max="13063" width="4.25" customWidth="1"/>
    <col min="13064" max="13064" width="1.5" customWidth="1"/>
    <col min="13065" max="13066" width="4.375" customWidth="1"/>
    <col min="13067" max="13069" width="4.25" customWidth="1"/>
    <col min="13070" max="13070" width="8.875" customWidth="1"/>
    <col min="13071" max="13071" width="9.5" customWidth="1"/>
    <col min="13073" max="13073" width="1.125" customWidth="1"/>
    <col min="13074" max="13078" width="4.25" customWidth="1"/>
    <col min="13079" max="13079" width="1.75" customWidth="1"/>
    <col min="13313" max="13313" width="6.5" customWidth="1"/>
    <col min="13314" max="13316" width="4.25" customWidth="1"/>
    <col min="13317" max="13317" width="4.375" customWidth="1"/>
    <col min="13318" max="13319" width="4.25" customWidth="1"/>
    <col min="13320" max="13320" width="1.5" customWidth="1"/>
    <col min="13321" max="13322" width="4.375" customWidth="1"/>
    <col min="13323" max="13325" width="4.25" customWidth="1"/>
    <col min="13326" max="13326" width="8.875" customWidth="1"/>
    <col min="13327" max="13327" width="9.5" customWidth="1"/>
    <col min="13329" max="13329" width="1.125" customWidth="1"/>
    <col min="13330" max="13334" width="4.25" customWidth="1"/>
    <col min="13335" max="13335" width="1.75" customWidth="1"/>
    <col min="13569" max="13569" width="6.5" customWidth="1"/>
    <col min="13570" max="13572" width="4.25" customWidth="1"/>
    <col min="13573" max="13573" width="4.375" customWidth="1"/>
    <col min="13574" max="13575" width="4.25" customWidth="1"/>
    <col min="13576" max="13576" width="1.5" customWidth="1"/>
    <col min="13577" max="13578" width="4.375" customWidth="1"/>
    <col min="13579" max="13581" width="4.25" customWidth="1"/>
    <col min="13582" max="13582" width="8.875" customWidth="1"/>
    <col min="13583" max="13583" width="9.5" customWidth="1"/>
    <col min="13585" max="13585" width="1.125" customWidth="1"/>
    <col min="13586" max="13590" width="4.25" customWidth="1"/>
    <col min="13591" max="13591" width="1.75" customWidth="1"/>
    <col min="13825" max="13825" width="6.5" customWidth="1"/>
    <col min="13826" max="13828" width="4.25" customWidth="1"/>
    <col min="13829" max="13829" width="4.375" customWidth="1"/>
    <col min="13830" max="13831" width="4.25" customWidth="1"/>
    <col min="13832" max="13832" width="1.5" customWidth="1"/>
    <col min="13833" max="13834" width="4.375" customWidth="1"/>
    <col min="13835" max="13837" width="4.25" customWidth="1"/>
    <col min="13838" max="13838" width="8.875" customWidth="1"/>
    <col min="13839" max="13839" width="9.5" customWidth="1"/>
    <col min="13841" max="13841" width="1.125" customWidth="1"/>
    <col min="13842" max="13846" width="4.25" customWidth="1"/>
    <col min="13847" max="13847" width="1.75" customWidth="1"/>
    <col min="14081" max="14081" width="6.5" customWidth="1"/>
    <col min="14082" max="14084" width="4.25" customWidth="1"/>
    <col min="14085" max="14085" width="4.375" customWidth="1"/>
    <col min="14086" max="14087" width="4.25" customWidth="1"/>
    <col min="14088" max="14088" width="1.5" customWidth="1"/>
    <col min="14089" max="14090" width="4.375" customWidth="1"/>
    <col min="14091" max="14093" width="4.25" customWidth="1"/>
    <col min="14094" max="14094" width="8.875" customWidth="1"/>
    <col min="14095" max="14095" width="9.5" customWidth="1"/>
    <col min="14097" max="14097" width="1.125" customWidth="1"/>
    <col min="14098" max="14102" width="4.25" customWidth="1"/>
    <col min="14103" max="14103" width="1.75" customWidth="1"/>
    <col min="14337" max="14337" width="6.5" customWidth="1"/>
    <col min="14338" max="14340" width="4.25" customWidth="1"/>
    <col min="14341" max="14341" width="4.375" customWidth="1"/>
    <col min="14342" max="14343" width="4.25" customWidth="1"/>
    <col min="14344" max="14344" width="1.5" customWidth="1"/>
    <col min="14345" max="14346" width="4.375" customWidth="1"/>
    <col min="14347" max="14349" width="4.25" customWidth="1"/>
    <col min="14350" max="14350" width="8.875" customWidth="1"/>
    <col min="14351" max="14351" width="9.5" customWidth="1"/>
    <col min="14353" max="14353" width="1.125" customWidth="1"/>
    <col min="14354" max="14358" width="4.25" customWidth="1"/>
    <col min="14359" max="14359" width="1.75" customWidth="1"/>
    <col min="14593" max="14593" width="6.5" customWidth="1"/>
    <col min="14594" max="14596" width="4.25" customWidth="1"/>
    <col min="14597" max="14597" width="4.375" customWidth="1"/>
    <col min="14598" max="14599" width="4.25" customWidth="1"/>
    <col min="14600" max="14600" width="1.5" customWidth="1"/>
    <col min="14601" max="14602" width="4.375" customWidth="1"/>
    <col min="14603" max="14605" width="4.25" customWidth="1"/>
    <col min="14606" max="14606" width="8.875" customWidth="1"/>
    <col min="14607" max="14607" width="9.5" customWidth="1"/>
    <col min="14609" max="14609" width="1.125" customWidth="1"/>
    <col min="14610" max="14614" width="4.25" customWidth="1"/>
    <col min="14615" max="14615" width="1.75" customWidth="1"/>
    <col min="14849" max="14849" width="6.5" customWidth="1"/>
    <col min="14850" max="14852" width="4.25" customWidth="1"/>
    <col min="14853" max="14853" width="4.375" customWidth="1"/>
    <col min="14854" max="14855" width="4.25" customWidth="1"/>
    <col min="14856" max="14856" width="1.5" customWidth="1"/>
    <col min="14857" max="14858" width="4.375" customWidth="1"/>
    <col min="14859" max="14861" width="4.25" customWidth="1"/>
    <col min="14862" max="14862" width="8.875" customWidth="1"/>
    <col min="14863" max="14863" width="9.5" customWidth="1"/>
    <col min="14865" max="14865" width="1.125" customWidth="1"/>
    <col min="14866" max="14870" width="4.25" customWidth="1"/>
    <col min="14871" max="14871" width="1.75" customWidth="1"/>
    <col min="15105" max="15105" width="6.5" customWidth="1"/>
    <col min="15106" max="15108" width="4.25" customWidth="1"/>
    <col min="15109" max="15109" width="4.375" customWidth="1"/>
    <col min="15110" max="15111" width="4.25" customWidth="1"/>
    <col min="15112" max="15112" width="1.5" customWidth="1"/>
    <col min="15113" max="15114" width="4.375" customWidth="1"/>
    <col min="15115" max="15117" width="4.25" customWidth="1"/>
    <col min="15118" max="15118" width="8.875" customWidth="1"/>
    <col min="15119" max="15119" width="9.5" customWidth="1"/>
    <col min="15121" max="15121" width="1.125" customWidth="1"/>
    <col min="15122" max="15126" width="4.25" customWidth="1"/>
    <col min="15127" max="15127" width="1.75" customWidth="1"/>
    <col min="15361" max="15361" width="6.5" customWidth="1"/>
    <col min="15362" max="15364" width="4.25" customWidth="1"/>
    <col min="15365" max="15365" width="4.375" customWidth="1"/>
    <col min="15366" max="15367" width="4.25" customWidth="1"/>
    <col min="15368" max="15368" width="1.5" customWidth="1"/>
    <col min="15369" max="15370" width="4.375" customWidth="1"/>
    <col min="15371" max="15373" width="4.25" customWidth="1"/>
    <col min="15374" max="15374" width="8.875" customWidth="1"/>
    <col min="15375" max="15375" width="9.5" customWidth="1"/>
    <col min="15377" max="15377" width="1.125" customWidth="1"/>
    <col min="15378" max="15382" width="4.25" customWidth="1"/>
    <col min="15383" max="15383" width="1.75" customWidth="1"/>
    <col min="15617" max="15617" width="6.5" customWidth="1"/>
    <col min="15618" max="15620" width="4.25" customWidth="1"/>
    <col min="15621" max="15621" width="4.375" customWidth="1"/>
    <col min="15622" max="15623" width="4.25" customWidth="1"/>
    <col min="15624" max="15624" width="1.5" customWidth="1"/>
    <col min="15625" max="15626" width="4.375" customWidth="1"/>
    <col min="15627" max="15629" width="4.25" customWidth="1"/>
    <col min="15630" max="15630" width="8.875" customWidth="1"/>
    <col min="15631" max="15631" width="9.5" customWidth="1"/>
    <col min="15633" max="15633" width="1.125" customWidth="1"/>
    <col min="15634" max="15638" width="4.25" customWidth="1"/>
    <col min="15639" max="15639" width="1.75" customWidth="1"/>
    <col min="15873" max="15873" width="6.5" customWidth="1"/>
    <col min="15874" max="15876" width="4.25" customWidth="1"/>
    <col min="15877" max="15877" width="4.375" customWidth="1"/>
    <col min="15878" max="15879" width="4.25" customWidth="1"/>
    <col min="15880" max="15880" width="1.5" customWidth="1"/>
    <col min="15881" max="15882" width="4.375" customWidth="1"/>
    <col min="15883" max="15885" width="4.25" customWidth="1"/>
    <col min="15886" max="15886" width="8.875" customWidth="1"/>
    <col min="15887" max="15887" width="9.5" customWidth="1"/>
    <col min="15889" max="15889" width="1.125" customWidth="1"/>
    <col min="15890" max="15894" width="4.25" customWidth="1"/>
    <col min="15895" max="15895" width="1.75" customWidth="1"/>
    <col min="16129" max="16129" width="6.5" customWidth="1"/>
    <col min="16130" max="16132" width="4.25" customWidth="1"/>
    <col min="16133" max="16133" width="4.375" customWidth="1"/>
    <col min="16134" max="16135" width="4.25" customWidth="1"/>
    <col min="16136" max="16136" width="1.5" customWidth="1"/>
    <col min="16137" max="16138" width="4.375" customWidth="1"/>
    <col min="16139" max="16141" width="4.25" customWidth="1"/>
    <col min="16142" max="16142" width="8.875" customWidth="1"/>
    <col min="16143" max="16143" width="9.5" customWidth="1"/>
    <col min="16145" max="16145" width="1.125" customWidth="1"/>
    <col min="16146" max="16150" width="4.25" customWidth="1"/>
    <col min="16151" max="16151" width="1.75" customWidth="1"/>
  </cols>
  <sheetData>
    <row r="1" spans="1:22" ht="23.25" hidden="1" x14ac:dyDescent="0.5">
      <c r="U1" s="1"/>
    </row>
    <row r="2" spans="1:22" ht="21.75" customHeight="1" x14ac:dyDescent="0.2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</row>
    <row r="3" spans="1:22" ht="21.75" customHeight="1" x14ac:dyDescent="0.2">
      <c r="A3" s="2" t="s">
        <v>1</v>
      </c>
      <c r="B3" s="139" t="s">
        <v>2</v>
      </c>
      <c r="C3" s="139"/>
      <c r="D3" s="139"/>
      <c r="E3" s="140" t="s">
        <v>142</v>
      </c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</row>
    <row r="4" spans="1:22" ht="21.75" customHeight="1" x14ac:dyDescent="0.2">
      <c r="A4" s="3" t="s">
        <v>3</v>
      </c>
      <c r="B4" s="4" t="s">
        <v>4</v>
      </c>
      <c r="C4" s="4"/>
      <c r="D4" s="4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21.75" customHeight="1" x14ac:dyDescent="0.2">
      <c r="A5" s="3" t="s">
        <v>3</v>
      </c>
      <c r="B5" s="4" t="s">
        <v>144</v>
      </c>
      <c r="C5" s="4"/>
      <c r="D5" s="4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21.75" customHeight="1" x14ac:dyDescent="0.2">
      <c r="A6" s="7" t="s">
        <v>5</v>
      </c>
      <c r="B6" s="142" t="s">
        <v>6</v>
      </c>
      <c r="C6" s="142"/>
      <c r="D6" s="142"/>
      <c r="E6" s="143" t="s">
        <v>143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ht="21.75" customHeight="1" x14ac:dyDescent="0.2">
      <c r="A7" s="7" t="s">
        <v>5</v>
      </c>
      <c r="B7" s="8" t="s">
        <v>7</v>
      </c>
      <c r="C7" s="9"/>
      <c r="D7" s="9"/>
      <c r="E7" s="9"/>
      <c r="F7" s="9"/>
      <c r="G7" s="9"/>
      <c r="H7" s="9"/>
      <c r="I7" s="10"/>
      <c r="J7" s="11" t="s">
        <v>8</v>
      </c>
      <c r="K7" s="11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ht="21.75" customHeight="1" x14ac:dyDescent="0.2">
      <c r="A8" s="7" t="s">
        <v>5</v>
      </c>
      <c r="B8" s="136" t="s">
        <v>9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7"/>
      <c r="R8" s="137"/>
      <c r="S8" s="137"/>
      <c r="T8" s="137"/>
      <c r="U8" s="137"/>
      <c r="V8" s="137"/>
    </row>
    <row r="9" spans="1:22" ht="21.75" hidden="1" customHeight="1" x14ac:dyDescent="0.45">
      <c r="A9" s="7" t="s">
        <v>5</v>
      </c>
      <c r="B9" s="12" t="s">
        <v>10</v>
      </c>
      <c r="C9" s="13"/>
      <c r="D9" s="13"/>
      <c r="E9" s="13"/>
      <c r="F9" s="13"/>
      <c r="G9" s="13"/>
      <c r="H9" s="13"/>
      <c r="I9" s="13"/>
      <c r="J9" s="144">
        <v>1</v>
      </c>
      <c r="K9" s="144"/>
      <c r="L9" s="14" t="s">
        <v>11</v>
      </c>
      <c r="M9" s="15"/>
      <c r="N9" s="145"/>
      <c r="O9" s="145"/>
      <c r="P9" s="145"/>
      <c r="Q9" s="145"/>
      <c r="R9" s="145"/>
      <c r="S9" s="145"/>
      <c r="T9" s="145"/>
      <c r="U9" s="145"/>
      <c r="V9" s="145"/>
    </row>
    <row r="10" spans="1:22" ht="21.75" customHeight="1" x14ac:dyDescent="0.2">
      <c r="A10" s="7" t="s">
        <v>5</v>
      </c>
      <c r="B10" s="146" t="s">
        <v>104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22" s="17" customFormat="1" ht="57" customHeight="1" thickBot="1" x14ac:dyDescent="0.25">
      <c r="A11" s="16" t="s">
        <v>12</v>
      </c>
      <c r="B11" s="148" t="s">
        <v>13</v>
      </c>
      <c r="C11" s="148"/>
      <c r="D11" s="148"/>
      <c r="E11" s="148"/>
      <c r="F11" s="148"/>
      <c r="G11" s="148"/>
      <c r="H11" s="148"/>
      <c r="I11" s="148"/>
      <c r="J11" s="148"/>
      <c r="K11" s="149" t="s">
        <v>14</v>
      </c>
      <c r="L11" s="148"/>
      <c r="M11" s="148"/>
      <c r="N11" s="148"/>
      <c r="O11" s="148" t="s">
        <v>15</v>
      </c>
      <c r="P11" s="148"/>
      <c r="Q11" s="148"/>
      <c r="R11" s="149" t="s">
        <v>16</v>
      </c>
      <c r="S11" s="148"/>
      <c r="T11" s="148"/>
      <c r="U11" s="148" t="s">
        <v>17</v>
      </c>
      <c r="V11" s="148"/>
    </row>
    <row r="12" spans="1:22" s="19" customFormat="1" ht="32.25" customHeight="1" thickTop="1" x14ac:dyDescent="0.5">
      <c r="A12" s="18">
        <v>1</v>
      </c>
      <c r="B12" s="159" t="s">
        <v>44</v>
      </c>
      <c r="C12" s="160"/>
      <c r="D12" s="160"/>
      <c r="E12" s="160"/>
      <c r="F12" s="160"/>
      <c r="G12" s="160"/>
      <c r="H12" s="160"/>
      <c r="I12" s="160"/>
      <c r="J12" s="160"/>
      <c r="K12" s="161">
        <v>641507.18999999994</v>
      </c>
      <c r="L12" s="162"/>
      <c r="M12" s="162"/>
      <c r="N12" s="163"/>
      <c r="O12" s="164">
        <v>1.3090999999999999</v>
      </c>
      <c r="P12" s="164"/>
      <c r="Q12" s="164"/>
      <c r="R12" s="165">
        <f>O12*K12</f>
        <v>839797.06242899993</v>
      </c>
      <c r="S12" s="166"/>
      <c r="T12" s="167"/>
      <c r="U12" s="168"/>
      <c r="V12" s="168"/>
    </row>
    <row r="13" spans="1:22" ht="21.75" customHeight="1" x14ac:dyDescent="0.2">
      <c r="A13" s="20"/>
      <c r="B13" s="150" t="s">
        <v>18</v>
      </c>
      <c r="C13" s="151"/>
      <c r="D13" s="151"/>
      <c r="E13" s="151"/>
      <c r="F13" s="151"/>
      <c r="G13" s="151"/>
      <c r="H13" s="151"/>
      <c r="I13" s="151"/>
      <c r="J13" s="152"/>
      <c r="K13" s="153"/>
      <c r="L13" s="153"/>
      <c r="M13" s="153"/>
      <c r="N13" s="153"/>
      <c r="O13" s="154"/>
      <c r="P13" s="154"/>
      <c r="Q13" s="154"/>
      <c r="R13" s="155"/>
      <c r="S13" s="156"/>
      <c r="T13" s="157"/>
      <c r="U13" s="158"/>
      <c r="V13" s="158"/>
    </row>
    <row r="14" spans="1:22" s="19" customFormat="1" ht="21.75" customHeight="1" x14ac:dyDescent="0.2">
      <c r="A14" s="20"/>
      <c r="B14" s="169" t="s">
        <v>19</v>
      </c>
      <c r="C14" s="169"/>
      <c r="D14" s="169"/>
      <c r="E14" s="169"/>
      <c r="F14" s="169"/>
      <c r="G14" s="169"/>
      <c r="H14" s="170"/>
      <c r="I14" s="171">
        <v>0</v>
      </c>
      <c r="J14" s="172"/>
      <c r="K14" s="153"/>
      <c r="L14" s="153"/>
      <c r="M14" s="153"/>
      <c r="N14" s="153"/>
      <c r="O14" s="154"/>
      <c r="P14" s="154"/>
      <c r="Q14" s="154"/>
      <c r="R14" s="155"/>
      <c r="S14" s="156"/>
      <c r="T14" s="157"/>
      <c r="U14" s="158"/>
      <c r="V14" s="158"/>
    </row>
    <row r="15" spans="1:22" s="19" customFormat="1" ht="21.75" customHeight="1" x14ac:dyDescent="0.2">
      <c r="A15" s="21"/>
      <c r="B15" s="169" t="s">
        <v>20</v>
      </c>
      <c r="C15" s="169"/>
      <c r="D15" s="169"/>
      <c r="E15" s="169"/>
      <c r="F15" s="169"/>
      <c r="G15" s="169"/>
      <c r="H15" s="170"/>
      <c r="I15" s="171">
        <v>5</v>
      </c>
      <c r="J15" s="172"/>
      <c r="K15" s="153"/>
      <c r="L15" s="153"/>
      <c r="M15" s="153"/>
      <c r="N15" s="153"/>
      <c r="O15" s="154"/>
      <c r="P15" s="154"/>
      <c r="Q15" s="154"/>
      <c r="R15" s="155"/>
      <c r="S15" s="156"/>
      <c r="T15" s="157"/>
      <c r="U15" s="158"/>
      <c r="V15" s="158"/>
    </row>
    <row r="16" spans="1:22" s="19" customFormat="1" ht="21.75" customHeight="1" x14ac:dyDescent="0.2">
      <c r="A16" s="21"/>
      <c r="B16" s="169" t="s">
        <v>21</v>
      </c>
      <c r="C16" s="169"/>
      <c r="D16" s="169"/>
      <c r="E16" s="169"/>
      <c r="F16" s="169"/>
      <c r="G16" s="169"/>
      <c r="H16" s="170"/>
      <c r="I16" s="171">
        <v>6</v>
      </c>
      <c r="J16" s="172"/>
      <c r="K16" s="153"/>
      <c r="L16" s="153"/>
      <c r="M16" s="153"/>
      <c r="N16" s="153"/>
      <c r="O16" s="154"/>
      <c r="P16" s="154"/>
      <c r="Q16" s="154"/>
      <c r="R16" s="155"/>
      <c r="S16" s="156"/>
      <c r="T16" s="157"/>
      <c r="U16" s="158"/>
      <c r="V16" s="158"/>
    </row>
    <row r="17" spans="1:22" s="19" customFormat="1" ht="21.75" customHeight="1" x14ac:dyDescent="0.2">
      <c r="A17" s="22"/>
      <c r="B17" s="174" t="s">
        <v>22</v>
      </c>
      <c r="C17" s="174"/>
      <c r="D17" s="174"/>
      <c r="E17" s="174"/>
      <c r="F17" s="174"/>
      <c r="G17" s="174"/>
      <c r="H17" s="175"/>
      <c r="I17" s="176">
        <v>7</v>
      </c>
      <c r="J17" s="177"/>
      <c r="K17" s="178"/>
      <c r="L17" s="178"/>
      <c r="M17" s="178"/>
      <c r="N17" s="178"/>
      <c r="O17" s="179"/>
      <c r="P17" s="179"/>
      <c r="Q17" s="179"/>
      <c r="R17" s="180"/>
      <c r="S17" s="181"/>
      <c r="T17" s="182"/>
      <c r="U17" s="173"/>
      <c r="V17" s="173"/>
    </row>
    <row r="18" spans="1:22" s="19" customFormat="1" ht="21.75" customHeight="1" x14ac:dyDescent="0.45">
      <c r="A18" s="23" t="s">
        <v>23</v>
      </c>
      <c r="B18" s="183" t="s">
        <v>24</v>
      </c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5"/>
      <c r="R18" s="186">
        <f>R12</f>
        <v>839797.06242899993</v>
      </c>
      <c r="S18" s="187"/>
      <c r="T18" s="188"/>
      <c r="U18" s="189"/>
      <c r="V18" s="190"/>
    </row>
    <row r="19" spans="1:22" ht="21.75" customHeight="1" thickBot="1" x14ac:dyDescent="0.55000000000000004">
      <c r="A19" s="22"/>
      <c r="B19" s="191" t="s">
        <v>25</v>
      </c>
      <c r="C19" s="192"/>
      <c r="D19" s="192"/>
      <c r="E19" s="192"/>
      <c r="F19" s="193" t="str">
        <f>BAHTTEXT(R19)</f>
        <v>แปดแสนสามหมื่นเก้าพันบาทถ้วน</v>
      </c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4"/>
      <c r="R19" s="195">
        <f>FLOOR(R18,1000)</f>
        <v>839000</v>
      </c>
      <c r="S19" s="196"/>
      <c r="T19" s="197"/>
      <c r="U19" s="198" t="s">
        <v>26</v>
      </c>
      <c r="V19" s="199"/>
    </row>
    <row r="20" spans="1:22" s="19" customFormat="1" ht="21.75" customHeight="1" thickTop="1" x14ac:dyDescent="0.2">
      <c r="A20" s="2" t="s">
        <v>5</v>
      </c>
      <c r="B20" s="200" t="s">
        <v>27</v>
      </c>
      <c r="C20" s="201"/>
      <c r="D20" s="201"/>
      <c r="E20" s="201"/>
      <c r="F20" s="201"/>
      <c r="G20" s="202">
        <f>4*2896</f>
        <v>11584</v>
      </c>
      <c r="H20" s="202"/>
      <c r="I20" s="202"/>
      <c r="J20" s="203" t="s">
        <v>28</v>
      </c>
      <c r="K20" s="203"/>
      <c r="L20" s="203"/>
      <c r="M20" s="204"/>
      <c r="N20" s="204"/>
      <c r="O20" s="204"/>
      <c r="P20" s="204"/>
      <c r="Q20" s="204"/>
      <c r="R20" s="204"/>
      <c r="S20" s="204"/>
      <c r="T20" s="204"/>
      <c r="U20" s="204"/>
      <c r="V20" s="204"/>
    </row>
    <row r="21" spans="1:22" ht="21.75" customHeight="1" x14ac:dyDescent="0.2">
      <c r="A21" s="24" t="s">
        <v>5</v>
      </c>
      <c r="B21" s="205" t="s">
        <v>29</v>
      </c>
      <c r="C21" s="206"/>
      <c r="D21" s="206"/>
      <c r="E21" s="206"/>
      <c r="F21" s="206"/>
      <c r="G21" s="207">
        <f>R19/G20</f>
        <v>72.427486187845304</v>
      </c>
      <c r="H21" s="207"/>
      <c r="I21" s="207"/>
      <c r="J21" s="208" t="s">
        <v>30</v>
      </c>
      <c r="K21" s="208"/>
      <c r="L21" s="208"/>
      <c r="M21" s="209"/>
      <c r="N21" s="209"/>
      <c r="O21" s="209"/>
      <c r="P21" s="209"/>
      <c r="Q21" s="209"/>
      <c r="R21" s="209"/>
      <c r="S21" s="209"/>
      <c r="T21" s="209"/>
      <c r="U21" s="209"/>
      <c r="V21" s="209"/>
    </row>
    <row r="22" spans="1:22" ht="13.5" customHeight="1" x14ac:dyDescent="0.2">
      <c r="A22" s="25"/>
      <c r="B22" s="26"/>
      <c r="C22" s="27"/>
      <c r="D22" s="27"/>
      <c r="E22" s="27"/>
      <c r="F22" s="27"/>
      <c r="G22" s="28"/>
      <c r="H22" s="28"/>
      <c r="I22" s="28"/>
      <c r="J22" s="29"/>
      <c r="K22" s="29"/>
      <c r="L22" s="29"/>
      <c r="M22" s="30"/>
      <c r="N22" s="30"/>
      <c r="O22" s="30"/>
      <c r="P22" s="30"/>
      <c r="Q22" s="30"/>
      <c r="R22" s="30"/>
      <c r="S22" s="30"/>
      <c r="T22" s="30"/>
      <c r="U22" s="30"/>
      <c r="V22" s="30"/>
    </row>
    <row r="23" spans="1:22" s="36" customFormat="1" ht="21.75" hidden="1" customHeight="1" x14ac:dyDescent="0.7">
      <c r="A23" s="31"/>
      <c r="B23" s="32"/>
      <c r="C23" s="33"/>
      <c r="D23" s="33"/>
      <c r="E23" s="33"/>
      <c r="F23" s="34"/>
      <c r="G23" s="210"/>
      <c r="H23" s="210"/>
      <c r="I23" s="210"/>
      <c r="J23" s="33"/>
      <c r="K23" s="35"/>
      <c r="L23" s="35"/>
      <c r="M23" s="35"/>
      <c r="N23" s="35"/>
      <c r="O23" s="35"/>
      <c r="P23" s="35"/>
      <c r="Q23" s="34"/>
      <c r="R23" s="34"/>
      <c r="S23" s="34"/>
      <c r="T23" s="34"/>
      <c r="U23" s="32"/>
      <c r="V23" s="32"/>
    </row>
    <row r="24" spans="1:22" s="36" customFormat="1" ht="21.75" hidden="1" customHeight="1" x14ac:dyDescent="0.7">
      <c r="A24" s="37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</row>
    <row r="25" spans="1:22" x14ac:dyDescent="0.2"/>
    <row r="26" spans="1:22" x14ac:dyDescent="0.2"/>
    <row r="27" spans="1:22" x14ac:dyDescent="0.2"/>
    <row r="28" spans="1:22" x14ac:dyDescent="0.2"/>
    <row r="29" spans="1:22" x14ac:dyDescent="0.2"/>
    <row r="30" spans="1:22" x14ac:dyDescent="0.2"/>
    <row r="31" spans="1:22" x14ac:dyDescent="0.2"/>
    <row r="32" spans="1:2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</sheetData>
  <mergeCells count="65">
    <mergeCell ref="G23:I23"/>
    <mergeCell ref="B20:F20"/>
    <mergeCell ref="G20:I20"/>
    <mergeCell ref="J20:L20"/>
    <mergeCell ref="M20:V20"/>
    <mergeCell ref="B21:F21"/>
    <mergeCell ref="G21:I21"/>
    <mergeCell ref="J21:L21"/>
    <mergeCell ref="M21:V21"/>
    <mergeCell ref="B18:Q18"/>
    <mergeCell ref="R18:T18"/>
    <mergeCell ref="U18:V18"/>
    <mergeCell ref="B19:E19"/>
    <mergeCell ref="F19:Q19"/>
    <mergeCell ref="R19:T19"/>
    <mergeCell ref="U19:V19"/>
    <mergeCell ref="U17:V17"/>
    <mergeCell ref="B16:H16"/>
    <mergeCell ref="I16:J16"/>
    <mergeCell ref="K16:N16"/>
    <mergeCell ref="O16:Q16"/>
    <mergeCell ref="R16:T16"/>
    <mergeCell ref="U16:V16"/>
    <mergeCell ref="B17:H17"/>
    <mergeCell ref="I17:J17"/>
    <mergeCell ref="K17:N17"/>
    <mergeCell ref="O17:Q17"/>
    <mergeCell ref="R17:T17"/>
    <mergeCell ref="U15:V15"/>
    <mergeCell ref="B14:H14"/>
    <mergeCell ref="I14:J14"/>
    <mergeCell ref="K14:N14"/>
    <mergeCell ref="O14:Q14"/>
    <mergeCell ref="R14:T14"/>
    <mergeCell ref="U14:V14"/>
    <mergeCell ref="B15:H15"/>
    <mergeCell ref="I15:J15"/>
    <mergeCell ref="K15:N15"/>
    <mergeCell ref="O15:Q15"/>
    <mergeCell ref="R15:T15"/>
    <mergeCell ref="B12:J12"/>
    <mergeCell ref="K12:N12"/>
    <mergeCell ref="O12:Q12"/>
    <mergeCell ref="R12:T12"/>
    <mergeCell ref="U12:V12"/>
    <mergeCell ref="B13:J13"/>
    <mergeCell ref="K13:N13"/>
    <mergeCell ref="O13:Q13"/>
    <mergeCell ref="R13:T13"/>
    <mergeCell ref="U13:V13"/>
    <mergeCell ref="J9:K9"/>
    <mergeCell ref="N9:V9"/>
    <mergeCell ref="B10:V10"/>
    <mergeCell ref="B11:J11"/>
    <mergeCell ref="K11:N11"/>
    <mergeCell ref="O11:Q11"/>
    <mergeCell ref="R11:T11"/>
    <mergeCell ref="U11:V11"/>
    <mergeCell ref="B8:P8"/>
    <mergeCell ref="Q8:V8"/>
    <mergeCell ref="A2:V2"/>
    <mergeCell ref="B3:D3"/>
    <mergeCell ref="E3:V3"/>
    <mergeCell ref="B6:D6"/>
    <mergeCell ref="E6:V6"/>
  </mergeCells>
  <pageMargins left="0.39370078740157483" right="0.19685039370078741" top="0.39370078740157483" bottom="0.19685039370078741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2"/>
  <sheetViews>
    <sheetView topLeftCell="A14" zoomScale="96" zoomScaleNormal="96" workbookViewId="0">
      <selection activeCell="I23" sqref="I23"/>
    </sheetView>
  </sheetViews>
  <sheetFormatPr defaultColWidth="0" defaultRowHeight="21.75" x14ac:dyDescent="0.5"/>
  <cols>
    <col min="1" max="1" width="5.875" style="39" customWidth="1"/>
    <col min="2" max="2" width="45.625" style="59" customWidth="1"/>
    <col min="3" max="3" width="10" style="39" bestFit="1" customWidth="1"/>
    <col min="4" max="4" width="6.125" style="39" customWidth="1"/>
    <col min="5" max="5" width="13" style="232" customWidth="1"/>
    <col min="6" max="6" width="11.125" style="58" customWidth="1"/>
    <col min="7" max="7" width="12.125" style="58" bestFit="1" customWidth="1"/>
    <col min="8" max="8" width="10" style="58" bestFit="1" customWidth="1"/>
    <col min="9" max="9" width="11.375" style="58" bestFit="1" customWidth="1"/>
    <col min="10" max="10" width="7.875" style="39" bestFit="1" customWidth="1"/>
    <col min="11" max="11" width="8.125" style="39" customWidth="1"/>
    <col min="12" max="256" width="0" style="39" hidden="1"/>
    <col min="257" max="257" width="8.125" style="39" bestFit="1" customWidth="1"/>
    <col min="258" max="258" width="42.625" style="39" customWidth="1"/>
    <col min="259" max="259" width="7.875" style="39" customWidth="1"/>
    <col min="260" max="260" width="6.125" style="39" customWidth="1"/>
    <col min="261" max="261" width="8.75" style="39" customWidth="1"/>
    <col min="262" max="262" width="9.625" style="39" customWidth="1"/>
    <col min="263" max="263" width="7.875" style="39" customWidth="1"/>
    <col min="264" max="264" width="11.25" style="39" customWidth="1"/>
    <col min="265" max="265" width="11.5" style="39" customWidth="1"/>
    <col min="266" max="266" width="10.625" style="39" customWidth="1"/>
    <col min="267" max="267" width="8.125" style="39" customWidth="1"/>
    <col min="268" max="512" width="0" style="39" hidden="1"/>
    <col min="513" max="513" width="6.5" style="39" customWidth="1"/>
    <col min="514" max="514" width="42.625" style="39" customWidth="1"/>
    <col min="515" max="515" width="7.875" style="39" customWidth="1"/>
    <col min="516" max="516" width="6.125" style="39" customWidth="1"/>
    <col min="517" max="517" width="8.75" style="39" customWidth="1"/>
    <col min="518" max="518" width="9.625" style="39" customWidth="1"/>
    <col min="519" max="519" width="7.875" style="39" customWidth="1"/>
    <col min="520" max="520" width="11.25" style="39" customWidth="1"/>
    <col min="521" max="521" width="11.5" style="39" customWidth="1"/>
    <col min="522" max="522" width="10.625" style="39" customWidth="1"/>
    <col min="523" max="523" width="8.125" style="39" customWidth="1"/>
    <col min="524" max="768" width="0" style="39" hidden="1"/>
    <col min="769" max="769" width="6.5" style="39" customWidth="1"/>
    <col min="770" max="770" width="42.625" style="39" customWidth="1"/>
    <col min="771" max="771" width="7.875" style="39" customWidth="1"/>
    <col min="772" max="772" width="6.125" style="39" customWidth="1"/>
    <col min="773" max="773" width="8.75" style="39" customWidth="1"/>
    <col min="774" max="774" width="9.625" style="39" customWidth="1"/>
    <col min="775" max="775" width="7.875" style="39" customWidth="1"/>
    <col min="776" max="776" width="11.25" style="39" customWidth="1"/>
    <col min="777" max="777" width="11.5" style="39" customWidth="1"/>
    <col min="778" max="778" width="10.625" style="39" customWidth="1"/>
    <col min="779" max="779" width="8.125" style="39" customWidth="1"/>
    <col min="780" max="1024" width="0" style="39" hidden="1"/>
    <col min="1025" max="1025" width="6.5" style="39" customWidth="1"/>
    <col min="1026" max="1026" width="42.625" style="39" customWidth="1"/>
    <col min="1027" max="1027" width="7.875" style="39" customWidth="1"/>
    <col min="1028" max="1028" width="6.125" style="39" customWidth="1"/>
    <col min="1029" max="1029" width="8.75" style="39" customWidth="1"/>
    <col min="1030" max="1030" width="9.625" style="39" customWidth="1"/>
    <col min="1031" max="1031" width="7.875" style="39" customWidth="1"/>
    <col min="1032" max="1032" width="11.25" style="39" customWidth="1"/>
    <col min="1033" max="1033" width="11.5" style="39" customWidth="1"/>
    <col min="1034" max="1034" width="10.625" style="39" customWidth="1"/>
    <col min="1035" max="1035" width="8.125" style="39" customWidth="1"/>
    <col min="1036" max="1280" width="0" style="39" hidden="1"/>
    <col min="1281" max="1281" width="6.5" style="39" customWidth="1"/>
    <col min="1282" max="1282" width="42.625" style="39" customWidth="1"/>
    <col min="1283" max="1283" width="7.875" style="39" customWidth="1"/>
    <col min="1284" max="1284" width="6.125" style="39" customWidth="1"/>
    <col min="1285" max="1285" width="8.75" style="39" customWidth="1"/>
    <col min="1286" max="1286" width="9.625" style="39" customWidth="1"/>
    <col min="1287" max="1287" width="7.875" style="39" customWidth="1"/>
    <col min="1288" max="1288" width="11.25" style="39" customWidth="1"/>
    <col min="1289" max="1289" width="11.5" style="39" customWidth="1"/>
    <col min="1290" max="1290" width="10.625" style="39" customWidth="1"/>
    <col min="1291" max="1291" width="8.125" style="39" customWidth="1"/>
    <col min="1292" max="1536" width="0" style="39" hidden="1"/>
    <col min="1537" max="1537" width="6.5" style="39" customWidth="1"/>
    <col min="1538" max="1538" width="42.625" style="39" customWidth="1"/>
    <col min="1539" max="1539" width="7.875" style="39" customWidth="1"/>
    <col min="1540" max="1540" width="6.125" style="39" customWidth="1"/>
    <col min="1541" max="1541" width="8.75" style="39" customWidth="1"/>
    <col min="1542" max="1542" width="9.625" style="39" customWidth="1"/>
    <col min="1543" max="1543" width="7.875" style="39" customWidth="1"/>
    <col min="1544" max="1544" width="11.25" style="39" customWidth="1"/>
    <col min="1545" max="1545" width="11.5" style="39" customWidth="1"/>
    <col min="1546" max="1546" width="10.625" style="39" customWidth="1"/>
    <col min="1547" max="1547" width="8.125" style="39" customWidth="1"/>
    <col min="1548" max="1792" width="0" style="39" hidden="1"/>
    <col min="1793" max="1793" width="6.5" style="39" customWidth="1"/>
    <col min="1794" max="1794" width="42.625" style="39" customWidth="1"/>
    <col min="1795" max="1795" width="7.875" style="39" customWidth="1"/>
    <col min="1796" max="1796" width="6.125" style="39" customWidth="1"/>
    <col min="1797" max="1797" width="8.75" style="39" customWidth="1"/>
    <col min="1798" max="1798" width="9.625" style="39" customWidth="1"/>
    <col min="1799" max="1799" width="7.875" style="39" customWidth="1"/>
    <col min="1800" max="1800" width="11.25" style="39" customWidth="1"/>
    <col min="1801" max="1801" width="11.5" style="39" customWidth="1"/>
    <col min="1802" max="1802" width="10.625" style="39" customWidth="1"/>
    <col min="1803" max="1803" width="8.125" style="39" customWidth="1"/>
    <col min="1804" max="2048" width="0" style="39" hidden="1"/>
    <col min="2049" max="2049" width="6.5" style="39" customWidth="1"/>
    <col min="2050" max="2050" width="42.625" style="39" customWidth="1"/>
    <col min="2051" max="2051" width="7.875" style="39" customWidth="1"/>
    <col min="2052" max="2052" width="6.125" style="39" customWidth="1"/>
    <col min="2053" max="2053" width="8.75" style="39" customWidth="1"/>
    <col min="2054" max="2054" width="9.625" style="39" customWidth="1"/>
    <col min="2055" max="2055" width="7.875" style="39" customWidth="1"/>
    <col min="2056" max="2056" width="11.25" style="39" customWidth="1"/>
    <col min="2057" max="2057" width="11.5" style="39" customWidth="1"/>
    <col min="2058" max="2058" width="10.625" style="39" customWidth="1"/>
    <col min="2059" max="2059" width="8.125" style="39" customWidth="1"/>
    <col min="2060" max="2304" width="0" style="39" hidden="1"/>
    <col min="2305" max="2305" width="6.5" style="39" customWidth="1"/>
    <col min="2306" max="2306" width="42.625" style="39" customWidth="1"/>
    <col min="2307" max="2307" width="7.875" style="39" customWidth="1"/>
    <col min="2308" max="2308" width="6.125" style="39" customWidth="1"/>
    <col min="2309" max="2309" width="8.75" style="39" customWidth="1"/>
    <col min="2310" max="2310" width="9.625" style="39" customWidth="1"/>
    <col min="2311" max="2311" width="7.875" style="39" customWidth="1"/>
    <col min="2312" max="2312" width="11.25" style="39" customWidth="1"/>
    <col min="2313" max="2313" width="11.5" style="39" customWidth="1"/>
    <col min="2314" max="2314" width="10.625" style="39" customWidth="1"/>
    <col min="2315" max="2315" width="8.125" style="39" customWidth="1"/>
    <col min="2316" max="2560" width="0" style="39" hidden="1"/>
    <col min="2561" max="2561" width="6.5" style="39" customWidth="1"/>
    <col min="2562" max="2562" width="42.625" style="39" customWidth="1"/>
    <col min="2563" max="2563" width="7.875" style="39" customWidth="1"/>
    <col min="2564" max="2564" width="6.125" style="39" customWidth="1"/>
    <col min="2565" max="2565" width="8.75" style="39" customWidth="1"/>
    <col min="2566" max="2566" width="9.625" style="39" customWidth="1"/>
    <col min="2567" max="2567" width="7.875" style="39" customWidth="1"/>
    <col min="2568" max="2568" width="11.25" style="39" customWidth="1"/>
    <col min="2569" max="2569" width="11.5" style="39" customWidth="1"/>
    <col min="2570" max="2570" width="10.625" style="39" customWidth="1"/>
    <col min="2571" max="2571" width="8.125" style="39" customWidth="1"/>
    <col min="2572" max="2816" width="0" style="39" hidden="1"/>
    <col min="2817" max="2817" width="6.5" style="39" customWidth="1"/>
    <col min="2818" max="2818" width="42.625" style="39" customWidth="1"/>
    <col min="2819" max="2819" width="7.875" style="39" customWidth="1"/>
    <col min="2820" max="2820" width="6.125" style="39" customWidth="1"/>
    <col min="2821" max="2821" width="8.75" style="39" customWidth="1"/>
    <col min="2822" max="2822" width="9.625" style="39" customWidth="1"/>
    <col min="2823" max="2823" width="7.875" style="39" customWidth="1"/>
    <col min="2824" max="2824" width="11.25" style="39" customWidth="1"/>
    <col min="2825" max="2825" width="11.5" style="39" customWidth="1"/>
    <col min="2826" max="2826" width="10.625" style="39" customWidth="1"/>
    <col min="2827" max="2827" width="8.125" style="39" customWidth="1"/>
    <col min="2828" max="3072" width="0" style="39" hidden="1"/>
    <col min="3073" max="3073" width="6.5" style="39" customWidth="1"/>
    <col min="3074" max="3074" width="42.625" style="39" customWidth="1"/>
    <col min="3075" max="3075" width="7.875" style="39" customWidth="1"/>
    <col min="3076" max="3076" width="6.125" style="39" customWidth="1"/>
    <col min="3077" max="3077" width="8.75" style="39" customWidth="1"/>
    <col min="3078" max="3078" width="9.625" style="39" customWidth="1"/>
    <col min="3079" max="3079" width="7.875" style="39" customWidth="1"/>
    <col min="3080" max="3080" width="11.25" style="39" customWidth="1"/>
    <col min="3081" max="3081" width="11.5" style="39" customWidth="1"/>
    <col min="3082" max="3082" width="10.625" style="39" customWidth="1"/>
    <col min="3083" max="3083" width="8.125" style="39" customWidth="1"/>
    <col min="3084" max="3328" width="0" style="39" hidden="1"/>
    <col min="3329" max="3329" width="6.5" style="39" customWidth="1"/>
    <col min="3330" max="3330" width="42.625" style="39" customWidth="1"/>
    <col min="3331" max="3331" width="7.875" style="39" customWidth="1"/>
    <col min="3332" max="3332" width="6.125" style="39" customWidth="1"/>
    <col min="3333" max="3333" width="8.75" style="39" customWidth="1"/>
    <col min="3334" max="3334" width="9.625" style="39" customWidth="1"/>
    <col min="3335" max="3335" width="7.875" style="39" customWidth="1"/>
    <col min="3336" max="3336" width="11.25" style="39" customWidth="1"/>
    <col min="3337" max="3337" width="11.5" style="39" customWidth="1"/>
    <col min="3338" max="3338" width="10.625" style="39" customWidth="1"/>
    <col min="3339" max="3339" width="8.125" style="39" customWidth="1"/>
    <col min="3340" max="3584" width="0" style="39" hidden="1"/>
    <col min="3585" max="3585" width="6.5" style="39" customWidth="1"/>
    <col min="3586" max="3586" width="42.625" style="39" customWidth="1"/>
    <col min="3587" max="3587" width="7.875" style="39" customWidth="1"/>
    <col min="3588" max="3588" width="6.125" style="39" customWidth="1"/>
    <col min="3589" max="3589" width="8.75" style="39" customWidth="1"/>
    <col min="3590" max="3590" width="9.625" style="39" customWidth="1"/>
    <col min="3591" max="3591" width="7.875" style="39" customWidth="1"/>
    <col min="3592" max="3592" width="11.25" style="39" customWidth="1"/>
    <col min="3593" max="3593" width="11.5" style="39" customWidth="1"/>
    <col min="3594" max="3594" width="10.625" style="39" customWidth="1"/>
    <col min="3595" max="3595" width="8.125" style="39" customWidth="1"/>
    <col min="3596" max="3840" width="0" style="39" hidden="1"/>
    <col min="3841" max="3841" width="6.5" style="39" customWidth="1"/>
    <col min="3842" max="3842" width="42.625" style="39" customWidth="1"/>
    <col min="3843" max="3843" width="7.875" style="39" customWidth="1"/>
    <col min="3844" max="3844" width="6.125" style="39" customWidth="1"/>
    <col min="3845" max="3845" width="8.75" style="39" customWidth="1"/>
    <col min="3846" max="3846" width="9.625" style="39" customWidth="1"/>
    <col min="3847" max="3847" width="7.875" style="39" customWidth="1"/>
    <col min="3848" max="3848" width="11.25" style="39" customWidth="1"/>
    <col min="3849" max="3849" width="11.5" style="39" customWidth="1"/>
    <col min="3850" max="3850" width="10.625" style="39" customWidth="1"/>
    <col min="3851" max="3851" width="8.125" style="39" customWidth="1"/>
    <col min="3852" max="4096" width="0" style="39" hidden="1"/>
    <col min="4097" max="4097" width="6.5" style="39" customWidth="1"/>
    <col min="4098" max="4098" width="42.625" style="39" customWidth="1"/>
    <col min="4099" max="4099" width="7.875" style="39" customWidth="1"/>
    <col min="4100" max="4100" width="6.125" style="39" customWidth="1"/>
    <col min="4101" max="4101" width="8.75" style="39" customWidth="1"/>
    <col min="4102" max="4102" width="9.625" style="39" customWidth="1"/>
    <col min="4103" max="4103" width="7.875" style="39" customWidth="1"/>
    <col min="4104" max="4104" width="11.25" style="39" customWidth="1"/>
    <col min="4105" max="4105" width="11.5" style="39" customWidth="1"/>
    <col min="4106" max="4106" width="10.625" style="39" customWidth="1"/>
    <col min="4107" max="4107" width="8.125" style="39" customWidth="1"/>
    <col min="4108" max="4352" width="0" style="39" hidden="1"/>
    <col min="4353" max="4353" width="6.5" style="39" customWidth="1"/>
    <col min="4354" max="4354" width="42.625" style="39" customWidth="1"/>
    <col min="4355" max="4355" width="7.875" style="39" customWidth="1"/>
    <col min="4356" max="4356" width="6.125" style="39" customWidth="1"/>
    <col min="4357" max="4357" width="8.75" style="39" customWidth="1"/>
    <col min="4358" max="4358" width="9.625" style="39" customWidth="1"/>
    <col min="4359" max="4359" width="7.875" style="39" customWidth="1"/>
    <col min="4360" max="4360" width="11.25" style="39" customWidth="1"/>
    <col min="4361" max="4361" width="11.5" style="39" customWidth="1"/>
    <col min="4362" max="4362" width="10.625" style="39" customWidth="1"/>
    <col min="4363" max="4363" width="8.125" style="39" customWidth="1"/>
    <col min="4364" max="4608" width="0" style="39" hidden="1"/>
    <col min="4609" max="4609" width="6.5" style="39" customWidth="1"/>
    <col min="4610" max="4610" width="42.625" style="39" customWidth="1"/>
    <col min="4611" max="4611" width="7.875" style="39" customWidth="1"/>
    <col min="4612" max="4612" width="6.125" style="39" customWidth="1"/>
    <col min="4613" max="4613" width="8.75" style="39" customWidth="1"/>
    <col min="4614" max="4614" width="9.625" style="39" customWidth="1"/>
    <col min="4615" max="4615" width="7.875" style="39" customWidth="1"/>
    <col min="4616" max="4616" width="11.25" style="39" customWidth="1"/>
    <col min="4617" max="4617" width="11.5" style="39" customWidth="1"/>
    <col min="4618" max="4618" width="10.625" style="39" customWidth="1"/>
    <col min="4619" max="4619" width="8.125" style="39" customWidth="1"/>
    <col min="4620" max="4864" width="0" style="39" hidden="1"/>
    <col min="4865" max="4865" width="6.5" style="39" customWidth="1"/>
    <col min="4866" max="4866" width="42.625" style="39" customWidth="1"/>
    <col min="4867" max="4867" width="7.875" style="39" customWidth="1"/>
    <col min="4868" max="4868" width="6.125" style="39" customWidth="1"/>
    <col min="4869" max="4869" width="8.75" style="39" customWidth="1"/>
    <col min="4870" max="4870" width="9.625" style="39" customWidth="1"/>
    <col min="4871" max="4871" width="7.875" style="39" customWidth="1"/>
    <col min="4872" max="4872" width="11.25" style="39" customWidth="1"/>
    <col min="4873" max="4873" width="11.5" style="39" customWidth="1"/>
    <col min="4874" max="4874" width="10.625" style="39" customWidth="1"/>
    <col min="4875" max="4875" width="8.125" style="39" customWidth="1"/>
    <col min="4876" max="5120" width="0" style="39" hidden="1"/>
    <col min="5121" max="5121" width="6.5" style="39" customWidth="1"/>
    <col min="5122" max="5122" width="42.625" style="39" customWidth="1"/>
    <col min="5123" max="5123" width="7.875" style="39" customWidth="1"/>
    <col min="5124" max="5124" width="6.125" style="39" customWidth="1"/>
    <col min="5125" max="5125" width="8.75" style="39" customWidth="1"/>
    <col min="5126" max="5126" width="9.625" style="39" customWidth="1"/>
    <col min="5127" max="5127" width="7.875" style="39" customWidth="1"/>
    <col min="5128" max="5128" width="11.25" style="39" customWidth="1"/>
    <col min="5129" max="5129" width="11.5" style="39" customWidth="1"/>
    <col min="5130" max="5130" width="10.625" style="39" customWidth="1"/>
    <col min="5131" max="5131" width="8.125" style="39" customWidth="1"/>
    <col min="5132" max="5376" width="0" style="39" hidden="1"/>
    <col min="5377" max="5377" width="6.5" style="39" customWidth="1"/>
    <col min="5378" max="5378" width="42.625" style="39" customWidth="1"/>
    <col min="5379" max="5379" width="7.875" style="39" customWidth="1"/>
    <col min="5380" max="5380" width="6.125" style="39" customWidth="1"/>
    <col min="5381" max="5381" width="8.75" style="39" customWidth="1"/>
    <col min="5382" max="5382" width="9.625" style="39" customWidth="1"/>
    <col min="5383" max="5383" width="7.875" style="39" customWidth="1"/>
    <col min="5384" max="5384" width="11.25" style="39" customWidth="1"/>
    <col min="5385" max="5385" width="11.5" style="39" customWidth="1"/>
    <col min="5386" max="5386" width="10.625" style="39" customWidth="1"/>
    <col min="5387" max="5387" width="8.125" style="39" customWidth="1"/>
    <col min="5388" max="5632" width="0" style="39" hidden="1"/>
    <col min="5633" max="5633" width="6.5" style="39" customWidth="1"/>
    <col min="5634" max="5634" width="42.625" style="39" customWidth="1"/>
    <col min="5635" max="5635" width="7.875" style="39" customWidth="1"/>
    <col min="5636" max="5636" width="6.125" style="39" customWidth="1"/>
    <col min="5637" max="5637" width="8.75" style="39" customWidth="1"/>
    <col min="5638" max="5638" width="9.625" style="39" customWidth="1"/>
    <col min="5639" max="5639" width="7.875" style="39" customWidth="1"/>
    <col min="5640" max="5640" width="11.25" style="39" customWidth="1"/>
    <col min="5641" max="5641" width="11.5" style="39" customWidth="1"/>
    <col min="5642" max="5642" width="10.625" style="39" customWidth="1"/>
    <col min="5643" max="5643" width="8.125" style="39" customWidth="1"/>
    <col min="5644" max="5888" width="0" style="39" hidden="1"/>
    <col min="5889" max="5889" width="6.5" style="39" customWidth="1"/>
    <col min="5890" max="5890" width="42.625" style="39" customWidth="1"/>
    <col min="5891" max="5891" width="7.875" style="39" customWidth="1"/>
    <col min="5892" max="5892" width="6.125" style="39" customWidth="1"/>
    <col min="5893" max="5893" width="8.75" style="39" customWidth="1"/>
    <col min="5894" max="5894" width="9.625" style="39" customWidth="1"/>
    <col min="5895" max="5895" width="7.875" style="39" customWidth="1"/>
    <col min="5896" max="5896" width="11.25" style="39" customWidth="1"/>
    <col min="5897" max="5897" width="11.5" style="39" customWidth="1"/>
    <col min="5898" max="5898" width="10.625" style="39" customWidth="1"/>
    <col min="5899" max="5899" width="8.125" style="39" customWidth="1"/>
    <col min="5900" max="6144" width="0" style="39" hidden="1"/>
    <col min="6145" max="6145" width="6.5" style="39" customWidth="1"/>
    <col min="6146" max="6146" width="42.625" style="39" customWidth="1"/>
    <col min="6147" max="6147" width="7.875" style="39" customWidth="1"/>
    <col min="6148" max="6148" width="6.125" style="39" customWidth="1"/>
    <col min="6149" max="6149" width="8.75" style="39" customWidth="1"/>
    <col min="6150" max="6150" width="9.625" style="39" customWidth="1"/>
    <col min="6151" max="6151" width="7.875" style="39" customWidth="1"/>
    <col min="6152" max="6152" width="11.25" style="39" customWidth="1"/>
    <col min="6153" max="6153" width="11.5" style="39" customWidth="1"/>
    <col min="6154" max="6154" width="10.625" style="39" customWidth="1"/>
    <col min="6155" max="6155" width="8.125" style="39" customWidth="1"/>
    <col min="6156" max="6400" width="0" style="39" hidden="1"/>
    <col min="6401" max="6401" width="6.5" style="39" customWidth="1"/>
    <col min="6402" max="6402" width="42.625" style="39" customWidth="1"/>
    <col min="6403" max="6403" width="7.875" style="39" customWidth="1"/>
    <col min="6404" max="6404" width="6.125" style="39" customWidth="1"/>
    <col min="6405" max="6405" width="8.75" style="39" customWidth="1"/>
    <col min="6406" max="6406" width="9.625" style="39" customWidth="1"/>
    <col min="6407" max="6407" width="7.875" style="39" customWidth="1"/>
    <col min="6408" max="6408" width="11.25" style="39" customWidth="1"/>
    <col min="6409" max="6409" width="11.5" style="39" customWidth="1"/>
    <col min="6410" max="6410" width="10.625" style="39" customWidth="1"/>
    <col min="6411" max="6411" width="8.125" style="39" customWidth="1"/>
    <col min="6412" max="6656" width="0" style="39" hidden="1"/>
    <col min="6657" max="6657" width="6.5" style="39" customWidth="1"/>
    <col min="6658" max="6658" width="42.625" style="39" customWidth="1"/>
    <col min="6659" max="6659" width="7.875" style="39" customWidth="1"/>
    <col min="6660" max="6660" width="6.125" style="39" customWidth="1"/>
    <col min="6661" max="6661" width="8.75" style="39" customWidth="1"/>
    <col min="6662" max="6662" width="9.625" style="39" customWidth="1"/>
    <col min="6663" max="6663" width="7.875" style="39" customWidth="1"/>
    <col min="6664" max="6664" width="11.25" style="39" customWidth="1"/>
    <col min="6665" max="6665" width="11.5" style="39" customWidth="1"/>
    <col min="6666" max="6666" width="10.625" style="39" customWidth="1"/>
    <col min="6667" max="6667" width="8.125" style="39" customWidth="1"/>
    <col min="6668" max="6912" width="0" style="39" hidden="1"/>
    <col min="6913" max="6913" width="6.5" style="39" customWidth="1"/>
    <col min="6914" max="6914" width="42.625" style="39" customWidth="1"/>
    <col min="6915" max="6915" width="7.875" style="39" customWidth="1"/>
    <col min="6916" max="6916" width="6.125" style="39" customWidth="1"/>
    <col min="6917" max="6917" width="8.75" style="39" customWidth="1"/>
    <col min="6918" max="6918" width="9.625" style="39" customWidth="1"/>
    <col min="6919" max="6919" width="7.875" style="39" customWidth="1"/>
    <col min="6920" max="6920" width="11.25" style="39" customWidth="1"/>
    <col min="6921" max="6921" width="11.5" style="39" customWidth="1"/>
    <col min="6922" max="6922" width="10.625" style="39" customWidth="1"/>
    <col min="6923" max="6923" width="8.125" style="39" customWidth="1"/>
    <col min="6924" max="7168" width="0" style="39" hidden="1"/>
    <col min="7169" max="7169" width="6.5" style="39" customWidth="1"/>
    <col min="7170" max="7170" width="42.625" style="39" customWidth="1"/>
    <col min="7171" max="7171" width="7.875" style="39" customWidth="1"/>
    <col min="7172" max="7172" width="6.125" style="39" customWidth="1"/>
    <col min="7173" max="7173" width="8.75" style="39" customWidth="1"/>
    <col min="7174" max="7174" width="9.625" style="39" customWidth="1"/>
    <col min="7175" max="7175" width="7.875" style="39" customWidth="1"/>
    <col min="7176" max="7176" width="11.25" style="39" customWidth="1"/>
    <col min="7177" max="7177" width="11.5" style="39" customWidth="1"/>
    <col min="7178" max="7178" width="10.625" style="39" customWidth="1"/>
    <col min="7179" max="7179" width="8.125" style="39" customWidth="1"/>
    <col min="7180" max="7424" width="0" style="39" hidden="1"/>
    <col min="7425" max="7425" width="6.5" style="39" customWidth="1"/>
    <col min="7426" max="7426" width="42.625" style="39" customWidth="1"/>
    <col min="7427" max="7427" width="7.875" style="39" customWidth="1"/>
    <col min="7428" max="7428" width="6.125" style="39" customWidth="1"/>
    <col min="7429" max="7429" width="8.75" style="39" customWidth="1"/>
    <col min="7430" max="7430" width="9.625" style="39" customWidth="1"/>
    <col min="7431" max="7431" width="7.875" style="39" customWidth="1"/>
    <col min="7432" max="7432" width="11.25" style="39" customWidth="1"/>
    <col min="7433" max="7433" width="11.5" style="39" customWidth="1"/>
    <col min="7434" max="7434" width="10.625" style="39" customWidth="1"/>
    <col min="7435" max="7435" width="8.125" style="39" customWidth="1"/>
    <col min="7436" max="7680" width="0" style="39" hidden="1"/>
    <col min="7681" max="7681" width="6.5" style="39" customWidth="1"/>
    <col min="7682" max="7682" width="42.625" style="39" customWidth="1"/>
    <col min="7683" max="7683" width="7.875" style="39" customWidth="1"/>
    <col min="7684" max="7684" width="6.125" style="39" customWidth="1"/>
    <col min="7685" max="7685" width="8.75" style="39" customWidth="1"/>
    <col min="7686" max="7686" width="9.625" style="39" customWidth="1"/>
    <col min="7687" max="7687" width="7.875" style="39" customWidth="1"/>
    <col min="7688" max="7688" width="11.25" style="39" customWidth="1"/>
    <col min="7689" max="7689" width="11.5" style="39" customWidth="1"/>
    <col min="7690" max="7690" width="10.625" style="39" customWidth="1"/>
    <col min="7691" max="7691" width="8.125" style="39" customWidth="1"/>
    <col min="7692" max="7936" width="0" style="39" hidden="1"/>
    <col min="7937" max="7937" width="6.5" style="39" customWidth="1"/>
    <col min="7938" max="7938" width="42.625" style="39" customWidth="1"/>
    <col min="7939" max="7939" width="7.875" style="39" customWidth="1"/>
    <col min="7940" max="7940" width="6.125" style="39" customWidth="1"/>
    <col min="7941" max="7941" width="8.75" style="39" customWidth="1"/>
    <col min="7942" max="7942" width="9.625" style="39" customWidth="1"/>
    <col min="7943" max="7943" width="7.875" style="39" customWidth="1"/>
    <col min="7944" max="7944" width="11.25" style="39" customWidth="1"/>
    <col min="7945" max="7945" width="11.5" style="39" customWidth="1"/>
    <col min="7946" max="7946" width="10.625" style="39" customWidth="1"/>
    <col min="7947" max="7947" width="8.125" style="39" customWidth="1"/>
    <col min="7948" max="8192" width="0" style="39" hidden="1"/>
    <col min="8193" max="8193" width="6.5" style="39" customWidth="1"/>
    <col min="8194" max="8194" width="42.625" style="39" customWidth="1"/>
    <col min="8195" max="8195" width="7.875" style="39" customWidth="1"/>
    <col min="8196" max="8196" width="6.125" style="39" customWidth="1"/>
    <col min="8197" max="8197" width="8.75" style="39" customWidth="1"/>
    <col min="8198" max="8198" width="9.625" style="39" customWidth="1"/>
    <col min="8199" max="8199" width="7.875" style="39" customWidth="1"/>
    <col min="8200" max="8200" width="11.25" style="39" customWidth="1"/>
    <col min="8201" max="8201" width="11.5" style="39" customWidth="1"/>
    <col min="8202" max="8202" width="10.625" style="39" customWidth="1"/>
    <col min="8203" max="8203" width="8.125" style="39" customWidth="1"/>
    <col min="8204" max="8448" width="0" style="39" hidden="1"/>
    <col min="8449" max="8449" width="6.5" style="39" customWidth="1"/>
    <col min="8450" max="8450" width="42.625" style="39" customWidth="1"/>
    <col min="8451" max="8451" width="7.875" style="39" customWidth="1"/>
    <col min="8452" max="8452" width="6.125" style="39" customWidth="1"/>
    <col min="8453" max="8453" width="8.75" style="39" customWidth="1"/>
    <col min="8454" max="8454" width="9.625" style="39" customWidth="1"/>
    <col min="8455" max="8455" width="7.875" style="39" customWidth="1"/>
    <col min="8456" max="8456" width="11.25" style="39" customWidth="1"/>
    <col min="8457" max="8457" width="11.5" style="39" customWidth="1"/>
    <col min="8458" max="8458" width="10.625" style="39" customWidth="1"/>
    <col min="8459" max="8459" width="8.125" style="39" customWidth="1"/>
    <col min="8460" max="8704" width="0" style="39" hidden="1"/>
    <col min="8705" max="8705" width="6.5" style="39" customWidth="1"/>
    <col min="8706" max="8706" width="42.625" style="39" customWidth="1"/>
    <col min="8707" max="8707" width="7.875" style="39" customWidth="1"/>
    <col min="8708" max="8708" width="6.125" style="39" customWidth="1"/>
    <col min="8709" max="8709" width="8.75" style="39" customWidth="1"/>
    <col min="8710" max="8710" width="9.625" style="39" customWidth="1"/>
    <col min="8711" max="8711" width="7.875" style="39" customWidth="1"/>
    <col min="8712" max="8712" width="11.25" style="39" customWidth="1"/>
    <col min="8713" max="8713" width="11.5" style="39" customWidth="1"/>
    <col min="8714" max="8714" width="10.625" style="39" customWidth="1"/>
    <col min="8715" max="8715" width="8.125" style="39" customWidth="1"/>
    <col min="8716" max="8960" width="0" style="39" hidden="1"/>
    <col min="8961" max="8961" width="6.5" style="39" customWidth="1"/>
    <col min="8962" max="8962" width="42.625" style="39" customWidth="1"/>
    <col min="8963" max="8963" width="7.875" style="39" customWidth="1"/>
    <col min="8964" max="8964" width="6.125" style="39" customWidth="1"/>
    <col min="8965" max="8965" width="8.75" style="39" customWidth="1"/>
    <col min="8966" max="8966" width="9.625" style="39" customWidth="1"/>
    <col min="8967" max="8967" width="7.875" style="39" customWidth="1"/>
    <col min="8968" max="8968" width="11.25" style="39" customWidth="1"/>
    <col min="8969" max="8969" width="11.5" style="39" customWidth="1"/>
    <col min="8970" max="8970" width="10.625" style="39" customWidth="1"/>
    <col min="8971" max="8971" width="8.125" style="39" customWidth="1"/>
    <col min="8972" max="9216" width="0" style="39" hidden="1"/>
    <col min="9217" max="9217" width="6.5" style="39" customWidth="1"/>
    <col min="9218" max="9218" width="42.625" style="39" customWidth="1"/>
    <col min="9219" max="9219" width="7.875" style="39" customWidth="1"/>
    <col min="9220" max="9220" width="6.125" style="39" customWidth="1"/>
    <col min="9221" max="9221" width="8.75" style="39" customWidth="1"/>
    <col min="9222" max="9222" width="9.625" style="39" customWidth="1"/>
    <col min="9223" max="9223" width="7.875" style="39" customWidth="1"/>
    <col min="9224" max="9224" width="11.25" style="39" customWidth="1"/>
    <col min="9225" max="9225" width="11.5" style="39" customWidth="1"/>
    <col min="9226" max="9226" width="10.625" style="39" customWidth="1"/>
    <col min="9227" max="9227" width="8.125" style="39" customWidth="1"/>
    <col min="9228" max="9472" width="0" style="39" hidden="1"/>
    <col min="9473" max="9473" width="6.5" style="39" customWidth="1"/>
    <col min="9474" max="9474" width="42.625" style="39" customWidth="1"/>
    <col min="9475" max="9475" width="7.875" style="39" customWidth="1"/>
    <col min="9476" max="9476" width="6.125" style="39" customWidth="1"/>
    <col min="9477" max="9477" width="8.75" style="39" customWidth="1"/>
    <col min="9478" max="9478" width="9.625" style="39" customWidth="1"/>
    <col min="9479" max="9479" width="7.875" style="39" customWidth="1"/>
    <col min="9480" max="9480" width="11.25" style="39" customWidth="1"/>
    <col min="9481" max="9481" width="11.5" style="39" customWidth="1"/>
    <col min="9482" max="9482" width="10.625" style="39" customWidth="1"/>
    <col min="9483" max="9483" width="8.125" style="39" customWidth="1"/>
    <col min="9484" max="9728" width="0" style="39" hidden="1"/>
    <col min="9729" max="9729" width="6.5" style="39" customWidth="1"/>
    <col min="9730" max="9730" width="42.625" style="39" customWidth="1"/>
    <col min="9731" max="9731" width="7.875" style="39" customWidth="1"/>
    <col min="9732" max="9732" width="6.125" style="39" customWidth="1"/>
    <col min="9733" max="9733" width="8.75" style="39" customWidth="1"/>
    <col min="9734" max="9734" width="9.625" style="39" customWidth="1"/>
    <col min="9735" max="9735" width="7.875" style="39" customWidth="1"/>
    <col min="9736" max="9736" width="11.25" style="39" customWidth="1"/>
    <col min="9737" max="9737" width="11.5" style="39" customWidth="1"/>
    <col min="9738" max="9738" width="10.625" style="39" customWidth="1"/>
    <col min="9739" max="9739" width="8.125" style="39" customWidth="1"/>
    <col min="9740" max="9984" width="0" style="39" hidden="1"/>
    <col min="9985" max="9985" width="6.5" style="39" customWidth="1"/>
    <col min="9986" max="9986" width="42.625" style="39" customWidth="1"/>
    <col min="9987" max="9987" width="7.875" style="39" customWidth="1"/>
    <col min="9988" max="9988" width="6.125" style="39" customWidth="1"/>
    <col min="9989" max="9989" width="8.75" style="39" customWidth="1"/>
    <col min="9990" max="9990" width="9.625" style="39" customWidth="1"/>
    <col min="9991" max="9991" width="7.875" style="39" customWidth="1"/>
    <col min="9992" max="9992" width="11.25" style="39" customWidth="1"/>
    <col min="9993" max="9993" width="11.5" style="39" customWidth="1"/>
    <col min="9994" max="9994" width="10.625" style="39" customWidth="1"/>
    <col min="9995" max="9995" width="8.125" style="39" customWidth="1"/>
    <col min="9996" max="10240" width="0" style="39" hidden="1"/>
    <col min="10241" max="10241" width="6.5" style="39" customWidth="1"/>
    <col min="10242" max="10242" width="42.625" style="39" customWidth="1"/>
    <col min="10243" max="10243" width="7.875" style="39" customWidth="1"/>
    <col min="10244" max="10244" width="6.125" style="39" customWidth="1"/>
    <col min="10245" max="10245" width="8.75" style="39" customWidth="1"/>
    <col min="10246" max="10246" width="9.625" style="39" customWidth="1"/>
    <col min="10247" max="10247" width="7.875" style="39" customWidth="1"/>
    <col min="10248" max="10248" width="11.25" style="39" customWidth="1"/>
    <col min="10249" max="10249" width="11.5" style="39" customWidth="1"/>
    <col min="10250" max="10250" width="10.625" style="39" customWidth="1"/>
    <col min="10251" max="10251" width="8.125" style="39" customWidth="1"/>
    <col min="10252" max="10496" width="0" style="39" hidden="1"/>
    <col min="10497" max="10497" width="6.5" style="39" customWidth="1"/>
    <col min="10498" max="10498" width="42.625" style="39" customWidth="1"/>
    <col min="10499" max="10499" width="7.875" style="39" customWidth="1"/>
    <col min="10500" max="10500" width="6.125" style="39" customWidth="1"/>
    <col min="10501" max="10501" width="8.75" style="39" customWidth="1"/>
    <col min="10502" max="10502" width="9.625" style="39" customWidth="1"/>
    <col min="10503" max="10503" width="7.875" style="39" customWidth="1"/>
    <col min="10504" max="10504" width="11.25" style="39" customWidth="1"/>
    <col min="10505" max="10505" width="11.5" style="39" customWidth="1"/>
    <col min="10506" max="10506" width="10.625" style="39" customWidth="1"/>
    <col min="10507" max="10507" width="8.125" style="39" customWidth="1"/>
    <col min="10508" max="10752" width="0" style="39" hidden="1"/>
    <col min="10753" max="10753" width="6.5" style="39" customWidth="1"/>
    <col min="10754" max="10754" width="42.625" style="39" customWidth="1"/>
    <col min="10755" max="10755" width="7.875" style="39" customWidth="1"/>
    <col min="10756" max="10756" width="6.125" style="39" customWidth="1"/>
    <col min="10757" max="10757" width="8.75" style="39" customWidth="1"/>
    <col min="10758" max="10758" width="9.625" style="39" customWidth="1"/>
    <col min="10759" max="10759" width="7.875" style="39" customWidth="1"/>
    <col min="10760" max="10760" width="11.25" style="39" customWidth="1"/>
    <col min="10761" max="10761" width="11.5" style="39" customWidth="1"/>
    <col min="10762" max="10762" width="10.625" style="39" customWidth="1"/>
    <col min="10763" max="10763" width="8.125" style="39" customWidth="1"/>
    <col min="10764" max="11008" width="0" style="39" hidden="1"/>
    <col min="11009" max="11009" width="6.5" style="39" customWidth="1"/>
    <col min="11010" max="11010" width="42.625" style="39" customWidth="1"/>
    <col min="11011" max="11011" width="7.875" style="39" customWidth="1"/>
    <col min="11012" max="11012" width="6.125" style="39" customWidth="1"/>
    <col min="11013" max="11013" width="8.75" style="39" customWidth="1"/>
    <col min="11014" max="11014" width="9.625" style="39" customWidth="1"/>
    <col min="11015" max="11015" width="7.875" style="39" customWidth="1"/>
    <col min="11016" max="11016" width="11.25" style="39" customWidth="1"/>
    <col min="11017" max="11017" width="11.5" style="39" customWidth="1"/>
    <col min="11018" max="11018" width="10.625" style="39" customWidth="1"/>
    <col min="11019" max="11019" width="8.125" style="39" customWidth="1"/>
    <col min="11020" max="11264" width="0" style="39" hidden="1"/>
    <col min="11265" max="11265" width="6.5" style="39" customWidth="1"/>
    <col min="11266" max="11266" width="42.625" style="39" customWidth="1"/>
    <col min="11267" max="11267" width="7.875" style="39" customWidth="1"/>
    <col min="11268" max="11268" width="6.125" style="39" customWidth="1"/>
    <col min="11269" max="11269" width="8.75" style="39" customWidth="1"/>
    <col min="11270" max="11270" width="9.625" style="39" customWidth="1"/>
    <col min="11271" max="11271" width="7.875" style="39" customWidth="1"/>
    <col min="11272" max="11272" width="11.25" style="39" customWidth="1"/>
    <col min="11273" max="11273" width="11.5" style="39" customWidth="1"/>
    <col min="11274" max="11274" width="10.625" style="39" customWidth="1"/>
    <col min="11275" max="11275" width="8.125" style="39" customWidth="1"/>
    <col min="11276" max="11520" width="0" style="39" hidden="1"/>
    <col min="11521" max="11521" width="6.5" style="39" customWidth="1"/>
    <col min="11522" max="11522" width="42.625" style="39" customWidth="1"/>
    <col min="11523" max="11523" width="7.875" style="39" customWidth="1"/>
    <col min="11524" max="11524" width="6.125" style="39" customWidth="1"/>
    <col min="11525" max="11525" width="8.75" style="39" customWidth="1"/>
    <col min="11526" max="11526" width="9.625" style="39" customWidth="1"/>
    <col min="11527" max="11527" width="7.875" style="39" customWidth="1"/>
    <col min="11528" max="11528" width="11.25" style="39" customWidth="1"/>
    <col min="11529" max="11529" width="11.5" style="39" customWidth="1"/>
    <col min="11530" max="11530" width="10.625" style="39" customWidth="1"/>
    <col min="11531" max="11531" width="8.125" style="39" customWidth="1"/>
    <col min="11532" max="11776" width="0" style="39" hidden="1"/>
    <col min="11777" max="11777" width="6.5" style="39" customWidth="1"/>
    <col min="11778" max="11778" width="42.625" style="39" customWidth="1"/>
    <col min="11779" max="11779" width="7.875" style="39" customWidth="1"/>
    <col min="11780" max="11780" width="6.125" style="39" customWidth="1"/>
    <col min="11781" max="11781" width="8.75" style="39" customWidth="1"/>
    <col min="11782" max="11782" width="9.625" style="39" customWidth="1"/>
    <col min="11783" max="11783" width="7.875" style="39" customWidth="1"/>
    <col min="11784" max="11784" width="11.25" style="39" customWidth="1"/>
    <col min="11785" max="11785" width="11.5" style="39" customWidth="1"/>
    <col min="11786" max="11786" width="10.625" style="39" customWidth="1"/>
    <col min="11787" max="11787" width="8.125" style="39" customWidth="1"/>
    <col min="11788" max="12032" width="0" style="39" hidden="1"/>
    <col min="12033" max="12033" width="6.5" style="39" customWidth="1"/>
    <col min="12034" max="12034" width="42.625" style="39" customWidth="1"/>
    <col min="12035" max="12035" width="7.875" style="39" customWidth="1"/>
    <col min="12036" max="12036" width="6.125" style="39" customWidth="1"/>
    <col min="12037" max="12037" width="8.75" style="39" customWidth="1"/>
    <col min="12038" max="12038" width="9.625" style="39" customWidth="1"/>
    <col min="12039" max="12039" width="7.875" style="39" customWidth="1"/>
    <col min="12040" max="12040" width="11.25" style="39" customWidth="1"/>
    <col min="12041" max="12041" width="11.5" style="39" customWidth="1"/>
    <col min="12042" max="12042" width="10.625" style="39" customWidth="1"/>
    <col min="12043" max="12043" width="8.125" style="39" customWidth="1"/>
    <col min="12044" max="12288" width="0" style="39" hidden="1"/>
    <col min="12289" max="12289" width="6.5" style="39" customWidth="1"/>
    <col min="12290" max="12290" width="42.625" style="39" customWidth="1"/>
    <col min="12291" max="12291" width="7.875" style="39" customWidth="1"/>
    <col min="12292" max="12292" width="6.125" style="39" customWidth="1"/>
    <col min="12293" max="12293" width="8.75" style="39" customWidth="1"/>
    <col min="12294" max="12294" width="9.625" style="39" customWidth="1"/>
    <col min="12295" max="12295" width="7.875" style="39" customWidth="1"/>
    <col min="12296" max="12296" width="11.25" style="39" customWidth="1"/>
    <col min="12297" max="12297" width="11.5" style="39" customWidth="1"/>
    <col min="12298" max="12298" width="10.625" style="39" customWidth="1"/>
    <col min="12299" max="12299" width="8.125" style="39" customWidth="1"/>
    <col min="12300" max="12544" width="0" style="39" hidden="1"/>
    <col min="12545" max="12545" width="6.5" style="39" customWidth="1"/>
    <col min="12546" max="12546" width="42.625" style="39" customWidth="1"/>
    <col min="12547" max="12547" width="7.875" style="39" customWidth="1"/>
    <col min="12548" max="12548" width="6.125" style="39" customWidth="1"/>
    <col min="12549" max="12549" width="8.75" style="39" customWidth="1"/>
    <col min="12550" max="12550" width="9.625" style="39" customWidth="1"/>
    <col min="12551" max="12551" width="7.875" style="39" customWidth="1"/>
    <col min="12552" max="12552" width="11.25" style="39" customWidth="1"/>
    <col min="12553" max="12553" width="11.5" style="39" customWidth="1"/>
    <col min="12554" max="12554" width="10.625" style="39" customWidth="1"/>
    <col min="12555" max="12555" width="8.125" style="39" customWidth="1"/>
    <col min="12556" max="12800" width="0" style="39" hidden="1"/>
    <col min="12801" max="12801" width="6.5" style="39" customWidth="1"/>
    <col min="12802" max="12802" width="42.625" style="39" customWidth="1"/>
    <col min="12803" max="12803" width="7.875" style="39" customWidth="1"/>
    <col min="12804" max="12804" width="6.125" style="39" customWidth="1"/>
    <col min="12805" max="12805" width="8.75" style="39" customWidth="1"/>
    <col min="12806" max="12806" width="9.625" style="39" customWidth="1"/>
    <col min="12807" max="12807" width="7.875" style="39" customWidth="1"/>
    <col min="12808" max="12808" width="11.25" style="39" customWidth="1"/>
    <col min="12809" max="12809" width="11.5" style="39" customWidth="1"/>
    <col min="12810" max="12810" width="10.625" style="39" customWidth="1"/>
    <col min="12811" max="12811" width="8.125" style="39" customWidth="1"/>
    <col min="12812" max="13056" width="0" style="39" hidden="1"/>
    <col min="13057" max="13057" width="6.5" style="39" customWidth="1"/>
    <col min="13058" max="13058" width="42.625" style="39" customWidth="1"/>
    <col min="13059" max="13059" width="7.875" style="39" customWidth="1"/>
    <col min="13060" max="13060" width="6.125" style="39" customWidth="1"/>
    <col min="13061" max="13061" width="8.75" style="39" customWidth="1"/>
    <col min="13062" max="13062" width="9.625" style="39" customWidth="1"/>
    <col min="13063" max="13063" width="7.875" style="39" customWidth="1"/>
    <col min="13064" max="13064" width="11.25" style="39" customWidth="1"/>
    <col min="13065" max="13065" width="11.5" style="39" customWidth="1"/>
    <col min="13066" max="13066" width="10.625" style="39" customWidth="1"/>
    <col min="13067" max="13067" width="8.125" style="39" customWidth="1"/>
    <col min="13068" max="13312" width="0" style="39" hidden="1"/>
    <col min="13313" max="13313" width="6.5" style="39" customWidth="1"/>
    <col min="13314" max="13314" width="42.625" style="39" customWidth="1"/>
    <col min="13315" max="13315" width="7.875" style="39" customWidth="1"/>
    <col min="13316" max="13316" width="6.125" style="39" customWidth="1"/>
    <col min="13317" max="13317" width="8.75" style="39" customWidth="1"/>
    <col min="13318" max="13318" width="9.625" style="39" customWidth="1"/>
    <col min="13319" max="13319" width="7.875" style="39" customWidth="1"/>
    <col min="13320" max="13320" width="11.25" style="39" customWidth="1"/>
    <col min="13321" max="13321" width="11.5" style="39" customWidth="1"/>
    <col min="13322" max="13322" width="10.625" style="39" customWidth="1"/>
    <col min="13323" max="13323" width="8.125" style="39" customWidth="1"/>
    <col min="13324" max="13568" width="0" style="39" hidden="1"/>
    <col min="13569" max="13569" width="6.5" style="39" customWidth="1"/>
    <col min="13570" max="13570" width="42.625" style="39" customWidth="1"/>
    <col min="13571" max="13571" width="7.875" style="39" customWidth="1"/>
    <col min="13572" max="13572" width="6.125" style="39" customWidth="1"/>
    <col min="13573" max="13573" width="8.75" style="39" customWidth="1"/>
    <col min="13574" max="13574" width="9.625" style="39" customWidth="1"/>
    <col min="13575" max="13575" width="7.875" style="39" customWidth="1"/>
    <col min="13576" max="13576" width="11.25" style="39" customWidth="1"/>
    <col min="13577" max="13577" width="11.5" style="39" customWidth="1"/>
    <col min="13578" max="13578" width="10.625" style="39" customWidth="1"/>
    <col min="13579" max="13579" width="8.125" style="39" customWidth="1"/>
    <col min="13580" max="13824" width="0" style="39" hidden="1"/>
    <col min="13825" max="13825" width="6.5" style="39" customWidth="1"/>
    <col min="13826" max="13826" width="42.625" style="39" customWidth="1"/>
    <col min="13827" max="13827" width="7.875" style="39" customWidth="1"/>
    <col min="13828" max="13828" width="6.125" style="39" customWidth="1"/>
    <col min="13829" max="13829" width="8.75" style="39" customWidth="1"/>
    <col min="13830" max="13830" width="9.625" style="39" customWidth="1"/>
    <col min="13831" max="13831" width="7.875" style="39" customWidth="1"/>
    <col min="13832" max="13832" width="11.25" style="39" customWidth="1"/>
    <col min="13833" max="13833" width="11.5" style="39" customWidth="1"/>
    <col min="13834" max="13834" width="10.625" style="39" customWidth="1"/>
    <col min="13835" max="13835" width="8.125" style="39" customWidth="1"/>
    <col min="13836" max="14080" width="0" style="39" hidden="1"/>
    <col min="14081" max="14081" width="6.5" style="39" customWidth="1"/>
    <col min="14082" max="14082" width="42.625" style="39" customWidth="1"/>
    <col min="14083" max="14083" width="7.875" style="39" customWidth="1"/>
    <col min="14084" max="14084" width="6.125" style="39" customWidth="1"/>
    <col min="14085" max="14085" width="8.75" style="39" customWidth="1"/>
    <col min="14086" max="14086" width="9.625" style="39" customWidth="1"/>
    <col min="14087" max="14087" width="7.875" style="39" customWidth="1"/>
    <col min="14088" max="14088" width="11.25" style="39" customWidth="1"/>
    <col min="14089" max="14089" width="11.5" style="39" customWidth="1"/>
    <col min="14090" max="14090" width="10.625" style="39" customWidth="1"/>
    <col min="14091" max="14091" width="8.125" style="39" customWidth="1"/>
    <col min="14092" max="14336" width="0" style="39" hidden="1"/>
    <col min="14337" max="14337" width="6.5" style="39" customWidth="1"/>
    <col min="14338" max="14338" width="42.625" style="39" customWidth="1"/>
    <col min="14339" max="14339" width="7.875" style="39" customWidth="1"/>
    <col min="14340" max="14340" width="6.125" style="39" customWidth="1"/>
    <col min="14341" max="14341" width="8.75" style="39" customWidth="1"/>
    <col min="14342" max="14342" width="9.625" style="39" customWidth="1"/>
    <col min="14343" max="14343" width="7.875" style="39" customWidth="1"/>
    <col min="14344" max="14344" width="11.25" style="39" customWidth="1"/>
    <col min="14345" max="14345" width="11.5" style="39" customWidth="1"/>
    <col min="14346" max="14346" width="10.625" style="39" customWidth="1"/>
    <col min="14347" max="14347" width="8.125" style="39" customWidth="1"/>
    <col min="14348" max="14592" width="0" style="39" hidden="1"/>
    <col min="14593" max="14593" width="6.5" style="39" customWidth="1"/>
    <col min="14594" max="14594" width="42.625" style="39" customWidth="1"/>
    <col min="14595" max="14595" width="7.875" style="39" customWidth="1"/>
    <col min="14596" max="14596" width="6.125" style="39" customWidth="1"/>
    <col min="14597" max="14597" width="8.75" style="39" customWidth="1"/>
    <col min="14598" max="14598" width="9.625" style="39" customWidth="1"/>
    <col min="14599" max="14599" width="7.875" style="39" customWidth="1"/>
    <col min="14600" max="14600" width="11.25" style="39" customWidth="1"/>
    <col min="14601" max="14601" width="11.5" style="39" customWidth="1"/>
    <col min="14602" max="14602" width="10.625" style="39" customWidth="1"/>
    <col min="14603" max="14603" width="8.125" style="39" customWidth="1"/>
    <col min="14604" max="14848" width="0" style="39" hidden="1"/>
    <col min="14849" max="14849" width="6.5" style="39" customWidth="1"/>
    <col min="14850" max="14850" width="42.625" style="39" customWidth="1"/>
    <col min="14851" max="14851" width="7.875" style="39" customWidth="1"/>
    <col min="14852" max="14852" width="6.125" style="39" customWidth="1"/>
    <col min="14853" max="14853" width="8.75" style="39" customWidth="1"/>
    <col min="14854" max="14854" width="9.625" style="39" customWidth="1"/>
    <col min="14855" max="14855" width="7.875" style="39" customWidth="1"/>
    <col min="14856" max="14856" width="11.25" style="39" customWidth="1"/>
    <col min="14857" max="14857" width="11.5" style="39" customWidth="1"/>
    <col min="14858" max="14858" width="10.625" style="39" customWidth="1"/>
    <col min="14859" max="14859" width="8.125" style="39" customWidth="1"/>
    <col min="14860" max="15104" width="0" style="39" hidden="1"/>
    <col min="15105" max="15105" width="6.5" style="39" customWidth="1"/>
    <col min="15106" max="15106" width="42.625" style="39" customWidth="1"/>
    <col min="15107" max="15107" width="7.875" style="39" customWidth="1"/>
    <col min="15108" max="15108" width="6.125" style="39" customWidth="1"/>
    <col min="15109" max="15109" width="8.75" style="39" customWidth="1"/>
    <col min="15110" max="15110" width="9.625" style="39" customWidth="1"/>
    <col min="15111" max="15111" width="7.875" style="39" customWidth="1"/>
    <col min="15112" max="15112" width="11.25" style="39" customWidth="1"/>
    <col min="15113" max="15113" width="11.5" style="39" customWidth="1"/>
    <col min="15114" max="15114" width="10.625" style="39" customWidth="1"/>
    <col min="15115" max="15115" width="8.125" style="39" customWidth="1"/>
    <col min="15116" max="15360" width="0" style="39" hidden="1"/>
    <col min="15361" max="15361" width="6.5" style="39" customWidth="1"/>
    <col min="15362" max="15362" width="42.625" style="39" customWidth="1"/>
    <col min="15363" max="15363" width="7.875" style="39" customWidth="1"/>
    <col min="15364" max="15364" width="6.125" style="39" customWidth="1"/>
    <col min="15365" max="15365" width="8.75" style="39" customWidth="1"/>
    <col min="15366" max="15366" width="9.625" style="39" customWidth="1"/>
    <col min="15367" max="15367" width="7.875" style="39" customWidth="1"/>
    <col min="15368" max="15368" width="11.25" style="39" customWidth="1"/>
    <col min="15369" max="15369" width="11.5" style="39" customWidth="1"/>
    <col min="15370" max="15370" width="10.625" style="39" customWidth="1"/>
    <col min="15371" max="15371" width="8.125" style="39" customWidth="1"/>
    <col min="15372" max="15616" width="0" style="39" hidden="1"/>
    <col min="15617" max="15617" width="6.5" style="39" customWidth="1"/>
    <col min="15618" max="15618" width="42.625" style="39" customWidth="1"/>
    <col min="15619" max="15619" width="7.875" style="39" customWidth="1"/>
    <col min="15620" max="15620" width="6.125" style="39" customWidth="1"/>
    <col min="15621" max="15621" width="8.75" style="39" customWidth="1"/>
    <col min="15622" max="15622" width="9.625" style="39" customWidth="1"/>
    <col min="15623" max="15623" width="7.875" style="39" customWidth="1"/>
    <col min="15624" max="15624" width="11.25" style="39" customWidth="1"/>
    <col min="15625" max="15625" width="11.5" style="39" customWidth="1"/>
    <col min="15626" max="15626" width="10.625" style="39" customWidth="1"/>
    <col min="15627" max="15627" width="8.125" style="39" customWidth="1"/>
    <col min="15628" max="15872" width="0" style="39" hidden="1"/>
    <col min="15873" max="15873" width="6.5" style="39" customWidth="1"/>
    <col min="15874" max="15874" width="42.625" style="39" customWidth="1"/>
    <col min="15875" max="15875" width="7.875" style="39" customWidth="1"/>
    <col min="15876" max="15876" width="6.125" style="39" customWidth="1"/>
    <col min="15877" max="15877" width="8.75" style="39" customWidth="1"/>
    <col min="15878" max="15878" width="9.625" style="39" customWidth="1"/>
    <col min="15879" max="15879" width="7.875" style="39" customWidth="1"/>
    <col min="15880" max="15880" width="11.25" style="39" customWidth="1"/>
    <col min="15881" max="15881" width="11.5" style="39" customWidth="1"/>
    <col min="15882" max="15882" width="10.625" style="39" customWidth="1"/>
    <col min="15883" max="15883" width="8.125" style="39" customWidth="1"/>
    <col min="15884" max="16128" width="0" style="39" hidden="1"/>
    <col min="16129" max="16129" width="6.5" style="39" customWidth="1"/>
    <col min="16130" max="16130" width="42.625" style="39" customWidth="1"/>
    <col min="16131" max="16131" width="7.875" style="39" customWidth="1"/>
    <col min="16132" max="16132" width="6.125" style="39" customWidth="1"/>
    <col min="16133" max="16133" width="8.75" style="39" customWidth="1"/>
    <col min="16134" max="16134" width="9.625" style="39" customWidth="1"/>
    <col min="16135" max="16135" width="7.875" style="39" customWidth="1"/>
    <col min="16136" max="16136" width="11.25" style="39" customWidth="1"/>
    <col min="16137" max="16137" width="11.5" style="39" customWidth="1"/>
    <col min="16138" max="16138" width="10.625" style="39" customWidth="1"/>
    <col min="16139" max="16139" width="8.125" style="39" customWidth="1"/>
    <col min="16140" max="16384" width="0" style="39" hidden="1"/>
  </cols>
  <sheetData>
    <row r="1" spans="1:11" ht="22.5" customHeight="1" x14ac:dyDescent="0.5">
      <c r="A1" s="100"/>
      <c r="B1" s="100" t="s">
        <v>101</v>
      </c>
      <c r="C1" s="101"/>
      <c r="D1" s="101"/>
      <c r="E1" s="226"/>
      <c r="F1" s="102"/>
      <c r="G1" s="102"/>
      <c r="H1" s="102"/>
      <c r="I1" s="102"/>
      <c r="J1" s="101"/>
      <c r="K1" s="38"/>
    </row>
    <row r="2" spans="1:11" ht="22.5" customHeight="1" x14ac:dyDescent="0.5">
      <c r="A2" s="100" t="s">
        <v>105</v>
      </c>
      <c r="B2" s="101"/>
      <c r="C2" s="101"/>
      <c r="D2" s="101"/>
      <c r="E2" s="226"/>
      <c r="F2" s="102"/>
      <c r="G2" s="102"/>
      <c r="H2" s="102"/>
      <c r="I2" s="102"/>
      <c r="J2" s="101"/>
      <c r="K2" s="38"/>
    </row>
    <row r="3" spans="1:11" ht="22.5" customHeight="1" x14ac:dyDescent="0.5">
      <c r="A3" s="100" t="s">
        <v>106</v>
      </c>
      <c r="B3" s="103"/>
      <c r="C3" s="104"/>
      <c r="D3" s="105"/>
      <c r="E3" s="227"/>
      <c r="F3" s="106"/>
      <c r="G3" s="106"/>
      <c r="H3" s="107" t="s">
        <v>31</v>
      </c>
      <c r="I3" s="108"/>
      <c r="J3" s="108"/>
      <c r="K3" s="38"/>
    </row>
    <row r="4" spans="1:11" ht="22.5" customHeight="1" x14ac:dyDescent="0.5">
      <c r="A4" s="100" t="s">
        <v>107</v>
      </c>
      <c r="B4" s="101"/>
      <c r="C4" s="101"/>
      <c r="D4" s="101"/>
      <c r="E4" s="226"/>
      <c r="F4" s="102"/>
      <c r="G4" s="102"/>
      <c r="H4" s="102"/>
      <c r="I4" s="102"/>
      <c r="J4" s="101"/>
      <c r="K4" s="38"/>
    </row>
    <row r="5" spans="1:11" ht="22.5" customHeight="1" x14ac:dyDescent="0.5">
      <c r="A5" s="100" t="s">
        <v>102</v>
      </c>
      <c r="B5" s="101"/>
      <c r="C5" s="101"/>
      <c r="D5" s="101"/>
      <c r="E5" s="226"/>
      <c r="F5" s="102"/>
      <c r="G5" s="102"/>
      <c r="H5" s="102"/>
      <c r="I5" s="102"/>
      <c r="J5" s="101"/>
      <c r="K5" s="38"/>
    </row>
    <row r="6" spans="1:11" ht="22.5" customHeight="1" x14ac:dyDescent="0.5">
      <c r="A6" s="105"/>
      <c r="B6" s="105" t="s">
        <v>32</v>
      </c>
      <c r="C6" s="101"/>
      <c r="D6" s="101"/>
      <c r="E6" s="226"/>
      <c r="F6" s="102"/>
      <c r="G6" s="102"/>
      <c r="H6" s="102"/>
      <c r="I6" s="102"/>
      <c r="J6" s="101"/>
      <c r="K6" s="38"/>
    </row>
    <row r="7" spans="1:11" ht="22.5" customHeight="1" x14ac:dyDescent="0.5">
      <c r="A7" s="100" t="s">
        <v>103</v>
      </c>
      <c r="B7" s="103"/>
      <c r="C7" s="104"/>
      <c r="D7" s="105"/>
      <c r="E7" s="227"/>
      <c r="F7" s="106"/>
      <c r="G7" s="106"/>
      <c r="H7" s="107"/>
      <c r="I7" s="108"/>
      <c r="J7" s="108"/>
      <c r="K7" s="38"/>
    </row>
    <row r="8" spans="1:11" s="40" customFormat="1" ht="22.5" customHeight="1" x14ac:dyDescent="0.5">
      <c r="A8" s="213" t="s">
        <v>12</v>
      </c>
      <c r="B8" s="215" t="s">
        <v>13</v>
      </c>
      <c r="C8" s="213" t="s">
        <v>33</v>
      </c>
      <c r="D8" s="213" t="s">
        <v>34</v>
      </c>
      <c r="E8" s="217" t="s">
        <v>35</v>
      </c>
      <c r="F8" s="217"/>
      <c r="G8" s="217" t="s">
        <v>36</v>
      </c>
      <c r="H8" s="217"/>
      <c r="I8" s="211" t="s">
        <v>37</v>
      </c>
      <c r="J8" s="213" t="s">
        <v>17</v>
      </c>
    </row>
    <row r="9" spans="1:11" s="40" customFormat="1" ht="22.5" customHeight="1" x14ac:dyDescent="0.5">
      <c r="A9" s="214"/>
      <c r="B9" s="216"/>
      <c r="C9" s="214"/>
      <c r="D9" s="214"/>
      <c r="E9" s="228" t="s">
        <v>38</v>
      </c>
      <c r="F9" s="109" t="s">
        <v>39</v>
      </c>
      <c r="G9" s="109" t="s">
        <v>38</v>
      </c>
      <c r="H9" s="109" t="s">
        <v>39</v>
      </c>
      <c r="I9" s="212"/>
      <c r="J9" s="214"/>
    </row>
    <row r="10" spans="1:11" ht="24" customHeight="1" x14ac:dyDescent="0.5">
      <c r="A10" s="110">
        <v>1</v>
      </c>
      <c r="B10" s="111" t="s">
        <v>108</v>
      </c>
      <c r="C10" s="112"/>
      <c r="D10" s="113"/>
      <c r="E10" s="114"/>
      <c r="F10" s="114"/>
      <c r="G10" s="114"/>
      <c r="H10" s="115"/>
      <c r="I10" s="115"/>
      <c r="J10" s="116"/>
      <c r="K10" s="43"/>
    </row>
    <row r="11" spans="1:11" ht="23.25" x14ac:dyDescent="0.5">
      <c r="A11" s="110"/>
      <c r="B11" s="123" t="s">
        <v>109</v>
      </c>
      <c r="C11" s="117">
        <v>16.8</v>
      </c>
      <c r="D11" s="113" t="s">
        <v>40</v>
      </c>
      <c r="E11" s="118">
        <v>0</v>
      </c>
      <c r="F11" s="114">
        <f>C11*E11</f>
        <v>0</v>
      </c>
      <c r="G11" s="118">
        <v>99</v>
      </c>
      <c r="H11" s="119">
        <f>C11*G11</f>
        <v>1663.2</v>
      </c>
      <c r="I11" s="119">
        <f>F11+H11</f>
        <v>1663.2</v>
      </c>
      <c r="J11" s="120"/>
      <c r="K11" s="43"/>
    </row>
    <row r="12" spans="1:11" ht="23.25" x14ac:dyDescent="0.5">
      <c r="A12" s="110"/>
      <c r="B12" s="123" t="s">
        <v>110</v>
      </c>
      <c r="C12" s="117">
        <v>0.6</v>
      </c>
      <c r="D12" s="113" t="s">
        <v>40</v>
      </c>
      <c r="E12" s="118">
        <v>500</v>
      </c>
      <c r="F12" s="114">
        <f>C12*E12</f>
        <v>300</v>
      </c>
      <c r="G12" s="118">
        <v>112</v>
      </c>
      <c r="H12" s="119">
        <f>C12*G12</f>
        <v>67.2</v>
      </c>
      <c r="I12" s="119">
        <f>F12+H12</f>
        <v>367.2</v>
      </c>
      <c r="J12" s="120"/>
      <c r="K12" s="43"/>
    </row>
    <row r="13" spans="1:11" ht="23.25" x14ac:dyDescent="0.5">
      <c r="A13" s="110"/>
      <c r="B13" s="123" t="s">
        <v>111</v>
      </c>
      <c r="C13" s="117">
        <v>1.2</v>
      </c>
      <c r="D13" s="113" t="s">
        <v>40</v>
      </c>
      <c r="E13" s="118">
        <v>1750</v>
      </c>
      <c r="F13" s="114">
        <f>C13*E13</f>
        <v>2100</v>
      </c>
      <c r="G13" s="118">
        <v>426</v>
      </c>
      <c r="H13" s="119">
        <f>C13*G13</f>
        <v>511.2</v>
      </c>
      <c r="I13" s="119">
        <f>F13+H13</f>
        <v>2611.1999999999998</v>
      </c>
      <c r="J13" s="120"/>
      <c r="K13" s="43"/>
    </row>
    <row r="14" spans="1:11" ht="23.25" x14ac:dyDescent="0.5">
      <c r="A14" s="110"/>
      <c r="B14" s="123" t="s">
        <v>112</v>
      </c>
      <c r="C14" s="117">
        <v>3.72</v>
      </c>
      <c r="D14" s="113" t="s">
        <v>40</v>
      </c>
      <c r="E14" s="118">
        <v>2000</v>
      </c>
      <c r="F14" s="114">
        <f>C14*E14</f>
        <v>7440</v>
      </c>
      <c r="G14" s="118">
        <v>466</v>
      </c>
      <c r="H14" s="119">
        <f>C14*G14</f>
        <v>1733.52</v>
      </c>
      <c r="I14" s="119">
        <f>F14+H14</f>
        <v>9173.52</v>
      </c>
      <c r="J14" s="120"/>
      <c r="K14" s="43"/>
    </row>
    <row r="15" spans="1:11" ht="22.5" customHeight="1" x14ac:dyDescent="0.5">
      <c r="A15" s="110"/>
      <c r="B15" s="111" t="s">
        <v>113</v>
      </c>
      <c r="C15" s="117"/>
      <c r="D15" s="113"/>
      <c r="E15" s="118"/>
      <c r="F15" s="114">
        <f t="shared" ref="F15:F39" si="0">C15*E15</f>
        <v>0</v>
      </c>
      <c r="G15" s="118"/>
      <c r="H15" s="119">
        <f t="shared" ref="H15:H39" si="1">C15*G15</f>
        <v>0</v>
      </c>
      <c r="I15" s="119">
        <f t="shared" ref="I15:I19" si="2">F15+H15</f>
        <v>0</v>
      </c>
      <c r="J15" s="120"/>
      <c r="K15" s="43"/>
    </row>
    <row r="16" spans="1:11" ht="22.5" customHeight="1" x14ac:dyDescent="0.5">
      <c r="A16" s="110"/>
      <c r="B16" s="111" t="s">
        <v>114</v>
      </c>
      <c r="C16" s="117">
        <v>26.4</v>
      </c>
      <c r="D16" s="113" t="s">
        <v>41</v>
      </c>
      <c r="E16" s="118">
        <v>0</v>
      </c>
      <c r="F16" s="114">
        <f t="shared" si="0"/>
        <v>0</v>
      </c>
      <c r="G16" s="118">
        <v>139</v>
      </c>
      <c r="H16" s="119">
        <f t="shared" si="1"/>
        <v>3669.6</v>
      </c>
      <c r="I16" s="119">
        <f t="shared" si="2"/>
        <v>3669.6</v>
      </c>
      <c r="J16" s="120"/>
      <c r="K16" s="43"/>
    </row>
    <row r="17" spans="1:11" ht="22.5" customHeight="1" x14ac:dyDescent="0.5">
      <c r="A17" s="110"/>
      <c r="B17" s="111" t="s">
        <v>115</v>
      </c>
      <c r="C17" s="117">
        <v>18.48</v>
      </c>
      <c r="D17" s="113" t="s">
        <v>41</v>
      </c>
      <c r="E17" s="118">
        <v>527</v>
      </c>
      <c r="F17" s="114">
        <f t="shared" si="0"/>
        <v>9738.9600000000009</v>
      </c>
      <c r="G17" s="118">
        <v>0</v>
      </c>
      <c r="H17" s="119">
        <f t="shared" si="1"/>
        <v>0</v>
      </c>
      <c r="I17" s="119">
        <f t="shared" si="2"/>
        <v>9738.9600000000009</v>
      </c>
      <c r="J17" s="120"/>
      <c r="K17" s="43"/>
    </row>
    <row r="18" spans="1:11" ht="22.5" customHeight="1" x14ac:dyDescent="0.5">
      <c r="A18" s="110"/>
      <c r="B18" s="111" t="s">
        <v>116</v>
      </c>
      <c r="C18" s="117">
        <v>7.92</v>
      </c>
      <c r="D18" s="113" t="s">
        <v>41</v>
      </c>
      <c r="E18" s="118">
        <v>287</v>
      </c>
      <c r="F18" s="114">
        <f t="shared" si="0"/>
        <v>2273.04</v>
      </c>
      <c r="G18" s="118">
        <v>0</v>
      </c>
      <c r="H18" s="119">
        <f t="shared" si="1"/>
        <v>0</v>
      </c>
      <c r="I18" s="119">
        <f t="shared" si="2"/>
        <v>2273.04</v>
      </c>
      <c r="J18" s="120"/>
      <c r="K18" s="43"/>
    </row>
    <row r="19" spans="1:11" ht="22.5" customHeight="1" x14ac:dyDescent="0.5">
      <c r="A19" s="110"/>
      <c r="B19" s="111" t="s">
        <v>117</v>
      </c>
      <c r="C19" s="117">
        <v>7.92</v>
      </c>
      <c r="D19" s="113" t="s">
        <v>45</v>
      </c>
      <c r="E19" s="118">
        <v>37.39</v>
      </c>
      <c r="F19" s="114">
        <f t="shared" si="0"/>
        <v>296.12880000000001</v>
      </c>
      <c r="G19" s="118">
        <v>0</v>
      </c>
      <c r="H19" s="119">
        <f t="shared" si="1"/>
        <v>0</v>
      </c>
      <c r="I19" s="119">
        <f t="shared" si="2"/>
        <v>296.12880000000001</v>
      </c>
      <c r="J19" s="120"/>
      <c r="K19" s="43"/>
    </row>
    <row r="20" spans="1:11" ht="22.5" customHeight="1" x14ac:dyDescent="0.5">
      <c r="A20" s="110"/>
      <c r="B20" s="111" t="s">
        <v>118</v>
      </c>
      <c r="C20" s="117"/>
      <c r="D20" s="121"/>
      <c r="E20" s="118"/>
      <c r="F20" s="114">
        <f t="shared" si="0"/>
        <v>0</v>
      </c>
      <c r="G20" s="118"/>
      <c r="H20" s="119">
        <f t="shared" si="1"/>
        <v>0</v>
      </c>
      <c r="I20" s="119">
        <f t="shared" ref="I20:I39" si="3">F20+H20</f>
        <v>0</v>
      </c>
      <c r="J20" s="120"/>
      <c r="K20" s="43"/>
    </row>
    <row r="21" spans="1:11" ht="22.5" customHeight="1" x14ac:dyDescent="0.5">
      <c r="A21" s="110"/>
      <c r="B21" s="111" t="s">
        <v>119</v>
      </c>
      <c r="C21" s="117">
        <v>31.97</v>
      </c>
      <c r="D21" s="113" t="s">
        <v>45</v>
      </c>
      <c r="E21" s="118">
        <v>25.05</v>
      </c>
      <c r="F21" s="114">
        <f t="shared" si="0"/>
        <v>800.84849999999994</v>
      </c>
      <c r="G21" s="118">
        <v>4.4000000000000004</v>
      </c>
      <c r="H21" s="119">
        <f t="shared" si="1"/>
        <v>140.66800000000001</v>
      </c>
      <c r="I21" s="119">
        <f t="shared" si="3"/>
        <v>941.51649999999995</v>
      </c>
      <c r="J21" s="120"/>
      <c r="K21" s="43"/>
    </row>
    <row r="22" spans="1:11" ht="22.5" customHeight="1" x14ac:dyDescent="0.5">
      <c r="A22" s="110"/>
      <c r="B22" s="111" t="s">
        <v>120</v>
      </c>
      <c r="C22" s="118">
        <v>266.39999999999998</v>
      </c>
      <c r="D22" s="113" t="s">
        <v>45</v>
      </c>
      <c r="E22" s="118">
        <v>22.63</v>
      </c>
      <c r="F22" s="114">
        <f>C22*E22</f>
        <v>6028.6319999999996</v>
      </c>
      <c r="G22" s="118">
        <v>3.6</v>
      </c>
      <c r="H22" s="119">
        <f t="shared" si="1"/>
        <v>959.04</v>
      </c>
      <c r="I22" s="119">
        <f t="shared" si="3"/>
        <v>6987.6719999999996</v>
      </c>
      <c r="J22" s="120"/>
      <c r="K22" s="43"/>
    </row>
    <row r="23" spans="1:11" ht="22.5" customHeight="1" x14ac:dyDescent="0.5">
      <c r="A23" s="110"/>
      <c r="B23" s="111" t="s">
        <v>121</v>
      </c>
      <c r="C23" s="117">
        <v>8.9499999999999993</v>
      </c>
      <c r="D23" s="113" t="s">
        <v>45</v>
      </c>
      <c r="E23" s="118">
        <v>55.76</v>
      </c>
      <c r="F23" s="114">
        <f t="shared" si="0"/>
        <v>499.05199999999996</v>
      </c>
      <c r="G23" s="118">
        <v>0</v>
      </c>
      <c r="H23" s="119">
        <f t="shared" si="1"/>
        <v>0</v>
      </c>
      <c r="I23" s="119">
        <f t="shared" si="3"/>
        <v>499.05199999999996</v>
      </c>
      <c r="J23" s="120"/>
      <c r="K23" s="43"/>
    </row>
    <row r="24" spans="1:11" ht="22.5" customHeight="1" x14ac:dyDescent="0.5">
      <c r="A24" s="110">
        <v>2</v>
      </c>
      <c r="B24" s="111" t="s">
        <v>122</v>
      </c>
      <c r="C24" s="117"/>
      <c r="D24" s="113"/>
      <c r="E24" s="118"/>
      <c r="F24" s="114">
        <f t="shared" si="0"/>
        <v>0</v>
      </c>
      <c r="G24" s="118"/>
      <c r="H24" s="119">
        <f t="shared" si="1"/>
        <v>0</v>
      </c>
      <c r="I24" s="119">
        <f t="shared" si="3"/>
        <v>0</v>
      </c>
      <c r="J24" s="120"/>
      <c r="K24" s="43"/>
    </row>
    <row r="25" spans="1:11" ht="22.5" customHeight="1" x14ac:dyDescent="0.5">
      <c r="A25" s="110"/>
      <c r="B25" s="233" t="s">
        <v>123</v>
      </c>
      <c r="C25" s="234">
        <v>6</v>
      </c>
      <c r="D25" s="235" t="s">
        <v>124</v>
      </c>
      <c r="E25" s="229">
        <v>10225</v>
      </c>
      <c r="F25" s="236">
        <f t="shared" si="0"/>
        <v>61350</v>
      </c>
      <c r="G25" s="237">
        <v>0</v>
      </c>
      <c r="H25" s="238">
        <f t="shared" si="1"/>
        <v>0</v>
      </c>
      <c r="I25" s="238">
        <f t="shared" si="3"/>
        <v>61350</v>
      </c>
      <c r="J25" s="239"/>
      <c r="K25" s="43"/>
    </row>
    <row r="26" spans="1:11" ht="22.5" customHeight="1" x14ac:dyDescent="0.5">
      <c r="A26" s="110"/>
      <c r="B26" s="111" t="s">
        <v>125</v>
      </c>
      <c r="C26" s="117">
        <v>12</v>
      </c>
      <c r="D26" s="113" t="s">
        <v>11</v>
      </c>
      <c r="E26" s="240">
        <v>129</v>
      </c>
      <c r="F26" s="118">
        <f t="shared" si="0"/>
        <v>1548</v>
      </c>
      <c r="G26" s="118">
        <v>0</v>
      </c>
      <c r="H26" s="119">
        <f t="shared" si="1"/>
        <v>0</v>
      </c>
      <c r="I26" s="119">
        <f t="shared" si="3"/>
        <v>1548</v>
      </c>
      <c r="J26" s="120"/>
      <c r="K26" s="43"/>
    </row>
    <row r="27" spans="1:11" ht="22.5" customHeight="1" x14ac:dyDescent="0.5">
      <c r="A27" s="110"/>
      <c r="B27" s="111" t="s">
        <v>126</v>
      </c>
      <c r="C27" s="117">
        <v>48</v>
      </c>
      <c r="D27" s="113" t="s">
        <v>127</v>
      </c>
      <c r="E27" s="240">
        <v>113</v>
      </c>
      <c r="F27" s="118">
        <f t="shared" si="0"/>
        <v>5424</v>
      </c>
      <c r="G27" s="118">
        <v>0</v>
      </c>
      <c r="H27" s="119">
        <f t="shared" si="1"/>
        <v>0</v>
      </c>
      <c r="I27" s="119">
        <f t="shared" si="3"/>
        <v>5424</v>
      </c>
      <c r="J27" s="120"/>
      <c r="K27" s="43"/>
    </row>
    <row r="28" spans="1:11" ht="22.5" customHeight="1" x14ac:dyDescent="0.5">
      <c r="A28" s="110"/>
      <c r="B28" s="111" t="s">
        <v>128</v>
      </c>
      <c r="C28" s="117">
        <v>121</v>
      </c>
      <c r="D28" s="113" t="s">
        <v>124</v>
      </c>
      <c r="E28" s="240">
        <v>1330</v>
      </c>
      <c r="F28" s="118">
        <f t="shared" si="0"/>
        <v>160930</v>
      </c>
      <c r="G28" s="118">
        <v>0</v>
      </c>
      <c r="H28" s="119">
        <f t="shared" si="1"/>
        <v>0</v>
      </c>
      <c r="I28" s="119">
        <f t="shared" si="3"/>
        <v>160930</v>
      </c>
      <c r="J28" s="120"/>
      <c r="K28" s="43"/>
    </row>
    <row r="29" spans="1:11" ht="22.5" customHeight="1" x14ac:dyDescent="0.5">
      <c r="A29" s="110"/>
      <c r="B29" s="111" t="s">
        <v>130</v>
      </c>
      <c r="C29" s="117">
        <v>136</v>
      </c>
      <c r="D29" s="113" t="s">
        <v>124</v>
      </c>
      <c r="E29" s="240">
        <v>638.55999999999995</v>
      </c>
      <c r="F29" s="118">
        <f t="shared" si="0"/>
        <v>86844.159999999989</v>
      </c>
      <c r="G29" s="118">
        <v>0</v>
      </c>
      <c r="H29" s="119">
        <f t="shared" si="1"/>
        <v>0</v>
      </c>
      <c r="I29" s="119">
        <f t="shared" si="3"/>
        <v>86844.159999999989</v>
      </c>
      <c r="J29" s="120"/>
      <c r="K29" s="43"/>
    </row>
    <row r="30" spans="1:11" ht="22.5" customHeight="1" x14ac:dyDescent="0.5">
      <c r="A30" s="110"/>
      <c r="B30" s="111" t="s">
        <v>129</v>
      </c>
      <c r="C30" s="117">
        <v>68</v>
      </c>
      <c r="D30" s="113" t="s">
        <v>124</v>
      </c>
      <c r="E30" s="240">
        <v>978.21</v>
      </c>
      <c r="F30" s="118">
        <f t="shared" si="0"/>
        <v>66518.28</v>
      </c>
      <c r="G30" s="118">
        <v>0</v>
      </c>
      <c r="H30" s="119">
        <f t="shared" si="1"/>
        <v>0</v>
      </c>
      <c r="I30" s="119">
        <f t="shared" si="3"/>
        <v>66518.28</v>
      </c>
      <c r="J30" s="120"/>
      <c r="K30" s="43"/>
    </row>
    <row r="31" spans="1:11" ht="22.5" customHeight="1" x14ac:dyDescent="0.5">
      <c r="A31" s="110"/>
      <c r="B31" s="111" t="s">
        <v>131</v>
      </c>
      <c r="C31" s="117">
        <v>5</v>
      </c>
      <c r="D31" s="113" t="s">
        <v>132</v>
      </c>
      <c r="E31" s="240">
        <v>1800</v>
      </c>
      <c r="F31" s="118">
        <f t="shared" si="0"/>
        <v>9000</v>
      </c>
      <c r="G31" s="118">
        <v>0</v>
      </c>
      <c r="H31" s="119">
        <f t="shared" si="1"/>
        <v>0</v>
      </c>
      <c r="I31" s="119">
        <f t="shared" si="3"/>
        <v>9000</v>
      </c>
      <c r="J31" s="120"/>
      <c r="K31" s="43"/>
    </row>
    <row r="32" spans="1:11" ht="22.5" customHeight="1" x14ac:dyDescent="0.5">
      <c r="A32" s="110"/>
      <c r="B32" s="111" t="s">
        <v>133</v>
      </c>
      <c r="C32" s="117">
        <v>5</v>
      </c>
      <c r="D32" s="113" t="s">
        <v>132</v>
      </c>
      <c r="E32" s="240">
        <v>1800</v>
      </c>
      <c r="F32" s="118">
        <f t="shared" si="0"/>
        <v>9000</v>
      </c>
      <c r="G32" s="118">
        <v>0</v>
      </c>
      <c r="H32" s="119">
        <f t="shared" si="1"/>
        <v>0</v>
      </c>
      <c r="I32" s="119">
        <f t="shared" si="3"/>
        <v>9000</v>
      </c>
      <c r="J32" s="120"/>
      <c r="K32" s="43"/>
    </row>
    <row r="33" spans="1:11" ht="22.5" customHeight="1" x14ac:dyDescent="0.5">
      <c r="A33" s="110"/>
      <c r="B33" s="111" t="s">
        <v>134</v>
      </c>
      <c r="C33" s="117">
        <v>25</v>
      </c>
      <c r="D33" s="113" t="s">
        <v>135</v>
      </c>
      <c r="E33" s="240">
        <v>130</v>
      </c>
      <c r="F33" s="118">
        <f t="shared" si="0"/>
        <v>3250</v>
      </c>
      <c r="G33" s="118">
        <v>0</v>
      </c>
      <c r="H33" s="119">
        <f t="shared" si="1"/>
        <v>0</v>
      </c>
      <c r="I33" s="119">
        <f t="shared" si="3"/>
        <v>3250</v>
      </c>
      <c r="J33" s="120"/>
      <c r="K33" s="43"/>
    </row>
    <row r="34" spans="1:11" ht="22.5" customHeight="1" x14ac:dyDescent="0.5">
      <c r="A34" s="110"/>
      <c r="B34" s="111" t="s">
        <v>136</v>
      </c>
      <c r="C34" s="117">
        <v>337.92</v>
      </c>
      <c r="D34" s="113" t="s">
        <v>41</v>
      </c>
      <c r="E34" s="240">
        <v>145</v>
      </c>
      <c r="F34" s="118">
        <f t="shared" si="0"/>
        <v>48998.400000000001</v>
      </c>
      <c r="G34" s="118">
        <v>80</v>
      </c>
      <c r="H34" s="119">
        <f t="shared" si="1"/>
        <v>27033.600000000002</v>
      </c>
      <c r="I34" s="119">
        <f t="shared" si="3"/>
        <v>76032</v>
      </c>
      <c r="J34" s="120"/>
      <c r="K34" s="43"/>
    </row>
    <row r="35" spans="1:11" ht="46.5" x14ac:dyDescent="0.5">
      <c r="A35" s="110"/>
      <c r="B35" s="123" t="s">
        <v>137</v>
      </c>
      <c r="C35" s="117">
        <v>53.44</v>
      </c>
      <c r="D35" s="113" t="s">
        <v>47</v>
      </c>
      <c r="E35" s="118">
        <v>135</v>
      </c>
      <c r="F35" s="118">
        <f t="shared" si="0"/>
        <v>7214.4</v>
      </c>
      <c r="G35" s="122">
        <v>50</v>
      </c>
      <c r="H35" s="119">
        <f t="shared" si="1"/>
        <v>2672</v>
      </c>
      <c r="I35" s="119">
        <f t="shared" si="3"/>
        <v>9886.4</v>
      </c>
      <c r="J35" s="120"/>
    </row>
    <row r="36" spans="1:11" ht="22.5" customHeight="1" x14ac:dyDescent="0.5">
      <c r="A36" s="41"/>
      <c r="B36" s="111" t="s">
        <v>138</v>
      </c>
      <c r="C36" s="46">
        <v>84</v>
      </c>
      <c r="D36" s="42" t="s">
        <v>41</v>
      </c>
      <c r="E36" s="45">
        <v>145</v>
      </c>
      <c r="F36" s="44">
        <f t="shared" si="0"/>
        <v>12180</v>
      </c>
      <c r="G36" s="45">
        <v>80</v>
      </c>
      <c r="H36" s="119">
        <f t="shared" si="1"/>
        <v>6720</v>
      </c>
      <c r="I36" s="119">
        <f t="shared" si="3"/>
        <v>18900</v>
      </c>
      <c r="J36" s="47"/>
    </row>
    <row r="37" spans="1:11" ht="22.5" customHeight="1" x14ac:dyDescent="0.5">
      <c r="A37" s="241"/>
      <c r="B37" s="242" t="s">
        <v>139</v>
      </c>
      <c r="C37" s="243">
        <v>421.92</v>
      </c>
      <c r="D37" s="244" t="s">
        <v>41</v>
      </c>
      <c r="E37" s="245">
        <v>0</v>
      </c>
      <c r="F37" s="246">
        <f t="shared" si="0"/>
        <v>0</v>
      </c>
      <c r="G37" s="245">
        <v>210</v>
      </c>
      <c r="H37" s="247">
        <f t="shared" si="1"/>
        <v>88603.199999999997</v>
      </c>
      <c r="I37" s="240">
        <f t="shared" si="3"/>
        <v>88603.199999999997</v>
      </c>
      <c r="J37" s="47"/>
    </row>
    <row r="38" spans="1:11" ht="22.5" customHeight="1" x14ac:dyDescent="0.5">
      <c r="A38" s="241"/>
      <c r="B38" s="242" t="s">
        <v>140</v>
      </c>
      <c r="C38" s="243">
        <v>12</v>
      </c>
      <c r="D38" s="244" t="s">
        <v>141</v>
      </c>
      <c r="E38" s="245">
        <v>0</v>
      </c>
      <c r="F38" s="246">
        <f t="shared" si="0"/>
        <v>0</v>
      </c>
      <c r="G38" s="245">
        <v>500</v>
      </c>
      <c r="H38" s="247">
        <f t="shared" si="1"/>
        <v>6000</v>
      </c>
      <c r="I38" s="240">
        <f t="shared" si="3"/>
        <v>6000</v>
      </c>
      <c r="J38" s="47"/>
    </row>
    <row r="39" spans="1:11" ht="22.5" customHeight="1" x14ac:dyDescent="0.5">
      <c r="A39" s="124"/>
      <c r="B39" s="125"/>
      <c r="C39" s="126"/>
      <c r="D39" s="127"/>
      <c r="E39" s="129"/>
      <c r="F39" s="128"/>
      <c r="G39" s="129"/>
      <c r="H39" s="130"/>
      <c r="I39" s="131"/>
      <c r="J39" s="132"/>
    </row>
    <row r="40" spans="1:11" ht="22.5" customHeight="1" x14ac:dyDescent="0.5">
      <c r="A40" s="48"/>
      <c r="B40" s="49" t="s">
        <v>42</v>
      </c>
      <c r="C40" s="50" t="s">
        <v>31</v>
      </c>
      <c r="D40" s="51"/>
      <c r="E40" s="230"/>
      <c r="F40" s="133">
        <f>SUM(F11:F39)</f>
        <v>501733.90130000003</v>
      </c>
      <c r="G40" s="52"/>
      <c r="H40" s="50">
        <f>SUM(H10:H39)</f>
        <v>139773.228</v>
      </c>
      <c r="I40" s="134">
        <f>SUM(I11:I39)</f>
        <v>641507.12929999991</v>
      </c>
      <c r="J40" s="135"/>
    </row>
    <row r="41" spans="1:11" ht="22.5" customHeight="1" x14ac:dyDescent="0.5">
      <c r="A41" s="53"/>
      <c r="B41" s="54"/>
      <c r="C41" s="55"/>
      <c r="D41" s="56"/>
      <c r="E41" s="231"/>
      <c r="F41" s="57"/>
      <c r="G41" s="57"/>
      <c r="H41" s="57"/>
      <c r="I41" s="55"/>
      <c r="J41" s="40"/>
    </row>
    <row r="42" spans="1:11" ht="22.5" customHeight="1" x14ac:dyDescent="0.5">
      <c r="B42" s="39"/>
      <c r="F42" s="39"/>
      <c r="G42" s="39"/>
      <c r="H42" s="39"/>
      <c r="I42" s="39"/>
    </row>
    <row r="43" spans="1:11" ht="22.5" customHeight="1" x14ac:dyDescent="0.5">
      <c r="B43" s="39"/>
      <c r="F43" s="39"/>
      <c r="G43" s="39"/>
      <c r="H43" s="39"/>
      <c r="I43" s="39"/>
    </row>
    <row r="44" spans="1:11" ht="22.5" customHeight="1" x14ac:dyDescent="0.5">
      <c r="B44" s="39"/>
      <c r="F44" s="39"/>
      <c r="G44" s="39"/>
      <c r="H44" s="39"/>
      <c r="I44" s="39"/>
    </row>
    <row r="45" spans="1:11" ht="24" customHeight="1" x14ac:dyDescent="0.5">
      <c r="B45" s="39"/>
      <c r="F45" s="39"/>
      <c r="G45" s="39"/>
      <c r="H45" s="39"/>
      <c r="I45" s="39"/>
    </row>
    <row r="46" spans="1:11" ht="22.5" customHeight="1" x14ac:dyDescent="0.5">
      <c r="B46" s="39"/>
      <c r="F46" s="39"/>
      <c r="G46" s="39"/>
      <c r="H46" s="39"/>
      <c r="I46" s="39"/>
    </row>
    <row r="47" spans="1:11" ht="22.5" customHeight="1" x14ac:dyDescent="0.5">
      <c r="B47" s="39"/>
      <c r="F47" s="39"/>
      <c r="G47" s="39"/>
      <c r="H47" s="39"/>
      <c r="I47" s="39"/>
    </row>
    <row r="48" spans="1:11" ht="22.5" customHeight="1" x14ac:dyDescent="0.5">
      <c r="B48" s="39"/>
      <c r="F48" s="39"/>
      <c r="G48" s="39"/>
      <c r="H48" s="39"/>
      <c r="I48" s="39"/>
    </row>
    <row r="49" spans="2:9" ht="22.5" customHeight="1" x14ac:dyDescent="0.5">
      <c r="B49" s="39"/>
      <c r="F49" s="39"/>
      <c r="G49" s="39"/>
      <c r="H49" s="39"/>
      <c r="I49" s="39"/>
    </row>
    <row r="50" spans="2:9" ht="22.5" customHeight="1" x14ac:dyDescent="0.5">
      <c r="B50" s="39"/>
      <c r="F50" s="39"/>
      <c r="G50" s="39"/>
      <c r="H50" s="39"/>
      <c r="I50" s="39"/>
    </row>
    <row r="51" spans="2:9" ht="22.5" customHeight="1" x14ac:dyDescent="0.5">
      <c r="B51" s="39"/>
      <c r="F51" s="39"/>
      <c r="G51" s="39"/>
      <c r="H51" s="39"/>
      <c r="I51" s="39"/>
    </row>
    <row r="52" spans="2:9" ht="22.5" customHeight="1" x14ac:dyDescent="0.5">
      <c r="B52" s="39"/>
      <c r="F52" s="39"/>
      <c r="G52" s="39"/>
      <c r="H52" s="39"/>
      <c r="I52" s="39"/>
    </row>
  </sheetData>
  <mergeCells count="8">
    <mergeCell ref="I8:I9"/>
    <mergeCell ref="J8:J9"/>
    <mergeCell ref="A8:A9"/>
    <mergeCell ref="B8:B9"/>
    <mergeCell ref="C8:C9"/>
    <mergeCell ref="D8:D9"/>
    <mergeCell ref="E8:F8"/>
    <mergeCell ref="G8:H8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R82"/>
  <sheetViews>
    <sheetView zoomScale="60" zoomScaleNormal="60" workbookViewId="0">
      <selection activeCell="N87" sqref="N87"/>
    </sheetView>
  </sheetViews>
  <sheetFormatPr defaultRowHeight="14.25" x14ac:dyDescent="0.2"/>
  <cols>
    <col min="6" max="6" width="10.375" customWidth="1"/>
    <col min="7" max="7" width="9.875" customWidth="1"/>
    <col min="14" max="14" width="15.375" bestFit="1" customWidth="1"/>
    <col min="17" max="17" width="9.875" bestFit="1" customWidth="1"/>
  </cols>
  <sheetData>
    <row r="4" spans="2:18" ht="23.25" x14ac:dyDescent="0.5">
      <c r="B4" s="60"/>
      <c r="C4" s="61" t="s">
        <v>56</v>
      </c>
      <c r="D4" s="62"/>
      <c r="E4" s="62"/>
      <c r="F4" s="62"/>
      <c r="G4" s="62"/>
      <c r="H4" s="62"/>
      <c r="I4" s="62"/>
      <c r="J4" s="63"/>
      <c r="K4" s="64"/>
      <c r="L4" s="62"/>
      <c r="M4" s="62"/>
      <c r="N4" s="62"/>
      <c r="O4" s="62"/>
      <c r="P4" s="62"/>
      <c r="Q4" s="64"/>
      <c r="R4" s="65"/>
    </row>
    <row r="5" spans="2:18" ht="22.5" x14ac:dyDescent="0.45">
      <c r="B5" s="60"/>
      <c r="C5" s="62"/>
      <c r="D5" s="62" t="s">
        <v>57</v>
      </c>
      <c r="E5" s="62"/>
      <c r="F5" s="62"/>
      <c r="G5" s="62"/>
      <c r="H5" s="62"/>
      <c r="I5" s="62"/>
      <c r="J5" s="63"/>
      <c r="K5" s="64"/>
      <c r="L5" s="62"/>
      <c r="M5" s="62"/>
      <c r="N5" s="62"/>
      <c r="O5" s="62"/>
      <c r="P5" s="64" t="s">
        <v>49</v>
      </c>
      <c r="Q5" s="66">
        <f>(2500)/10</f>
        <v>250</v>
      </c>
      <c r="R5" s="64" t="s">
        <v>50</v>
      </c>
    </row>
    <row r="6" spans="2:18" ht="22.5" x14ac:dyDescent="0.45">
      <c r="B6" s="60"/>
      <c r="C6" s="62"/>
      <c r="D6" s="62" t="s">
        <v>58</v>
      </c>
      <c r="E6" s="62"/>
      <c r="F6" s="62"/>
      <c r="G6" s="62"/>
      <c r="H6" s="62"/>
      <c r="I6" s="62"/>
      <c r="J6" s="63"/>
      <c r="K6" s="64"/>
      <c r="L6" s="62"/>
      <c r="M6" s="62"/>
      <c r="N6" s="62"/>
      <c r="O6" s="62"/>
      <c r="P6" s="64" t="s">
        <v>49</v>
      </c>
      <c r="Q6" s="66">
        <v>0</v>
      </c>
      <c r="R6" s="64" t="s">
        <v>50</v>
      </c>
    </row>
    <row r="7" spans="2:18" ht="22.5" x14ac:dyDescent="0.45">
      <c r="B7" s="60"/>
      <c r="C7" s="62"/>
      <c r="D7" s="62" t="s">
        <v>59</v>
      </c>
      <c r="E7" s="62"/>
      <c r="F7" s="68">
        <v>20</v>
      </c>
      <c r="G7" s="62" t="s">
        <v>60</v>
      </c>
      <c r="H7" s="62"/>
      <c r="I7" s="62"/>
      <c r="J7" s="63"/>
      <c r="K7" s="64"/>
      <c r="L7" s="62"/>
      <c r="M7" s="62"/>
      <c r="N7" s="62"/>
      <c r="O7" s="62"/>
      <c r="P7" s="64" t="s">
        <v>49</v>
      </c>
      <c r="Q7" s="66">
        <v>79.38</v>
      </c>
      <c r="R7" s="64" t="s">
        <v>50</v>
      </c>
    </row>
    <row r="8" spans="2:18" ht="23.25" thickBot="1" x14ac:dyDescent="0.5">
      <c r="B8" s="60"/>
      <c r="C8" s="62"/>
      <c r="D8" s="62" t="s">
        <v>61</v>
      </c>
      <c r="E8" s="62"/>
      <c r="F8" s="62"/>
      <c r="G8" s="62"/>
      <c r="H8" s="62"/>
      <c r="I8" s="62"/>
      <c r="J8" s="63"/>
      <c r="K8" s="64"/>
      <c r="L8" s="62"/>
      <c r="M8" s="62"/>
      <c r="N8" s="62"/>
      <c r="O8" s="62"/>
      <c r="P8" s="64" t="s">
        <v>49</v>
      </c>
      <c r="Q8" s="71">
        <f>Q5+Q6+Q7</f>
        <v>329.38</v>
      </c>
      <c r="R8" s="64" t="s">
        <v>50</v>
      </c>
    </row>
    <row r="9" spans="2:18" ht="23.25" thickTop="1" x14ac:dyDescent="0.45">
      <c r="B9" s="60"/>
      <c r="C9" s="62"/>
      <c r="D9" s="62" t="s">
        <v>62</v>
      </c>
      <c r="E9" s="62"/>
      <c r="F9" s="69">
        <f>Q8</f>
        <v>329.38</v>
      </c>
      <c r="G9" s="64" t="s">
        <v>63</v>
      </c>
      <c r="H9" s="68">
        <v>1.4</v>
      </c>
      <c r="I9" s="62"/>
      <c r="J9" s="63"/>
      <c r="K9" s="64"/>
      <c r="L9" s="62"/>
      <c r="M9" s="62"/>
      <c r="N9" s="62"/>
      <c r="O9" s="62"/>
      <c r="P9" s="64" t="s">
        <v>49</v>
      </c>
      <c r="Q9" s="66">
        <f>F9*H9</f>
        <v>461.13199999999995</v>
      </c>
      <c r="R9" s="64" t="s">
        <v>50</v>
      </c>
    </row>
    <row r="10" spans="2:18" ht="23.25" thickBot="1" x14ac:dyDescent="0.5">
      <c r="B10" s="60"/>
      <c r="C10" s="62"/>
      <c r="D10" s="62"/>
      <c r="E10" s="62"/>
      <c r="F10" s="62"/>
      <c r="G10" s="62"/>
      <c r="H10" s="62"/>
      <c r="I10" s="62"/>
      <c r="J10" s="218" t="s">
        <v>64</v>
      </c>
      <c r="K10" s="218"/>
      <c r="L10" s="218"/>
      <c r="M10" s="218"/>
      <c r="N10" s="218"/>
      <c r="O10" s="62"/>
      <c r="P10" s="64" t="s">
        <v>49</v>
      </c>
      <c r="Q10" s="67">
        <f>Q9</f>
        <v>461.13199999999995</v>
      </c>
      <c r="R10" s="64" t="s">
        <v>50</v>
      </c>
    </row>
    <row r="11" spans="2:18" ht="15" thickTop="1" x14ac:dyDescent="0.2"/>
    <row r="12" spans="2:18" ht="23.25" x14ac:dyDescent="0.5">
      <c r="B12" s="60"/>
      <c r="C12" s="61" t="s">
        <v>65</v>
      </c>
      <c r="D12" s="62"/>
      <c r="E12" s="62"/>
      <c r="F12" s="62"/>
      <c r="G12" s="62"/>
      <c r="H12" s="62"/>
      <c r="I12" s="62"/>
      <c r="J12" s="63"/>
      <c r="K12" s="64"/>
      <c r="L12" s="62"/>
      <c r="M12" s="62"/>
      <c r="N12" s="62"/>
      <c r="O12" s="62"/>
      <c r="P12" s="62"/>
      <c r="Q12" s="64"/>
      <c r="R12" s="65"/>
    </row>
    <row r="13" spans="2:18" ht="22.5" x14ac:dyDescent="0.45">
      <c r="B13" s="60"/>
      <c r="C13" s="62"/>
      <c r="D13" s="62" t="s">
        <v>66</v>
      </c>
      <c r="E13" s="62"/>
      <c r="G13" s="68">
        <v>5</v>
      </c>
      <c r="H13" s="62" t="s">
        <v>47</v>
      </c>
      <c r="I13" s="62"/>
      <c r="J13" s="62"/>
      <c r="K13" s="64"/>
      <c r="L13" s="62"/>
      <c r="M13" s="62"/>
      <c r="N13" s="62"/>
      <c r="O13" s="62"/>
      <c r="P13" s="62"/>
      <c r="Q13" s="64"/>
      <c r="R13" s="65"/>
    </row>
    <row r="14" spans="2:18" ht="22.5" x14ac:dyDescent="0.45">
      <c r="B14" s="60"/>
      <c r="C14" s="62"/>
      <c r="D14" s="62" t="s">
        <v>67</v>
      </c>
      <c r="E14" s="62"/>
      <c r="G14" s="68">
        <v>22.26</v>
      </c>
      <c r="H14" s="62" t="s">
        <v>45</v>
      </c>
      <c r="I14" s="62" t="s">
        <v>48</v>
      </c>
      <c r="J14" s="68">
        <f>546/22.26</f>
        <v>24.528301886792452</v>
      </c>
      <c r="K14" s="64"/>
      <c r="L14" s="62"/>
      <c r="M14" s="62"/>
      <c r="N14" s="62"/>
      <c r="O14" s="62"/>
      <c r="P14" s="64" t="s">
        <v>49</v>
      </c>
      <c r="Q14" s="66">
        <f>G14*J14</f>
        <v>546</v>
      </c>
      <c r="R14" s="64" t="s">
        <v>50</v>
      </c>
    </row>
    <row r="15" spans="2:18" ht="22.5" x14ac:dyDescent="0.45">
      <c r="B15" s="60"/>
      <c r="C15" s="62"/>
      <c r="D15" s="62" t="s">
        <v>68</v>
      </c>
      <c r="E15" s="62"/>
      <c r="F15" s="62"/>
      <c r="G15" s="62">
        <f>G13/0.5</f>
        <v>10</v>
      </c>
      <c r="H15" s="62" t="s">
        <v>43</v>
      </c>
      <c r="I15" s="62" t="s">
        <v>48</v>
      </c>
      <c r="J15" s="70">
        <v>15</v>
      </c>
      <c r="K15" s="64"/>
      <c r="L15" s="62"/>
      <c r="M15" s="62"/>
      <c r="N15" s="62"/>
      <c r="O15" s="62"/>
      <c r="P15" s="64" t="s">
        <v>49</v>
      </c>
      <c r="Q15" s="66">
        <f t="shared" ref="Q15:Q16" si="0">G15*J15</f>
        <v>150</v>
      </c>
      <c r="R15" s="64" t="s">
        <v>50</v>
      </c>
    </row>
    <row r="16" spans="2:18" ht="22.5" x14ac:dyDescent="0.45">
      <c r="B16" s="60"/>
      <c r="C16" s="62"/>
      <c r="D16" s="62" t="s">
        <v>69</v>
      </c>
      <c r="E16" s="62"/>
      <c r="F16" s="62"/>
      <c r="G16" s="62">
        <f>G13*(15/100)</f>
        <v>0.75</v>
      </c>
      <c r="H16" s="62" t="s">
        <v>41</v>
      </c>
      <c r="I16" s="62" t="s">
        <v>48</v>
      </c>
      <c r="J16" s="70">
        <v>80.555555555555557</v>
      </c>
      <c r="K16" s="64"/>
      <c r="L16" s="62"/>
      <c r="M16" s="62"/>
      <c r="N16" s="62"/>
      <c r="O16" s="62"/>
      <c r="P16" s="64" t="s">
        <v>49</v>
      </c>
      <c r="Q16" s="66">
        <f t="shared" si="0"/>
        <v>60.416666666666671</v>
      </c>
      <c r="R16" s="64" t="s">
        <v>50</v>
      </c>
    </row>
    <row r="17" spans="2:18" ht="22.5" x14ac:dyDescent="0.45">
      <c r="B17" s="60"/>
      <c r="C17" s="62"/>
      <c r="D17" s="62" t="s">
        <v>76</v>
      </c>
      <c r="E17" s="62"/>
      <c r="F17" s="62"/>
      <c r="G17" s="62">
        <f>G13*0.625</f>
        <v>3.125</v>
      </c>
      <c r="H17" s="62" t="s">
        <v>75</v>
      </c>
      <c r="I17" s="62" t="s">
        <v>48</v>
      </c>
      <c r="J17" s="70">
        <v>51.2</v>
      </c>
      <c r="K17" s="64"/>
      <c r="L17" s="62"/>
      <c r="M17" s="62"/>
      <c r="N17" s="62"/>
      <c r="O17" s="62"/>
      <c r="P17" s="64" t="s">
        <v>49</v>
      </c>
      <c r="Q17" s="66">
        <f>G17*J17</f>
        <v>160</v>
      </c>
      <c r="R17" s="64" t="s">
        <v>50</v>
      </c>
    </row>
    <row r="18" spans="2:18" ht="22.5" x14ac:dyDescent="0.45">
      <c r="B18" s="60"/>
      <c r="C18" s="62"/>
      <c r="D18" s="62" t="s">
        <v>70</v>
      </c>
      <c r="E18" s="62"/>
      <c r="F18" s="62"/>
      <c r="G18" s="62">
        <f>G13</f>
        <v>5</v>
      </c>
      <c r="H18" s="62" t="s">
        <v>75</v>
      </c>
      <c r="I18" s="62" t="s">
        <v>48</v>
      </c>
      <c r="J18" s="63">
        <v>16.27</v>
      </c>
      <c r="K18" s="64"/>
      <c r="L18" s="62"/>
      <c r="M18" s="62"/>
      <c r="N18" s="62"/>
      <c r="O18" s="62"/>
      <c r="P18" s="64" t="s">
        <v>49</v>
      </c>
      <c r="Q18" s="66">
        <f>G18*J18</f>
        <v>81.349999999999994</v>
      </c>
      <c r="R18" s="64" t="s">
        <v>50</v>
      </c>
    </row>
    <row r="19" spans="2:18" ht="22.5" x14ac:dyDescent="0.45">
      <c r="B19" s="60"/>
      <c r="C19" s="62"/>
      <c r="D19" s="62" t="s">
        <v>71</v>
      </c>
      <c r="E19" s="62"/>
      <c r="F19" s="62"/>
      <c r="G19" s="62">
        <f>G13*(15/100)</f>
        <v>0.75</v>
      </c>
      <c r="H19" s="62" t="s">
        <v>41</v>
      </c>
      <c r="I19" s="62" t="s">
        <v>48</v>
      </c>
      <c r="J19" s="63">
        <f>(575.7/5)+133+10</f>
        <v>258.14</v>
      </c>
      <c r="K19" s="64"/>
      <c r="L19" s="62"/>
      <c r="M19" s="62"/>
      <c r="N19" s="62"/>
      <c r="O19" s="62"/>
      <c r="P19" s="64" t="s">
        <v>49</v>
      </c>
      <c r="Q19" s="66">
        <f>G19*J19</f>
        <v>193.60499999999999</v>
      </c>
      <c r="R19" s="64" t="s">
        <v>50</v>
      </c>
    </row>
    <row r="20" spans="2:18" ht="23.25" thickBot="1" x14ac:dyDescent="0.5">
      <c r="B20" s="60"/>
      <c r="C20" s="62"/>
      <c r="D20" s="62" t="s">
        <v>72</v>
      </c>
      <c r="E20" s="62"/>
      <c r="F20" s="62"/>
      <c r="G20" s="62"/>
      <c r="H20" s="62"/>
      <c r="I20" s="62"/>
      <c r="J20" s="63"/>
      <c r="K20" s="64"/>
      <c r="L20" s="62"/>
      <c r="M20" s="62"/>
      <c r="N20" s="62"/>
      <c r="O20" s="62"/>
      <c r="P20" s="64" t="s">
        <v>49</v>
      </c>
      <c r="Q20" s="71">
        <f>Q14+Q15+Q16+Q17+Q18+Q19</f>
        <v>1191.3716666666667</v>
      </c>
      <c r="R20" s="64" t="s">
        <v>50</v>
      </c>
    </row>
    <row r="21" spans="2:18" ht="23.25" thickTop="1" x14ac:dyDescent="0.45">
      <c r="B21" s="60"/>
      <c r="C21" s="62"/>
      <c r="D21" s="62" t="s">
        <v>73</v>
      </c>
      <c r="E21" s="62"/>
      <c r="F21" s="69">
        <f>Q20</f>
        <v>1191.3716666666667</v>
      </c>
      <c r="G21" s="64" t="s">
        <v>74</v>
      </c>
      <c r="H21" s="68">
        <v>5</v>
      </c>
      <c r="I21" s="62"/>
      <c r="J21" s="63"/>
      <c r="K21" s="64"/>
      <c r="L21" s="62"/>
      <c r="M21" s="62"/>
      <c r="N21" s="62"/>
      <c r="O21" s="62"/>
      <c r="P21" s="64" t="s">
        <v>49</v>
      </c>
      <c r="Q21" s="66">
        <f>F21/H21</f>
        <v>238.27433333333335</v>
      </c>
      <c r="R21" s="64" t="s">
        <v>50</v>
      </c>
    </row>
    <row r="22" spans="2:18" ht="23.25" thickBot="1" x14ac:dyDescent="0.5">
      <c r="B22" s="60"/>
      <c r="C22" s="62"/>
      <c r="D22" s="62"/>
      <c r="E22" s="62"/>
      <c r="F22" s="62"/>
      <c r="G22" s="62"/>
      <c r="H22" s="62"/>
      <c r="I22" s="62"/>
      <c r="J22" s="218" t="s">
        <v>64</v>
      </c>
      <c r="K22" s="218"/>
      <c r="L22" s="218"/>
      <c r="M22" s="218"/>
      <c r="N22" s="218"/>
      <c r="O22" s="62"/>
      <c r="P22" s="64" t="s">
        <v>49</v>
      </c>
      <c r="Q22" s="67">
        <f>Q21</f>
        <v>238.27433333333335</v>
      </c>
      <c r="R22" s="64" t="s">
        <v>50</v>
      </c>
    </row>
    <row r="23" spans="2:18" ht="15" thickTop="1" x14ac:dyDescent="0.2"/>
    <row r="24" spans="2:18" ht="23.25" x14ac:dyDescent="0.5">
      <c r="B24" s="60"/>
      <c r="C24" s="61" t="s">
        <v>77</v>
      </c>
      <c r="D24" s="62"/>
      <c r="E24" s="62"/>
      <c r="F24" s="62"/>
      <c r="G24" s="62"/>
      <c r="H24" s="62"/>
      <c r="I24" s="62"/>
      <c r="J24" s="63"/>
      <c r="K24" s="64"/>
      <c r="L24" s="62"/>
      <c r="M24" s="62"/>
      <c r="N24" s="62"/>
      <c r="O24" s="62"/>
      <c r="P24" s="62"/>
      <c r="Q24" s="64"/>
      <c r="R24" s="65"/>
    </row>
    <row r="25" spans="2:18" ht="22.5" x14ac:dyDescent="0.45">
      <c r="B25" s="60"/>
      <c r="C25" s="62"/>
      <c r="D25" s="62" t="s">
        <v>66</v>
      </c>
      <c r="E25" s="62"/>
      <c r="G25" s="68">
        <v>5</v>
      </c>
      <c r="H25" s="62" t="s">
        <v>47</v>
      </c>
      <c r="I25" s="62"/>
      <c r="J25" s="62"/>
      <c r="K25" s="64"/>
      <c r="L25" s="62"/>
      <c r="M25" s="62"/>
      <c r="N25" s="62"/>
      <c r="O25" s="62"/>
      <c r="P25" s="62"/>
      <c r="Q25" s="64"/>
      <c r="R25" s="65"/>
    </row>
    <row r="26" spans="2:18" ht="22.5" x14ac:dyDescent="0.45">
      <c r="B26" s="60"/>
      <c r="C26" s="62"/>
      <c r="D26" s="62" t="s">
        <v>67</v>
      </c>
      <c r="E26" s="62"/>
      <c r="G26" s="68">
        <v>13.870000000000001</v>
      </c>
      <c r="H26" s="62" t="s">
        <v>45</v>
      </c>
      <c r="I26" s="62" t="s">
        <v>48</v>
      </c>
      <c r="J26" s="68">
        <f>26915.89/1000</f>
        <v>26.915890000000001</v>
      </c>
      <c r="K26" s="64"/>
      <c r="L26" s="62"/>
      <c r="M26" s="62"/>
      <c r="N26" s="62"/>
      <c r="O26" s="62"/>
      <c r="P26" s="64" t="s">
        <v>49</v>
      </c>
      <c r="Q26" s="66">
        <f>G26*J26</f>
        <v>373.32339430000002</v>
      </c>
      <c r="R26" s="64" t="s">
        <v>50</v>
      </c>
    </row>
    <row r="27" spans="2:18" ht="22.5" x14ac:dyDescent="0.45">
      <c r="B27" s="60"/>
      <c r="C27" s="62"/>
      <c r="D27" s="60" t="s">
        <v>78</v>
      </c>
      <c r="E27" s="62"/>
      <c r="F27" s="62"/>
      <c r="G27" s="62">
        <f>G25</f>
        <v>5</v>
      </c>
      <c r="H27" s="62" t="s">
        <v>47</v>
      </c>
      <c r="I27" s="62" t="s">
        <v>48</v>
      </c>
      <c r="J27" s="70">
        <v>25.24</v>
      </c>
      <c r="K27" s="64"/>
      <c r="L27" s="62"/>
      <c r="M27" s="62"/>
      <c r="N27" s="62"/>
      <c r="O27" s="62"/>
      <c r="P27" s="64" t="s">
        <v>49</v>
      </c>
      <c r="Q27" s="66">
        <f>G27*J27</f>
        <v>126.19999999999999</v>
      </c>
      <c r="R27" s="64" t="s">
        <v>50</v>
      </c>
    </row>
    <row r="28" spans="2:18" ht="22.5" x14ac:dyDescent="0.45">
      <c r="B28" s="60"/>
      <c r="C28" s="62"/>
      <c r="D28" s="60" t="s">
        <v>79</v>
      </c>
      <c r="E28" s="62"/>
      <c r="F28" s="62"/>
      <c r="G28" s="62">
        <f>G25/0.5</f>
        <v>10</v>
      </c>
      <c r="H28" s="62" t="s">
        <v>43</v>
      </c>
      <c r="I28" s="62" t="s">
        <v>48</v>
      </c>
      <c r="J28" s="70">
        <v>6</v>
      </c>
      <c r="K28" s="64"/>
      <c r="L28" s="62"/>
      <c r="M28" s="62"/>
      <c r="N28" s="62"/>
      <c r="O28" s="62"/>
      <c r="P28" s="64" t="s">
        <v>49</v>
      </c>
      <c r="Q28" s="66">
        <f>G28*J28</f>
        <v>60</v>
      </c>
      <c r="R28" s="64" t="s">
        <v>50</v>
      </c>
    </row>
    <row r="29" spans="2:18" ht="22.5" x14ac:dyDescent="0.45">
      <c r="B29" s="60"/>
      <c r="C29" s="62"/>
      <c r="D29" s="60" t="s">
        <v>76</v>
      </c>
      <c r="E29" s="62"/>
      <c r="F29" s="62"/>
      <c r="G29" s="62">
        <f>G25*0.4</f>
        <v>2</v>
      </c>
      <c r="H29" s="62" t="s">
        <v>75</v>
      </c>
      <c r="I29" s="62" t="s">
        <v>48</v>
      </c>
      <c r="J29" s="70">
        <v>51.2</v>
      </c>
      <c r="K29" s="64"/>
      <c r="L29" s="62"/>
      <c r="M29" s="62"/>
      <c r="N29" s="62"/>
      <c r="O29" s="62"/>
      <c r="P29" s="64" t="s">
        <v>49</v>
      </c>
      <c r="Q29" s="66">
        <f>G29*J29</f>
        <v>102.4</v>
      </c>
      <c r="R29" s="64" t="s">
        <v>50</v>
      </c>
    </row>
    <row r="30" spans="2:18" ht="22.5" x14ac:dyDescent="0.45">
      <c r="B30" s="60"/>
      <c r="C30" s="62"/>
      <c r="D30" s="60" t="s">
        <v>72</v>
      </c>
      <c r="E30" s="62"/>
      <c r="F30" s="62"/>
      <c r="G30" s="62"/>
      <c r="H30" s="62"/>
      <c r="I30" s="62"/>
      <c r="J30" s="62"/>
      <c r="K30" s="64"/>
      <c r="L30" s="62"/>
      <c r="M30" s="62"/>
      <c r="N30" s="62"/>
      <c r="O30" s="62"/>
      <c r="P30" s="64" t="s">
        <v>49</v>
      </c>
      <c r="Q30" s="66">
        <f>Q26+Q27+Q28+Q29</f>
        <v>661.92339430000004</v>
      </c>
      <c r="R30" s="64" t="s">
        <v>50</v>
      </c>
    </row>
    <row r="31" spans="2:18" ht="22.5" x14ac:dyDescent="0.45">
      <c r="B31" s="60"/>
      <c r="C31" s="62"/>
      <c r="D31" s="60" t="s">
        <v>73</v>
      </c>
      <c r="E31" s="62"/>
      <c r="F31" s="69">
        <f>Q30</f>
        <v>661.92339430000004</v>
      </c>
      <c r="G31" s="64" t="s">
        <v>74</v>
      </c>
      <c r="H31" s="68">
        <v>5</v>
      </c>
      <c r="I31" s="62"/>
      <c r="J31" s="63"/>
      <c r="K31" s="64"/>
      <c r="L31" s="62"/>
      <c r="M31" s="62"/>
      <c r="N31" s="62"/>
      <c r="O31" s="62"/>
      <c r="P31" s="64" t="s">
        <v>49</v>
      </c>
      <c r="Q31" s="66">
        <f>F31/H31</f>
        <v>132.38467886000001</v>
      </c>
      <c r="R31" s="64" t="s">
        <v>50</v>
      </c>
    </row>
    <row r="32" spans="2:18" ht="23.25" thickBot="1" x14ac:dyDescent="0.5">
      <c r="B32" s="60"/>
      <c r="C32" s="62"/>
      <c r="D32" s="62"/>
      <c r="E32" s="62"/>
      <c r="F32" s="62"/>
      <c r="G32" s="62"/>
      <c r="H32" s="62"/>
      <c r="I32" s="62"/>
      <c r="J32" s="218" t="s">
        <v>64</v>
      </c>
      <c r="K32" s="218"/>
      <c r="L32" s="218"/>
      <c r="M32" s="218"/>
      <c r="N32" s="218"/>
      <c r="O32" s="62"/>
      <c r="P32" s="64" t="s">
        <v>49</v>
      </c>
      <c r="Q32" s="67">
        <f>Q31</f>
        <v>132.38467886000001</v>
      </c>
      <c r="R32" s="64" t="s">
        <v>50</v>
      </c>
    </row>
    <row r="33" spans="2:18" ht="15" thickTop="1" x14ac:dyDescent="0.2"/>
    <row r="34" spans="2:18" ht="23.25" x14ac:dyDescent="0.5">
      <c r="B34" s="60"/>
      <c r="C34" s="78" t="s">
        <v>81</v>
      </c>
      <c r="D34" s="62"/>
      <c r="E34" s="62"/>
      <c r="F34" s="62"/>
      <c r="G34" s="62"/>
      <c r="H34" s="62"/>
      <c r="I34" s="62"/>
      <c r="J34" s="63"/>
      <c r="K34" s="64"/>
      <c r="L34" s="62"/>
      <c r="M34" s="62"/>
      <c r="N34" s="62"/>
      <c r="O34" s="62"/>
      <c r="P34" s="62"/>
      <c r="Q34" s="64"/>
      <c r="R34" s="65"/>
    </row>
    <row r="35" spans="2:18" ht="22.5" x14ac:dyDescent="0.45">
      <c r="B35" s="60"/>
      <c r="C35" s="62"/>
      <c r="D35" s="62" t="s">
        <v>66</v>
      </c>
      <c r="E35" s="62"/>
      <c r="G35" s="68">
        <v>10</v>
      </c>
      <c r="H35" s="62" t="s">
        <v>47</v>
      </c>
      <c r="I35" s="62"/>
      <c r="J35" s="62"/>
      <c r="K35" s="64"/>
      <c r="L35" s="62"/>
      <c r="M35" s="62"/>
      <c r="N35" s="62"/>
      <c r="O35" s="62"/>
      <c r="P35" s="62"/>
      <c r="Q35" s="64"/>
      <c r="R35" s="65"/>
    </row>
    <row r="36" spans="2:18" ht="22.5" x14ac:dyDescent="0.45">
      <c r="B36" s="60"/>
      <c r="C36" s="62"/>
      <c r="D36" s="62" t="s">
        <v>82</v>
      </c>
      <c r="E36" s="62"/>
      <c r="G36" s="68">
        <v>8.8800000000000008</v>
      </c>
      <c r="H36" s="62" t="s">
        <v>45</v>
      </c>
      <c r="I36" s="62" t="s">
        <v>48</v>
      </c>
      <c r="J36" s="68">
        <f>26729.35/1000</f>
        <v>26.72935</v>
      </c>
      <c r="K36" s="64"/>
      <c r="L36" s="62"/>
      <c r="M36" s="62"/>
      <c r="N36" s="62"/>
      <c r="O36" s="62"/>
      <c r="P36" s="64" t="s">
        <v>49</v>
      </c>
      <c r="Q36" s="66">
        <f>G36*J36</f>
        <v>237.35662800000003</v>
      </c>
      <c r="R36" s="64" t="s">
        <v>50</v>
      </c>
    </row>
    <row r="37" spans="2:18" ht="22.5" x14ac:dyDescent="0.45">
      <c r="B37" s="60"/>
      <c r="C37" s="62"/>
      <c r="D37" s="60" t="s">
        <v>78</v>
      </c>
      <c r="E37" s="62"/>
      <c r="F37" s="62"/>
      <c r="G37" s="62">
        <f>G35</f>
        <v>10</v>
      </c>
      <c r="H37" s="62" t="s">
        <v>47</v>
      </c>
      <c r="I37" s="62" t="s">
        <v>48</v>
      </c>
      <c r="J37" s="70">
        <v>25.24</v>
      </c>
      <c r="K37" s="64"/>
      <c r="L37" s="62"/>
      <c r="M37" s="62"/>
      <c r="N37" s="62"/>
      <c r="O37" s="62"/>
      <c r="P37" s="64" t="s">
        <v>49</v>
      </c>
      <c r="Q37" s="66">
        <f>G37*J37</f>
        <v>252.39999999999998</v>
      </c>
      <c r="R37" s="64" t="s">
        <v>50</v>
      </c>
    </row>
    <row r="38" spans="2:18" ht="22.5" x14ac:dyDescent="0.45">
      <c r="B38" s="60"/>
      <c r="C38" s="62"/>
      <c r="D38" s="60" t="s">
        <v>76</v>
      </c>
      <c r="E38" s="62"/>
      <c r="F38" s="62"/>
      <c r="G38" s="62">
        <f>G35*0.4</f>
        <v>4</v>
      </c>
      <c r="H38" s="62" t="s">
        <v>75</v>
      </c>
      <c r="I38" s="62" t="s">
        <v>48</v>
      </c>
      <c r="J38" s="70">
        <v>51.2</v>
      </c>
      <c r="K38" s="64"/>
      <c r="L38" s="62"/>
      <c r="M38" s="62"/>
      <c r="N38" s="62"/>
      <c r="O38" s="62"/>
      <c r="P38" s="64" t="s">
        <v>49</v>
      </c>
      <c r="Q38" s="66">
        <f>G38*J38</f>
        <v>204.8</v>
      </c>
      <c r="R38" s="64" t="s">
        <v>50</v>
      </c>
    </row>
    <row r="39" spans="2:18" ht="22.5" x14ac:dyDescent="0.45">
      <c r="B39" s="60"/>
      <c r="C39" s="62"/>
      <c r="D39" s="60" t="s">
        <v>72</v>
      </c>
      <c r="E39" s="62"/>
      <c r="F39" s="62"/>
      <c r="G39" s="62"/>
      <c r="H39" s="62"/>
      <c r="I39" s="62"/>
      <c r="J39" s="62"/>
      <c r="K39" s="64"/>
      <c r="L39" s="62"/>
      <c r="M39" s="62"/>
      <c r="N39" s="62"/>
      <c r="O39" s="62"/>
      <c r="P39" s="64" t="s">
        <v>49</v>
      </c>
      <c r="Q39" s="66">
        <f>Q36+Q37+Q38</f>
        <v>694.55662800000005</v>
      </c>
      <c r="R39" s="64" t="s">
        <v>50</v>
      </c>
    </row>
    <row r="40" spans="2:18" ht="22.5" x14ac:dyDescent="0.45">
      <c r="B40" s="60"/>
      <c r="C40" s="62"/>
      <c r="D40" s="60" t="s">
        <v>73</v>
      </c>
      <c r="E40" s="62"/>
      <c r="F40" s="69">
        <f>Q39</f>
        <v>694.55662800000005</v>
      </c>
      <c r="G40" s="64" t="s">
        <v>74</v>
      </c>
      <c r="H40" s="68">
        <v>10</v>
      </c>
      <c r="I40" s="62"/>
      <c r="J40" s="63"/>
      <c r="K40" s="64"/>
      <c r="L40" s="62"/>
      <c r="M40" s="62"/>
      <c r="N40" s="62"/>
      <c r="O40" s="62"/>
      <c r="P40" s="64" t="s">
        <v>49</v>
      </c>
      <c r="Q40" s="66">
        <f>F40/H40</f>
        <v>69.455662799999999</v>
      </c>
      <c r="R40" s="64" t="s">
        <v>50</v>
      </c>
    </row>
    <row r="41" spans="2:18" ht="23.25" thickBot="1" x14ac:dyDescent="0.5">
      <c r="B41" s="60"/>
      <c r="C41" s="62"/>
      <c r="D41" s="62"/>
      <c r="E41" s="62"/>
      <c r="F41" s="62"/>
      <c r="G41" s="62"/>
      <c r="H41" s="62"/>
      <c r="I41" s="62"/>
      <c r="J41" s="218" t="s">
        <v>64</v>
      </c>
      <c r="K41" s="218"/>
      <c r="L41" s="218"/>
      <c r="M41" s="218"/>
      <c r="N41" s="218"/>
      <c r="O41" s="62"/>
      <c r="P41" s="64" t="s">
        <v>49</v>
      </c>
      <c r="Q41" s="67">
        <f>Q40</f>
        <v>69.455662799999999</v>
      </c>
      <c r="R41" s="64" t="s">
        <v>50</v>
      </c>
    </row>
    <row r="42" spans="2:18" ht="15" thickTop="1" x14ac:dyDescent="0.2"/>
    <row r="43" spans="2:18" ht="23.25" x14ac:dyDescent="0.5">
      <c r="B43" s="60"/>
      <c r="C43" s="78" t="s">
        <v>83</v>
      </c>
      <c r="D43" s="62"/>
      <c r="E43" s="62"/>
      <c r="F43" s="62"/>
      <c r="G43" s="62"/>
      <c r="H43" s="62"/>
      <c r="I43" s="62"/>
      <c r="J43" s="63"/>
      <c r="K43" s="64"/>
      <c r="L43" s="62"/>
      <c r="M43" s="62"/>
      <c r="N43" s="62"/>
      <c r="O43" s="62"/>
      <c r="P43" s="62"/>
      <c r="Q43" s="64"/>
      <c r="R43" s="65"/>
    </row>
    <row r="44" spans="2:18" ht="22.5" x14ac:dyDescent="0.45">
      <c r="B44" s="60"/>
      <c r="C44" s="62"/>
      <c r="D44" s="62" t="s">
        <v>57</v>
      </c>
      <c r="E44" s="62"/>
      <c r="F44" s="62"/>
      <c r="G44" s="62"/>
      <c r="H44" s="62"/>
      <c r="I44" s="62"/>
      <c r="J44" s="63"/>
      <c r="K44" s="64"/>
      <c r="L44" s="62"/>
      <c r="M44" s="62"/>
      <c r="N44" s="62"/>
      <c r="O44" s="62"/>
      <c r="P44" s="64" t="s">
        <v>49</v>
      </c>
      <c r="Q44" s="79">
        <v>250</v>
      </c>
      <c r="R44" s="64" t="s">
        <v>50</v>
      </c>
    </row>
    <row r="45" spans="2:18" ht="22.5" x14ac:dyDescent="0.45">
      <c r="B45" s="60"/>
      <c r="C45" s="62"/>
      <c r="D45" s="62" t="s">
        <v>58</v>
      </c>
      <c r="E45" s="62"/>
      <c r="F45" s="62"/>
      <c r="G45" s="62"/>
      <c r="H45" s="62"/>
      <c r="I45" s="62"/>
      <c r="J45" s="63"/>
      <c r="K45" s="64"/>
      <c r="L45" s="62"/>
      <c r="M45" s="62"/>
      <c r="N45" s="62"/>
      <c r="O45" s="62"/>
      <c r="P45" s="64" t="s">
        <v>49</v>
      </c>
      <c r="Q45" s="66">
        <v>0</v>
      </c>
      <c r="R45" s="64" t="s">
        <v>50</v>
      </c>
    </row>
    <row r="46" spans="2:18" ht="22.5" x14ac:dyDescent="0.45">
      <c r="B46" s="60"/>
      <c r="C46" s="62"/>
      <c r="D46" s="62" t="s">
        <v>59</v>
      </c>
      <c r="E46" s="62"/>
      <c r="F46" s="68">
        <v>20</v>
      </c>
      <c r="G46" s="62" t="s">
        <v>60</v>
      </c>
      <c r="H46" s="62"/>
      <c r="I46" s="62"/>
      <c r="J46" s="63"/>
      <c r="K46" s="64"/>
      <c r="L46" s="62"/>
      <c r="M46" s="62"/>
      <c r="N46" s="62"/>
      <c r="O46" s="62"/>
      <c r="P46" s="64" t="s">
        <v>49</v>
      </c>
      <c r="Q46" s="66">
        <v>79.38</v>
      </c>
      <c r="R46" s="64" t="s">
        <v>50</v>
      </c>
    </row>
    <row r="47" spans="2:18" ht="23.25" thickBot="1" x14ac:dyDescent="0.5">
      <c r="B47" s="60"/>
      <c r="C47" s="62"/>
      <c r="D47" s="62" t="s">
        <v>61</v>
      </c>
      <c r="E47" s="62"/>
      <c r="F47" s="62"/>
      <c r="G47" s="62"/>
      <c r="H47" s="62"/>
      <c r="I47" s="62"/>
      <c r="J47" s="63"/>
      <c r="K47" s="64"/>
      <c r="L47" s="62"/>
      <c r="M47" s="62"/>
      <c r="N47" s="62"/>
      <c r="O47" s="62"/>
      <c r="P47" s="64" t="s">
        <v>49</v>
      </c>
      <c r="Q47" s="71">
        <f>Q44+Q45+Q46</f>
        <v>329.38</v>
      </c>
      <c r="R47" s="64" t="s">
        <v>50</v>
      </c>
    </row>
    <row r="48" spans="2:18" ht="23.25" thickTop="1" x14ac:dyDescent="0.45">
      <c r="B48" s="60"/>
      <c r="C48" s="62"/>
      <c r="D48" s="62" t="s">
        <v>62</v>
      </c>
      <c r="E48" s="62"/>
      <c r="F48" s="69">
        <f>Q47</f>
        <v>329.38</v>
      </c>
      <c r="G48" s="64" t="s">
        <v>63</v>
      </c>
      <c r="H48" s="68">
        <v>1.5</v>
      </c>
      <c r="I48" s="62"/>
      <c r="J48" s="63"/>
      <c r="K48" s="64"/>
      <c r="L48" s="62"/>
      <c r="M48" s="62"/>
      <c r="N48" s="62"/>
      <c r="O48" s="62"/>
      <c r="P48" s="64" t="s">
        <v>49</v>
      </c>
      <c r="Q48" s="66">
        <f>F48*H48</f>
        <v>494.07</v>
      </c>
      <c r="R48" s="64" t="s">
        <v>50</v>
      </c>
    </row>
    <row r="49" spans="2:18" ht="23.25" thickBot="1" x14ac:dyDescent="0.5">
      <c r="B49" s="60"/>
      <c r="C49" s="62"/>
      <c r="D49" s="62"/>
      <c r="E49" s="62"/>
      <c r="F49" s="62"/>
      <c r="G49" s="62"/>
      <c r="H49" s="62"/>
      <c r="I49" s="62"/>
      <c r="J49" s="218" t="s">
        <v>64</v>
      </c>
      <c r="K49" s="218"/>
      <c r="L49" s="218"/>
      <c r="M49" s="218"/>
      <c r="N49" s="218"/>
      <c r="O49" s="62"/>
      <c r="P49" s="64" t="s">
        <v>49</v>
      </c>
      <c r="Q49" s="67">
        <f>Q48</f>
        <v>494.07</v>
      </c>
      <c r="R49" s="64" t="s">
        <v>50</v>
      </c>
    </row>
    <row r="50" spans="2:18" ht="15" thickTop="1" x14ac:dyDescent="0.2"/>
    <row r="51" spans="2:18" ht="23.25" x14ac:dyDescent="0.5">
      <c r="B51" s="60"/>
      <c r="C51" s="61" t="s">
        <v>46</v>
      </c>
      <c r="D51" s="62"/>
      <c r="E51" s="62"/>
      <c r="F51" s="62"/>
      <c r="G51" s="62"/>
      <c r="H51" s="62"/>
      <c r="I51" s="62"/>
      <c r="J51" s="63"/>
      <c r="K51" s="64"/>
      <c r="L51" s="62"/>
      <c r="M51" s="62"/>
      <c r="N51" s="62"/>
      <c r="O51" s="62"/>
      <c r="P51" s="62"/>
      <c r="Q51" s="64"/>
      <c r="R51" s="65"/>
    </row>
    <row r="52" spans="2:18" ht="22.5" x14ac:dyDescent="0.45">
      <c r="B52" s="60"/>
      <c r="C52" s="62"/>
      <c r="D52" s="62" t="s">
        <v>84</v>
      </c>
      <c r="E52" s="62"/>
      <c r="F52" s="62"/>
      <c r="G52" s="62"/>
      <c r="H52" s="224">
        <v>11.86</v>
      </c>
      <c r="I52" s="224"/>
      <c r="J52" s="63" t="s">
        <v>47</v>
      </c>
      <c r="K52" s="64" t="s">
        <v>48</v>
      </c>
      <c r="L52" s="225">
        <v>178.8</v>
      </c>
      <c r="M52" s="225"/>
      <c r="N52" s="62"/>
      <c r="O52" s="62"/>
      <c r="P52" s="64" t="s">
        <v>49</v>
      </c>
      <c r="Q52" s="66">
        <f>H52*L52</f>
        <v>2120.5680000000002</v>
      </c>
      <c r="R52" s="64" t="s">
        <v>50</v>
      </c>
    </row>
    <row r="53" spans="2:18" ht="22.5" x14ac:dyDescent="0.45">
      <c r="B53" s="60"/>
      <c r="C53" s="62"/>
      <c r="D53" s="62" t="s">
        <v>85</v>
      </c>
      <c r="E53" s="62"/>
      <c r="F53" s="62"/>
      <c r="G53" s="62"/>
      <c r="H53" s="219">
        <f>0.44*9</f>
        <v>3.96</v>
      </c>
      <c r="I53" s="219"/>
      <c r="J53" s="63" t="s">
        <v>47</v>
      </c>
      <c r="K53" s="64" t="s">
        <v>48</v>
      </c>
      <c r="L53" s="225">
        <v>131</v>
      </c>
      <c r="M53" s="225"/>
      <c r="N53" s="62"/>
      <c r="O53" s="62"/>
      <c r="P53" s="64" t="s">
        <v>49</v>
      </c>
      <c r="Q53" s="66">
        <f>H53*L53</f>
        <v>518.76</v>
      </c>
      <c r="R53" s="64" t="s">
        <v>50</v>
      </c>
    </row>
    <row r="54" spans="2:18" ht="22.5" x14ac:dyDescent="0.45">
      <c r="B54" s="60"/>
      <c r="C54" s="62"/>
      <c r="D54" s="62" t="s">
        <v>51</v>
      </c>
      <c r="E54" s="62"/>
      <c r="F54" s="62"/>
      <c r="G54" s="62"/>
      <c r="H54" s="219">
        <v>110</v>
      </c>
      <c r="I54" s="219"/>
      <c r="J54" s="63" t="s">
        <v>52</v>
      </c>
      <c r="K54" s="64" t="s">
        <v>48</v>
      </c>
      <c r="L54" s="220">
        <v>8</v>
      </c>
      <c r="M54" s="220"/>
      <c r="N54" s="62"/>
      <c r="O54" s="62"/>
      <c r="P54" s="64" t="s">
        <v>49</v>
      </c>
      <c r="Q54" s="66">
        <f>H54*L54</f>
        <v>880</v>
      </c>
      <c r="R54" s="64" t="s">
        <v>50</v>
      </c>
    </row>
    <row r="55" spans="2:18" ht="22.5" x14ac:dyDescent="0.45">
      <c r="B55" s="60"/>
      <c r="C55" s="62"/>
      <c r="D55" s="62" t="s">
        <v>53</v>
      </c>
      <c r="E55" s="62"/>
      <c r="F55" s="62"/>
      <c r="G55" s="62"/>
      <c r="H55" s="219">
        <v>1.63</v>
      </c>
      <c r="I55" s="219"/>
      <c r="J55" s="63" t="s">
        <v>41</v>
      </c>
      <c r="K55" s="64" t="s">
        <v>48</v>
      </c>
      <c r="L55" s="220">
        <v>60</v>
      </c>
      <c r="M55" s="220"/>
      <c r="N55" s="62"/>
      <c r="O55" s="62"/>
      <c r="P55" s="64" t="s">
        <v>49</v>
      </c>
      <c r="Q55" s="66">
        <f>H55*L55</f>
        <v>97.8</v>
      </c>
      <c r="R55" s="64" t="s">
        <v>50</v>
      </c>
    </row>
    <row r="56" spans="2:18" ht="22.5" x14ac:dyDescent="0.45">
      <c r="B56" s="60"/>
      <c r="C56" s="62"/>
      <c r="D56" s="62" t="s">
        <v>54</v>
      </c>
      <c r="E56" s="62"/>
      <c r="F56" s="62"/>
      <c r="G56" s="62"/>
      <c r="H56" s="219">
        <v>0</v>
      </c>
      <c r="I56" s="219"/>
      <c r="J56" s="63" t="s">
        <v>41</v>
      </c>
      <c r="K56" s="64" t="s">
        <v>48</v>
      </c>
      <c r="L56" s="220">
        <v>10</v>
      </c>
      <c r="M56" s="220"/>
      <c r="N56" s="62"/>
      <c r="O56" s="62"/>
      <c r="P56" s="64" t="s">
        <v>49</v>
      </c>
      <c r="Q56" s="66">
        <f>H56*L56</f>
        <v>0</v>
      </c>
      <c r="R56" s="64" t="s">
        <v>50</v>
      </c>
    </row>
    <row r="57" spans="2:18" ht="23.25" thickBot="1" x14ac:dyDescent="0.5">
      <c r="B57" s="60"/>
      <c r="C57" s="62"/>
      <c r="D57" s="62"/>
      <c r="E57" s="62"/>
      <c r="F57" s="62"/>
      <c r="G57" s="62"/>
      <c r="H57" s="62"/>
      <c r="I57" s="62"/>
      <c r="J57" s="218" t="s">
        <v>55</v>
      </c>
      <c r="K57" s="218"/>
      <c r="L57" s="218"/>
      <c r="M57" s="218"/>
      <c r="N57" s="218"/>
      <c r="O57" s="62"/>
      <c r="P57" s="64" t="s">
        <v>49</v>
      </c>
      <c r="Q57" s="67">
        <f>ROUND(SUM(Q52:Q56),2)*2</f>
        <v>7234.26</v>
      </c>
      <c r="R57" s="64" t="s">
        <v>50</v>
      </c>
    </row>
    <row r="58" spans="2:18" ht="13.9" customHeight="1" thickTop="1" x14ac:dyDescent="0.2"/>
    <row r="59" spans="2:18" s="60" customFormat="1" ht="23.25" x14ac:dyDescent="0.5">
      <c r="C59" s="72" t="s">
        <v>99</v>
      </c>
      <c r="H59" s="80"/>
      <c r="I59" s="81"/>
      <c r="O59" s="74"/>
      <c r="R59" s="73"/>
    </row>
    <row r="60" spans="2:18" s="60" customFormat="1" ht="22.5" x14ac:dyDescent="0.45">
      <c r="C60" s="60" t="s">
        <v>86</v>
      </c>
      <c r="D60" s="223">
        <f>(0.8*1)*(0.3+0.8+0.1)</f>
        <v>0.96000000000000019</v>
      </c>
      <c r="E60" s="223"/>
      <c r="F60" s="60" t="s">
        <v>87</v>
      </c>
      <c r="H60" s="76">
        <f>Q75</f>
        <v>50.44</v>
      </c>
      <c r="I60" s="77"/>
      <c r="P60" s="74" t="s">
        <v>80</v>
      </c>
      <c r="Q60" s="82">
        <f>D60*H60</f>
        <v>48.42240000000001</v>
      </c>
      <c r="R60" s="74" t="s">
        <v>88</v>
      </c>
    </row>
    <row r="61" spans="2:18" s="60" customFormat="1" ht="22.5" x14ac:dyDescent="0.45">
      <c r="C61" s="60" t="s">
        <v>100</v>
      </c>
      <c r="P61" s="74" t="s">
        <v>80</v>
      </c>
      <c r="Q61" s="83">
        <v>1920.57</v>
      </c>
      <c r="R61" s="74" t="s">
        <v>88</v>
      </c>
    </row>
    <row r="62" spans="2:18" s="60" customFormat="1" ht="22.5" x14ac:dyDescent="0.45">
      <c r="C62" s="60" t="s">
        <v>59</v>
      </c>
      <c r="P62" s="74" t="s">
        <v>80</v>
      </c>
      <c r="Q62" s="83">
        <f>P73</f>
        <v>0</v>
      </c>
      <c r="R62" s="74" t="s">
        <v>88</v>
      </c>
    </row>
    <row r="63" spans="2:18" s="60" customFormat="1" ht="22.5" x14ac:dyDescent="0.45">
      <c r="C63" s="60" t="s">
        <v>89</v>
      </c>
      <c r="P63" s="74" t="s">
        <v>80</v>
      </c>
      <c r="Q63" s="84">
        <v>0</v>
      </c>
      <c r="R63" s="74" t="s">
        <v>88</v>
      </c>
    </row>
    <row r="64" spans="2:18" s="60" customFormat="1" ht="22.5" x14ac:dyDescent="0.45">
      <c r="C64" s="60" t="s">
        <v>90</v>
      </c>
      <c r="G64" s="85">
        <v>0.1</v>
      </c>
      <c r="H64" s="74" t="s">
        <v>47</v>
      </c>
      <c r="I64" s="60" t="s">
        <v>91</v>
      </c>
      <c r="K64" s="88">
        <f>G64*1*1</f>
        <v>0.1</v>
      </c>
      <c r="L64" s="88"/>
      <c r="M64" s="74" t="s">
        <v>48</v>
      </c>
      <c r="N64" s="98">
        <v>1600</v>
      </c>
      <c r="O64" s="89"/>
      <c r="P64" s="74" t="s">
        <v>80</v>
      </c>
      <c r="Q64" s="86">
        <f>K64*N64</f>
        <v>160</v>
      </c>
      <c r="R64" s="74" t="s">
        <v>88</v>
      </c>
    </row>
    <row r="65" spans="3:18" s="60" customFormat="1" ht="22.5" x14ac:dyDescent="0.45">
      <c r="C65" s="60" t="s">
        <v>92</v>
      </c>
      <c r="G65" s="85">
        <v>0</v>
      </c>
      <c r="H65" s="74" t="s">
        <v>47</v>
      </c>
      <c r="I65" s="60" t="s">
        <v>91</v>
      </c>
      <c r="K65" s="88">
        <f>G65*1*1</f>
        <v>0</v>
      </c>
      <c r="L65" s="88"/>
      <c r="M65" s="74" t="s">
        <v>48</v>
      </c>
      <c r="N65" s="89">
        <f>'[1]ข้อมูลวัสดุ และค่าดำเนินการ'!$S$105</f>
        <v>692.32</v>
      </c>
      <c r="O65" s="89"/>
      <c r="P65" s="74" t="s">
        <v>80</v>
      </c>
      <c r="Q65" s="86">
        <f>K65*N65</f>
        <v>0</v>
      </c>
      <c r="R65" s="74" t="s">
        <v>88</v>
      </c>
    </row>
    <row r="66" spans="3:18" s="60" customFormat="1" ht="22.5" x14ac:dyDescent="0.45">
      <c r="C66" s="60" t="s">
        <v>72</v>
      </c>
      <c r="P66" s="74" t="s">
        <v>80</v>
      </c>
      <c r="Q66" s="87">
        <f>SUM(Q60:Q65)</f>
        <v>2128.9924000000001</v>
      </c>
      <c r="R66" s="74" t="s">
        <v>88</v>
      </c>
    </row>
    <row r="67" spans="3:18" s="60" customFormat="1" ht="24" customHeight="1" thickBot="1" x14ac:dyDescent="0.5">
      <c r="M67" s="74" t="s">
        <v>73</v>
      </c>
      <c r="N67" s="74"/>
      <c r="P67" s="74" t="s">
        <v>80</v>
      </c>
      <c r="Q67" s="99">
        <f>ROUND(Q66,2)</f>
        <v>2128.9899999999998</v>
      </c>
      <c r="R67" s="74" t="s">
        <v>88</v>
      </c>
    </row>
    <row r="68" spans="3:18" ht="15" thickTop="1" x14ac:dyDescent="0.2"/>
    <row r="69" spans="3:18" s="60" customFormat="1" ht="23.25" x14ac:dyDescent="0.5">
      <c r="C69" s="72" t="s">
        <v>93</v>
      </c>
    </row>
    <row r="70" spans="3:18" s="60" customFormat="1" ht="22.5" x14ac:dyDescent="0.45">
      <c r="C70" s="60" t="s">
        <v>94</v>
      </c>
      <c r="O70" s="74" t="s">
        <v>49</v>
      </c>
      <c r="Q70" s="96">
        <v>9.1199999999999992</v>
      </c>
      <c r="R70" s="74" t="s">
        <v>95</v>
      </c>
    </row>
    <row r="71" spans="3:18" s="60" customFormat="1" ht="22.5" x14ac:dyDescent="0.45">
      <c r="C71" s="60" t="s">
        <v>96</v>
      </c>
      <c r="E71" s="221">
        <v>1</v>
      </c>
      <c r="F71" s="221"/>
      <c r="G71" s="60" t="s">
        <v>60</v>
      </c>
      <c r="O71" s="74" t="s">
        <v>49</v>
      </c>
      <c r="P71" s="97">
        <v>12.69</v>
      </c>
      <c r="Q71" s="90"/>
      <c r="R71" s="74" t="s">
        <v>95</v>
      </c>
    </row>
    <row r="72" spans="3:18" s="60" customFormat="1" ht="23.25" thickBot="1" x14ac:dyDescent="0.5">
      <c r="C72" s="60" t="s">
        <v>61</v>
      </c>
      <c r="O72" s="74" t="s">
        <v>49</v>
      </c>
      <c r="P72" s="91">
        <f>Q70+P71</f>
        <v>21.81</v>
      </c>
      <c r="Q72" s="73"/>
      <c r="R72" s="74" t="s">
        <v>95</v>
      </c>
    </row>
    <row r="73" spans="3:18" s="60" customFormat="1" ht="23.25" thickTop="1" x14ac:dyDescent="0.45">
      <c r="C73" s="60" t="s">
        <v>97</v>
      </c>
      <c r="E73" s="222">
        <f>P72</f>
        <v>21.81</v>
      </c>
      <c r="F73" s="222"/>
      <c r="G73" s="74" t="s">
        <v>63</v>
      </c>
      <c r="H73" s="92">
        <v>1.25</v>
      </c>
      <c r="O73" s="74" t="s">
        <v>49</v>
      </c>
      <c r="Q73" s="93">
        <f>E73*H73</f>
        <v>27.262499999999999</v>
      </c>
      <c r="R73" s="74" t="s">
        <v>95</v>
      </c>
    </row>
    <row r="74" spans="3:18" s="60" customFormat="1" ht="22.5" x14ac:dyDescent="0.45">
      <c r="C74" s="60" t="s">
        <v>98</v>
      </c>
      <c r="E74" s="80"/>
      <c r="F74" s="80"/>
      <c r="G74" s="74"/>
      <c r="H74" s="74"/>
      <c r="O74" s="74" t="s">
        <v>49</v>
      </c>
      <c r="Q74" s="95">
        <v>23.18</v>
      </c>
      <c r="R74" s="74" t="s">
        <v>95</v>
      </c>
    </row>
    <row r="75" spans="3:18" s="60" customFormat="1" ht="23.25" thickBot="1" x14ac:dyDescent="0.5">
      <c r="N75" s="94" t="s">
        <v>64</v>
      </c>
      <c r="O75" s="74" t="s">
        <v>49</v>
      </c>
      <c r="Q75" s="75">
        <f>ROUND(Q73+Q74,2)</f>
        <v>50.44</v>
      </c>
      <c r="R75" s="74" t="s">
        <v>95</v>
      </c>
    </row>
    <row r="76" spans="3:18" ht="15" thickTop="1" x14ac:dyDescent="0.2"/>
    <row r="81" ht="32.450000000000003" customHeight="1" x14ac:dyDescent="0.2"/>
    <row r="82" ht="32.450000000000003" customHeight="1" x14ac:dyDescent="0.2"/>
  </sheetData>
  <mergeCells count="19">
    <mergeCell ref="E71:F71"/>
    <mergeCell ref="E73:F73"/>
    <mergeCell ref="D60:E60"/>
    <mergeCell ref="J41:N41"/>
    <mergeCell ref="J57:N57"/>
    <mergeCell ref="H52:I52"/>
    <mergeCell ref="L52:M52"/>
    <mergeCell ref="H53:I53"/>
    <mergeCell ref="L53:M53"/>
    <mergeCell ref="H54:I54"/>
    <mergeCell ref="L54:M54"/>
    <mergeCell ref="J10:N10"/>
    <mergeCell ref="H55:I55"/>
    <mergeCell ref="L55:M55"/>
    <mergeCell ref="H56:I56"/>
    <mergeCell ref="L56:M56"/>
    <mergeCell ref="J22:N22"/>
    <mergeCell ref="J32:N32"/>
    <mergeCell ref="J49:N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ปร.5</vt:lpstr>
      <vt:lpstr>ปร.4</vt:lpstr>
      <vt:lpstr>มวลรวมต่อหน่วย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11</dc:creator>
  <cp:lastModifiedBy>Acer</cp:lastModifiedBy>
  <cp:lastPrinted>2025-06-10T02:38:38Z</cp:lastPrinted>
  <dcterms:created xsi:type="dcterms:W3CDTF">2022-12-07T01:38:50Z</dcterms:created>
  <dcterms:modified xsi:type="dcterms:W3CDTF">2025-06-10T03:26:39Z</dcterms:modified>
</cp:coreProperties>
</file>