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ทต.กะปาง\โครงการก่อสร้าง 67\โครงการก่อสร้างรั้ว ศพด. บ้านคลองตูกและก่อสร้างถนน คสล. ม.2\"/>
    </mc:Choice>
  </mc:AlternateContent>
  <xr:revisionPtr revIDLastSave="0" documentId="8_{B3B00AE6-58C0-4263-956F-A2A2D90B5F3B}" xr6:coauthVersionLast="47" xr6:coauthVersionMax="47" xr10:uidLastSave="{00000000-0000-0000-0000-000000000000}"/>
  <bookViews>
    <workbookView xWindow="-120" yWindow="-120" windowWidth="19440" windowHeight="15000" activeTab="1" xr2:uid="{3DE62822-9964-4EAB-A8AE-17B5EA807309}"/>
  </bookViews>
  <sheets>
    <sheet name="Sheet1" sheetId="1" r:id="rId1"/>
    <sheet name="Sheet2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2" l="1"/>
  <c r="Q14" i="2"/>
  <c r="Q15" i="2"/>
  <c r="Q16" i="2"/>
  <c r="Q17" i="2"/>
  <c r="Q18" i="2"/>
  <c r="Q19" i="2"/>
  <c r="Q25" i="2"/>
  <c r="Q26" i="2"/>
  <c r="Q27" i="2"/>
  <c r="C57" i="2"/>
  <c r="F57" i="2" s="1"/>
  <c r="C56" i="2"/>
  <c r="F56" i="2" s="1"/>
  <c r="H55" i="2"/>
  <c r="F55" i="2"/>
  <c r="C54" i="2"/>
  <c r="H54" i="2" s="1"/>
  <c r="C53" i="2"/>
  <c r="H53" i="2" s="1"/>
  <c r="H51" i="2"/>
  <c r="E51" i="2"/>
  <c r="F51" i="2" s="1"/>
  <c r="H49" i="2"/>
  <c r="F49" i="2"/>
  <c r="I49" i="2" s="1"/>
  <c r="E48" i="2"/>
  <c r="C48" i="2"/>
  <c r="H48" i="2" s="1"/>
  <c r="E46" i="2"/>
  <c r="C46" i="2"/>
  <c r="H46" i="2" s="1"/>
  <c r="E45" i="2"/>
  <c r="C45" i="2"/>
  <c r="F45" i="2" s="1"/>
  <c r="H43" i="2"/>
  <c r="F43" i="2"/>
  <c r="I43" i="2" s="1"/>
  <c r="E43" i="2"/>
  <c r="C43" i="2"/>
  <c r="E41" i="2"/>
  <c r="C41" i="2"/>
  <c r="H41" i="2" s="1"/>
  <c r="G40" i="2"/>
  <c r="C40" i="2"/>
  <c r="F40" i="2" s="1"/>
  <c r="E36" i="2"/>
  <c r="C36" i="2"/>
  <c r="F36" i="2" s="1"/>
  <c r="C35" i="2"/>
  <c r="H35" i="2" s="1"/>
  <c r="H33" i="2"/>
  <c r="F33" i="2"/>
  <c r="H32" i="2"/>
  <c r="F32" i="2"/>
  <c r="C31" i="2"/>
  <c r="F31" i="2" s="1"/>
  <c r="C30" i="2"/>
  <c r="H30" i="2" s="1"/>
  <c r="C27" i="2"/>
  <c r="C26" i="2"/>
  <c r="C25" i="2"/>
  <c r="C24" i="2"/>
  <c r="F24" i="2" s="1"/>
  <c r="C23" i="2"/>
  <c r="H23" i="2" s="1"/>
  <c r="C19" i="2"/>
  <c r="C16" i="2"/>
  <c r="C15" i="2"/>
  <c r="C14" i="2"/>
  <c r="C13" i="2"/>
  <c r="H13" i="2" s="1"/>
  <c r="E12" i="2"/>
  <c r="C12" i="2"/>
  <c r="H12" i="2" s="1"/>
  <c r="R12" i="1"/>
  <c r="K12" i="1"/>
  <c r="K11" i="1"/>
  <c r="R11" i="1" s="1"/>
  <c r="R18" i="1" s="1"/>
  <c r="R19" i="1" s="1"/>
  <c r="F19" i="1" s="1"/>
  <c r="I32" i="2" l="1"/>
  <c r="I33" i="2"/>
  <c r="I31" i="2"/>
  <c r="F41" i="2"/>
  <c r="I41" i="2" s="1"/>
  <c r="H31" i="2"/>
  <c r="F54" i="2"/>
  <c r="I54" i="2" s="1"/>
  <c r="H57" i="2"/>
  <c r="I57" i="2" s="1"/>
  <c r="H45" i="2"/>
  <c r="I45" i="2" s="1"/>
  <c r="I51" i="2"/>
  <c r="I55" i="2"/>
  <c r="H26" i="2"/>
  <c r="F26" i="2"/>
  <c r="I26" i="2" s="1"/>
  <c r="H27" i="2"/>
  <c r="F27" i="2"/>
  <c r="C20" i="2"/>
  <c r="C21" i="2"/>
  <c r="H19" i="2"/>
  <c r="F19" i="2"/>
  <c r="I19" i="2" s="1"/>
  <c r="C18" i="2"/>
  <c r="F14" i="2"/>
  <c r="H14" i="2"/>
  <c r="H15" i="2"/>
  <c r="F15" i="2"/>
  <c r="I15" i="2" s="1"/>
  <c r="H16" i="2"/>
  <c r="F16" i="2"/>
  <c r="C28" i="2"/>
  <c r="F25" i="2"/>
  <c r="H25" i="2"/>
  <c r="F53" i="2"/>
  <c r="I53" i="2" s="1"/>
  <c r="H56" i="2"/>
  <c r="I56" i="2" s="1"/>
  <c r="F12" i="2"/>
  <c r="I12" i="2" s="1"/>
  <c r="H24" i="2"/>
  <c r="I24" i="2" s="1"/>
  <c r="F35" i="2"/>
  <c r="I35" i="2" s="1"/>
  <c r="H36" i="2"/>
  <c r="I36" i="2" s="1"/>
  <c r="H40" i="2"/>
  <c r="I40" i="2" s="1"/>
  <c r="F48" i="2"/>
  <c r="I48" i="2" s="1"/>
  <c r="F23" i="2"/>
  <c r="I23" i="2" s="1"/>
  <c r="F46" i="2"/>
  <c r="I46" i="2" s="1"/>
  <c r="F13" i="2"/>
  <c r="I13" i="2" s="1"/>
  <c r="F30" i="2"/>
  <c r="I30" i="2" s="1"/>
  <c r="I16" i="2" l="1"/>
  <c r="I58" i="2"/>
  <c r="I27" i="2"/>
  <c r="H18" i="2"/>
  <c r="F18" i="2"/>
  <c r="I18" i="2" s="1"/>
  <c r="I25" i="2"/>
  <c r="H28" i="2"/>
  <c r="F28" i="2"/>
  <c r="F21" i="2"/>
  <c r="H21" i="2"/>
  <c r="I14" i="2"/>
  <c r="F20" i="2"/>
  <c r="I20" i="2" s="1"/>
  <c r="H20" i="2"/>
  <c r="I21" i="2" l="1"/>
  <c r="I37" i="2" s="1"/>
  <c r="I59" i="2" s="1"/>
  <c r="I28" i="2"/>
</calcChain>
</file>

<file path=xl/sharedStrings.xml><?xml version="1.0" encoding="utf-8"?>
<sst xmlns="http://schemas.openxmlformats.org/spreadsheetml/2006/main" count="160" uniqueCount="117">
  <si>
    <t>สรุปผลการประมาณราคาค่าก่อสร้าง</t>
  </si>
  <si>
    <t xml:space="preserve">□ </t>
  </si>
  <si>
    <t xml:space="preserve">ประเภทอาคาร    </t>
  </si>
  <si>
    <t>โครงการก่อสร้างรั้ว ศพด.บ้านคลองตูกและก่อสร้างถนนคอนกรีตเสริมเหล็ก</t>
  </si>
  <si>
    <t xml:space="preserve">สถานที่ก่อสร้าง </t>
  </si>
  <si>
    <t>หมู่ที่ 2  ตำบลกะปาง  อำเภอทุ่งสง  จังหวัดนครศรีธรรมราช</t>
  </si>
  <si>
    <t>หน่วยงานออกแบบแปลนและรายการ</t>
  </si>
  <si>
    <t>กองช่าง เทศบาลตำบลกะปาง</t>
  </si>
  <si>
    <t>แบบเลขที่     -</t>
  </si>
  <si>
    <t>ประมาณราคาตามแบบ  ปร. 4     จำนวน</t>
  </si>
  <si>
    <t>แผ่น</t>
  </si>
  <si>
    <r>
      <rPr>
        <b/>
        <sz val="14"/>
        <rFont val="Cordia New"/>
        <family val="2"/>
      </rPr>
      <t xml:space="preserve">ประมาณราคาเมื่อวันที่ </t>
    </r>
    <r>
      <rPr>
        <sz val="14"/>
        <rFont val="Cordia New"/>
        <family val="2"/>
      </rPr>
      <t xml:space="preserve">                </t>
    </r>
    <r>
      <rPr>
        <b/>
        <sz val="14"/>
        <rFont val="Cordia New"/>
        <family val="2"/>
      </rPr>
      <t>เดือน</t>
    </r>
    <r>
      <rPr>
        <sz val="14"/>
        <rFont val="Cordia New"/>
        <family val="2"/>
      </rPr>
      <t xml:space="preserve">   กรกฏาคม        </t>
    </r>
    <r>
      <rPr>
        <b/>
        <sz val="14"/>
        <rFont val="Cordia New"/>
        <family val="2"/>
      </rPr>
      <t>พ.ศ.</t>
    </r>
    <r>
      <rPr>
        <sz val="14"/>
        <rFont val="Cordia New"/>
        <family val="2"/>
      </rPr>
      <t xml:space="preserve">  2567</t>
    </r>
  </si>
  <si>
    <t>ลำดับที่</t>
  </si>
  <si>
    <t>.</t>
  </si>
  <si>
    <t>ค่าวัสดุและค่าแรงงาน
จำนวนเงิน / บาท</t>
  </si>
  <si>
    <t>Factor F</t>
  </si>
  <si>
    <t>รวมค่าก่อสร้าง
เป็นเงิน/บาท</t>
  </si>
  <si>
    <t>หมายเหตุ</t>
  </si>
  <si>
    <t>ประเภทงานอาคาร</t>
  </si>
  <si>
    <t>ประเภทงานทาง</t>
  </si>
  <si>
    <t>เงื่อนไข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</si>
  <si>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</si>
  <si>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</si>
  <si>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</si>
  <si>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</si>
  <si>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สรุป</t>
  </si>
  <si>
    <t>รวมค่าก่อสร้างเป็นเงินทั้งสิ้น</t>
  </si>
  <si>
    <r>
      <t>คิดเป็นเงินประมาณ</t>
    </r>
    <r>
      <rPr>
        <sz val="11"/>
        <color theme="1"/>
        <rFont val="Tahoma"/>
        <family val="2"/>
        <charset val="222"/>
        <scheme val="minor"/>
      </rPr>
      <t/>
    </r>
  </si>
  <si>
    <t>**</t>
  </si>
  <si>
    <t>ขนาดหรือเนื้อที่อาคาร</t>
  </si>
  <si>
    <t>ตารางเมตร</t>
  </si>
  <si>
    <t>เฉลี่ยราคาประมาณ</t>
  </si>
  <si>
    <t>บาท / ตารางเมตร</t>
  </si>
  <si>
    <t>ลงชื่อ</t>
  </si>
  <si>
    <t xml:space="preserve">................................................. </t>
  </si>
  <si>
    <t>ประธานกรรมการ</t>
  </si>
  <si>
    <t xml:space="preserve">      (นายรัตน์เศรษฐ์  จามจุรี)</t>
  </si>
  <si>
    <t>กรรมการ</t>
  </si>
  <si>
    <t xml:space="preserve">  (นางสาววรลักษณ์   รัตนโชติ)</t>
  </si>
  <si>
    <t xml:space="preserve">  (นายกำพล  ณ พัทลุง)</t>
  </si>
  <si>
    <r>
      <t xml:space="preserve">                                                                                                        </t>
    </r>
    <r>
      <rPr>
        <b/>
        <sz val="14"/>
        <rFont val="Cordia New"/>
        <family val="2"/>
      </rPr>
      <t xml:space="preserve"> บัญชีแสดงปริมาณงานค่าก่อสร้าง</t>
    </r>
  </si>
  <si>
    <r>
      <rPr>
        <b/>
        <sz val="14"/>
        <rFont val="Cordia New"/>
        <family val="2"/>
      </rPr>
      <t>ชื่อโครงการ</t>
    </r>
    <r>
      <rPr>
        <sz val="14"/>
        <rFont val="Cordia New"/>
        <family val="2"/>
      </rPr>
      <t xml:space="preserve">                              โครงการก่อสร้างรั้ว ศพด.บ้านคลองตูกและก่อสร้างถนนคอนกรีตเสริมเหล็ก</t>
    </r>
  </si>
  <si>
    <r>
      <rPr>
        <b/>
        <sz val="14"/>
        <rFont val="Cordia New"/>
        <family val="2"/>
      </rPr>
      <t xml:space="preserve">สถานที่ก่อสร้าง </t>
    </r>
    <r>
      <rPr>
        <sz val="14"/>
        <rFont val="Cordia New"/>
        <family val="2"/>
      </rPr>
      <t xml:space="preserve">                      หมู่ที่  2   ตำบลกะปาง  อำเภอทุ่งสง  จังหวัดนครศรีธรรมราช</t>
    </r>
  </si>
  <si>
    <t xml:space="preserve"> </t>
  </si>
  <si>
    <r>
      <rPr>
        <b/>
        <sz val="14"/>
        <rFont val="Cordia New"/>
        <family val="2"/>
      </rPr>
      <t>ประมาณงาน</t>
    </r>
    <r>
      <rPr>
        <sz val="14"/>
        <rFont val="Cordia New"/>
        <family val="2"/>
      </rPr>
      <t xml:space="preserve">                              ปรับปรุงโดยการถมดินปรับระดับและก่อสร้างถนนคอนกรีตเสริมเหล็ก ผิวจราจรกว้างเฉลี่ย 4.00 เมตร ระยะทาง 47.00 เมตร หนา 0.15 เมตร หรือพื้นที่รวมไม่น้อยกว่า 188.00</t>
    </r>
  </si>
  <si>
    <t xml:space="preserve">                                                  ตารางเมตร พร้อมลงหินคลุกไหล่ทางกว้างเฉลี่ย 0.50 เมตรและก่อสร้างรางระบายน้ำ พร้อมทำการรื้อถอนลานคอนกรีตพื้นที่ 150.00 ตารางเมตร และก่อสร้างลานคอนกรีต</t>
  </si>
  <si>
    <t xml:space="preserve">                                                  ขนาดความกว้าง 12.00 เมตร ความยาว 30.00 เมตร ก่อสร้างรั้วศูนย์พัฒนาเด็กเล็กบ้านคลองตูก ความยาว 53.50 เมตร ความสูง 1.75 เมตร ตามแบบแปลนเทศบาลตำบลกะปาง</t>
  </si>
  <si>
    <r>
      <rPr>
        <b/>
        <sz val="14"/>
        <rFont val="Cordia New"/>
        <family val="2"/>
      </rPr>
      <t xml:space="preserve">เจ้าของโครงการ                   </t>
    </r>
    <r>
      <rPr>
        <sz val="14"/>
        <rFont val="Cordia New"/>
        <family val="2"/>
      </rPr>
      <t xml:space="preserve">เทศบาลตำบลกะปาง    </t>
    </r>
  </si>
  <si>
    <r>
      <rPr>
        <b/>
        <sz val="14"/>
        <rFont val="Cordia New"/>
        <family val="2"/>
      </rPr>
      <t xml:space="preserve">ประมาณการเมื่อวันที่   </t>
    </r>
    <r>
      <rPr>
        <sz val="14"/>
        <rFont val="Cordia New"/>
        <family val="2"/>
      </rPr>
      <t xml:space="preserve">                กรกฎาคม 2567    </t>
    </r>
  </si>
  <si>
    <t>รายการ</t>
  </si>
  <si>
    <t>จำนวน</t>
  </si>
  <si>
    <t>หน่วย</t>
  </si>
  <si>
    <t>ราคาวัสดุ</t>
  </si>
  <si>
    <t>ค่าแรงงาน</t>
  </si>
  <si>
    <t>รวมค่าวัสดุ
และค่าแรงงาน</t>
  </si>
  <si>
    <t>ราคาหน่วยละ</t>
  </si>
  <si>
    <t>จำนวนเงิน</t>
  </si>
  <si>
    <t>งานโครงสร้าง</t>
  </si>
  <si>
    <t>ฐานราก</t>
  </si>
  <si>
    <t>เสา</t>
  </si>
  <si>
    <t>คาน</t>
  </si>
  <si>
    <t>คานเอ็นทับหลัง</t>
  </si>
  <si>
    <t>ลานคอนกรีต</t>
  </si>
  <si>
    <t>1.1 งานดินถม</t>
  </si>
  <si>
    <t>ลบ.ม.</t>
  </si>
  <si>
    <t>1.2 งานดินขุดดินถม</t>
  </si>
  <si>
    <t>1.3 ทรายหยาบรองฐานราก</t>
  </si>
  <si>
    <t>1.4 คอนกรีตหยาบ</t>
  </si>
  <si>
    <t>1.5 คอนกรีตโครงสร้าง 1:2:4</t>
  </si>
  <si>
    <t xml:space="preserve">1.8 ไม้แบบ </t>
  </si>
  <si>
    <t xml:space="preserve">          -  ค่าไม้แบบ</t>
  </si>
  <si>
    <t>ตร.ม.</t>
  </si>
  <si>
    <t xml:space="preserve">          -  ค่าแรงไม้แบบ</t>
  </si>
  <si>
    <t xml:space="preserve">          -  ไม้เคร่า</t>
  </si>
  <si>
    <t>ลบ.ฟ.</t>
  </si>
  <si>
    <t xml:space="preserve">          -  ตะปู</t>
  </si>
  <si>
    <t>กก.</t>
  </si>
  <si>
    <t>1.9 งานเหล็กเสริม</t>
  </si>
  <si>
    <r>
      <t xml:space="preserve">          -  เหล็กไวท์เมท  </t>
    </r>
    <r>
      <rPr>
        <sz val="14"/>
        <rFont val="Calibri"/>
        <family val="2"/>
      </rPr>
      <t>Ø</t>
    </r>
    <r>
      <rPr>
        <sz val="14"/>
        <rFont val="Cordia New"/>
        <family val="2"/>
      </rPr>
      <t xml:space="preserve">   4  มม. @ 0.20 เมตร</t>
    </r>
  </si>
  <si>
    <t xml:space="preserve">          -  งานรอยต่อผิวคอนกรีต(RB 12 มม.)</t>
  </si>
  <si>
    <t xml:space="preserve">          -  เหล็ก RB 6 มม.</t>
  </si>
  <si>
    <t xml:space="preserve">          -  เหล็ก RB 9 มม.</t>
  </si>
  <si>
    <t xml:space="preserve">          -  เหล็ก DB 12 มม.</t>
  </si>
  <si>
    <t xml:space="preserve">          -  ลวดผูกเหล็ก</t>
  </si>
  <si>
    <t>1.10 งานเหล็กรั้ว</t>
  </si>
  <si>
    <t xml:space="preserve">          -  เหล็กตัวกลมชุบกัลวาไนท์ ขนาด ศก. 2 นิ้ว</t>
  </si>
  <si>
    <t>เส้น</t>
  </si>
  <si>
    <t xml:space="preserve">          -  แผ่นเหล็ก หนา  2.00 มม.</t>
  </si>
  <si>
    <t xml:space="preserve">          - ลวดเชื่อม</t>
  </si>
  <si>
    <t>กล่อง</t>
  </si>
  <si>
    <t xml:space="preserve">          - ค่าแรงเชื่อม</t>
  </si>
  <si>
    <t>เหมา</t>
  </si>
  <si>
    <t>1.11 งานผนังรั้ว</t>
  </si>
  <si>
    <t xml:space="preserve">          - ก่ออิฐบล็อก</t>
  </si>
  <si>
    <t xml:space="preserve">          - ฉาบปูนเรียบ</t>
  </si>
  <si>
    <t xml:space="preserve">ประเภทงานทาง </t>
  </si>
  <si>
    <t>2.1 งานดิน</t>
  </si>
  <si>
    <t xml:space="preserve">     - งานขุดรื้อผิวคอนกรีตเดิม แล้วบดทับ</t>
  </si>
  <si>
    <t xml:space="preserve"> - ดินถม</t>
  </si>
  <si>
    <t>2.2 งานรองพื้นทางและทรายรองใต้ผิวคอนกรีต</t>
  </si>
  <si>
    <t xml:space="preserve">     - งานทรายรองใต้ผิวคอนกรีต หนา 5 ซม.</t>
  </si>
  <si>
    <t>2.3 งานผิวทาง</t>
  </si>
  <si>
    <t xml:space="preserve"> - งานผิวทางปอร์ตแลนด์ซีเมนต์ หนา 15 ซม.</t>
  </si>
  <si>
    <t xml:space="preserve"> - งานรอยต่อเผื่อหดตามขวาง (Contraction Joint)</t>
  </si>
  <si>
    <t>ม.</t>
  </si>
  <si>
    <t>2.4 งานไหล่ทาง</t>
  </si>
  <si>
    <t xml:space="preserve"> - งานไหล่ทางหินคลุกเกลี่ยปรับแต่ง</t>
  </si>
  <si>
    <t xml:space="preserve"> - ปรับแต่งไหล่ทาง (ตามสภาพหน้างาน)</t>
  </si>
  <si>
    <t>2.5 งานท่อกลมคอนกรีตเสริมเหล็ก</t>
  </si>
  <si>
    <r>
      <t xml:space="preserve"> - ท่อระบายน้ำขนาด </t>
    </r>
    <r>
      <rPr>
        <sz val="14"/>
        <rFont val="Tahoma"/>
        <family val="2"/>
      </rPr>
      <t xml:space="preserve">Ø  </t>
    </r>
    <r>
      <rPr>
        <sz val="14"/>
        <rFont val="Cordia New"/>
        <family val="2"/>
      </rPr>
      <t>1.00 ม. ชั้น 3</t>
    </r>
  </si>
  <si>
    <t>2.6 งานรางระบายน้ำ</t>
  </si>
  <si>
    <t xml:space="preserve"> - ทรายหยาบ</t>
  </si>
  <si>
    <t xml:space="preserve"> - คอนกรีตโครงสร้าง 1:2:4</t>
  </si>
  <si>
    <t xml:space="preserve"> -  เหล็ก RB 6 มม.</t>
  </si>
  <si>
    <t xml:space="preserve"> - ลวดผูกเหล็ก</t>
  </si>
  <si>
    <t xml:space="preserve"> -  ไม้แบบ</t>
  </si>
  <si>
    <t>รวมค่าวัสดุและค่าแรงงาน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</si>
</sst>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-* #,##0.00_-;\-* #,##0.00_-;_-* &quot;-&quot;_-;_-@_-"/>
    <numFmt numFmtId="188" formatCode="_-* #,##0.0000_-;\-* #,##0.0000_-;_-* &quot;-&quot;_-;_-@_-"/>
    <numFmt numFmtId="189" formatCode="#,###.00&quot;  &quot;"/>
    <numFmt numFmtId="190" formatCode="0.00\ &quot;%&quot;"/>
    <numFmt numFmtId="191" formatCode="_-* #,##0_-;\-* #,##0_-;_-* &quot;-&quot;??_-;_-@_-"/>
    <numFmt numFmtId="192" formatCode="_(* #,##0.00_);_(* \(#,##0.00\);_(* &quot;-&quot;??_);_(@_)"/>
    <numFmt numFmtId="193" formatCode="_(* #,##0_);_(* \(#,##0\);_(* &quot;-&quot;??_);_(@_)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indexed="36"/>
      <name val="Cordia New"/>
      <family val="2"/>
    </font>
    <font>
      <b/>
      <sz val="17"/>
      <color theme="1"/>
      <name val="Cordia New"/>
      <family val="2"/>
    </font>
    <font>
      <b/>
      <sz val="16"/>
      <name val="Cordia New"/>
      <family val="2"/>
    </font>
    <font>
      <sz val="16"/>
      <name val="Cordia New"/>
      <family val="2"/>
    </font>
    <font>
      <sz val="13"/>
      <name val="Arial"/>
      <family val="2"/>
      <charset val="222"/>
    </font>
    <font>
      <b/>
      <sz val="14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u/>
      <sz val="14"/>
      <name val="Cordia New"/>
      <family val="2"/>
    </font>
    <font>
      <sz val="20"/>
      <name val="Cordia New"/>
      <family val="2"/>
    </font>
    <font>
      <vertAlign val="subscript"/>
      <sz val="20"/>
      <name val="Cordia New"/>
      <family val="2"/>
    </font>
    <font>
      <vertAlign val="subscript"/>
      <sz val="14"/>
      <name val="Cordia New"/>
      <family val="2"/>
    </font>
    <font>
      <sz val="14"/>
      <name val="Browallia New"/>
      <family val="2"/>
    </font>
    <font>
      <b/>
      <u/>
      <sz val="14"/>
      <name val="Angsana New"/>
      <family val="1"/>
    </font>
    <font>
      <sz val="14"/>
      <color rgb="FFFF0000"/>
      <name val="Cordia New"/>
      <family val="2"/>
    </font>
    <font>
      <b/>
      <sz val="14"/>
      <color rgb="FFFF0000"/>
      <name val="Cordia New"/>
      <family val="2"/>
      <charset val="222"/>
    </font>
    <font>
      <sz val="14"/>
      <name val="Cordia New"/>
      <family val="2"/>
      <charset val="222"/>
    </font>
    <font>
      <sz val="14"/>
      <name val="Calibri"/>
      <family val="2"/>
    </font>
    <font>
      <sz val="14"/>
      <color rgb="FFFF0000"/>
      <name val="Cordia New"/>
      <family val="2"/>
      <charset val="222"/>
    </font>
    <font>
      <sz val="14"/>
      <name val="Tahoma"/>
      <family val="2"/>
    </font>
    <font>
      <sz val="14"/>
      <name val="AngsanaUPC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2" fillId="0" borderId="0"/>
    <xf numFmtId="192" fontId="22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>
      <alignment vertical="top"/>
      <protection hidden="1"/>
    </xf>
    <xf numFmtId="0" fontId="6" fillId="0" borderId="2" xfId="0" applyFont="1" applyBorder="1" applyAlignment="1" applyProtection="1">
      <alignment horizontal="right" vertical="top"/>
      <protection hidden="1"/>
    </xf>
    <xf numFmtId="0" fontId="6" fillId="0" borderId="3" xfId="0" applyFont="1" applyBorder="1" applyAlignment="1" applyProtection="1">
      <alignment horizontal="right" vertical="top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7" fillId="0" borderId="3" xfId="0" applyFont="1" applyBorder="1" applyAlignment="1" applyProtection="1">
      <alignment vertical="top"/>
      <protection hidden="1"/>
    </xf>
    <xf numFmtId="0" fontId="0" fillId="0" borderId="3" xfId="0" applyBorder="1" applyAlignment="1" applyProtection="1">
      <alignment vertical="top"/>
      <protection hidden="1"/>
    </xf>
    <xf numFmtId="0" fontId="9" fillId="0" borderId="3" xfId="0" applyFont="1" applyBorder="1" applyAlignment="1" applyProtection="1">
      <alignment vertical="top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right" vertical="top"/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0" fillId="2" borderId="0" xfId="0" applyFill="1"/>
    <xf numFmtId="41" fontId="0" fillId="0" borderId="6" xfId="0" applyNumberFormat="1" applyBorder="1" applyProtection="1">
      <protection hidden="1"/>
    </xf>
    <xf numFmtId="43" fontId="0" fillId="0" borderId="0" xfId="0" applyNumberFormat="1"/>
    <xf numFmtId="41" fontId="0" fillId="0" borderId="10" xfId="0" applyNumberFormat="1" applyBorder="1" applyProtection="1">
      <protection hidden="1"/>
    </xf>
    <xf numFmtId="41" fontId="0" fillId="2" borderId="14" xfId="0" applyNumberFormat="1" applyFill="1" applyBorder="1" applyProtection="1">
      <protection hidden="1"/>
    </xf>
    <xf numFmtId="0" fontId="0" fillId="2" borderId="14" xfId="0" applyFill="1" applyBorder="1" applyProtection="1">
      <protection hidden="1"/>
    </xf>
    <xf numFmtId="0" fontId="0" fillId="2" borderId="18" xfId="0" applyFill="1" applyBorder="1" applyProtection="1">
      <protection hidden="1"/>
    </xf>
    <xf numFmtId="0" fontId="7" fillId="0" borderId="23" xfId="0" applyFont="1" applyBorder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right" vertical="top"/>
      <protection hidden="1"/>
    </xf>
    <xf numFmtId="0" fontId="6" fillId="0" borderId="0" xfId="0" applyFont="1" applyAlignment="1" applyProtection="1">
      <alignment horizontal="right" vertical="top"/>
      <protection hidden="1"/>
    </xf>
    <xf numFmtId="0" fontId="9" fillId="0" borderId="0" xfId="0" applyFont="1" applyAlignment="1" applyProtection="1">
      <alignment horizontal="left" vertical="top" indent="2"/>
      <protection hidden="1"/>
    </xf>
    <xf numFmtId="0" fontId="0" fillId="0" borderId="0" xfId="0" applyAlignment="1" applyProtection="1">
      <alignment horizontal="left" vertical="top" indent="2"/>
      <protection hidden="1"/>
    </xf>
    <xf numFmtId="43" fontId="9" fillId="0" borderId="0" xfId="1" applyFont="1" applyBorder="1" applyAlignment="1" applyProtection="1">
      <alignment horizontal="center" vertical="top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11" fillId="0" borderId="0" xfId="0" applyFont="1" applyAlignment="1" applyProtection="1">
      <alignment horizontal="left" vertical="top"/>
      <protection hidden="1"/>
    </xf>
    <xf numFmtId="0" fontId="12" fillId="0" borderId="0" xfId="0" applyFont="1" applyAlignment="1" applyProtection="1">
      <alignment horizontal="center" vertical="top"/>
      <protection hidden="1"/>
    </xf>
    <xf numFmtId="0" fontId="11" fillId="0" borderId="0" xfId="0" applyFont="1"/>
    <xf numFmtId="0" fontId="5" fillId="0" borderId="0" xfId="0" applyFont="1" applyAlignment="1" applyProtection="1">
      <alignment horizontal="center" vertical="top"/>
      <protection hidden="1"/>
    </xf>
    <xf numFmtId="0" fontId="9" fillId="0" borderId="0" xfId="0" applyFont="1" applyAlignment="1" applyProtection="1">
      <alignment horizontal="center" vertical="top"/>
      <protection hidden="1"/>
    </xf>
    <xf numFmtId="0" fontId="9" fillId="0" borderId="0" xfId="0" applyFont="1" applyAlignment="1" applyProtection="1">
      <alignment horizontal="left" vertical="top"/>
      <protection hidden="1"/>
    </xf>
    <xf numFmtId="0" fontId="13" fillId="0" borderId="0" xfId="0" applyFont="1" applyAlignment="1" applyProtection="1">
      <alignment horizontal="center"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Alignment="1" applyProtection="1">
      <alignment vertical="top"/>
      <protection hidden="1"/>
    </xf>
    <xf numFmtId="3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vertical="center"/>
    </xf>
    <xf numFmtId="0" fontId="9" fillId="0" borderId="0" xfId="0" applyFont="1" applyProtection="1">
      <protection hidden="1"/>
    </xf>
    <xf numFmtId="0" fontId="9" fillId="0" borderId="0" xfId="0" applyFont="1"/>
    <xf numFmtId="0" fontId="14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top"/>
      <protection hidden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left" indent="4"/>
    </xf>
    <xf numFmtId="191" fontId="9" fillId="0" borderId="0" xfId="1" applyNumberFormat="1" applyFont="1" applyAlignment="1" applyProtection="1"/>
    <xf numFmtId="0" fontId="9" fillId="0" borderId="0" xfId="0" applyFont="1" applyProtection="1">
      <protection locked="0"/>
    </xf>
    <xf numFmtId="49" fontId="9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hidden="1"/>
    </xf>
    <xf numFmtId="191" fontId="9" fillId="0" borderId="0" xfId="1" applyNumberFormat="1" applyFont="1" applyAlignment="1" applyProtection="1">
      <protection hidden="1"/>
    </xf>
    <xf numFmtId="191" fontId="7" fillId="0" borderId="0" xfId="1" applyNumberFormat="1" applyFont="1" applyAlignment="1" applyProtection="1">
      <protection hidden="1"/>
    </xf>
    <xf numFmtId="0" fontId="9" fillId="2" borderId="0" xfId="0" applyFont="1" applyFill="1" applyProtection="1">
      <protection locked="0"/>
    </xf>
    <xf numFmtId="191" fontId="7" fillId="2" borderId="18" xfId="1" applyNumberFormat="1" applyFont="1" applyFill="1" applyBorder="1" applyAlignment="1" applyProtection="1">
      <alignment horizontal="center" vertical="top"/>
      <protection hidden="1"/>
    </xf>
    <xf numFmtId="0" fontId="7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left"/>
    </xf>
    <xf numFmtId="41" fontId="9" fillId="0" borderId="10" xfId="0" applyNumberFormat="1" applyFont="1" applyBorder="1" applyProtection="1">
      <protection locked="0"/>
    </xf>
    <xf numFmtId="0" fontId="9" fillId="0" borderId="10" xfId="0" applyFont="1" applyBorder="1" applyAlignment="1" applyProtection="1">
      <alignment horizontal="center"/>
      <protection locked="0"/>
    </xf>
    <xf numFmtId="191" fontId="9" fillId="0" borderId="10" xfId="1" applyNumberFormat="1" applyFont="1" applyBorder="1" applyProtection="1">
      <protection locked="0"/>
    </xf>
    <xf numFmtId="0" fontId="9" fillId="0" borderId="10" xfId="0" applyFont="1" applyBorder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14" xfId="0" applyNumberFormat="1" applyFont="1" applyBorder="1" applyAlignment="1" applyProtection="1">
      <alignment horizontal="left" indent="1"/>
      <protection locked="0"/>
    </xf>
    <xf numFmtId="187" fontId="9" fillId="0" borderId="14" xfId="0" applyNumberFormat="1" applyFont="1" applyBorder="1" applyProtection="1">
      <protection locked="0"/>
    </xf>
    <xf numFmtId="0" fontId="9" fillId="0" borderId="14" xfId="0" applyFont="1" applyBorder="1" applyAlignment="1" applyProtection="1">
      <alignment horizontal="center"/>
      <protection locked="0"/>
    </xf>
    <xf numFmtId="43" fontId="9" fillId="0" borderId="14" xfId="1" applyFont="1" applyFill="1" applyBorder="1" applyProtection="1">
      <protection locked="0"/>
    </xf>
    <xf numFmtId="43" fontId="9" fillId="0" borderId="14" xfId="1" applyFont="1" applyBorder="1" applyProtection="1">
      <protection locked="0"/>
    </xf>
    <xf numFmtId="0" fontId="9" fillId="0" borderId="14" xfId="0" applyFont="1" applyBorder="1" applyProtection="1">
      <protection locked="0"/>
    </xf>
    <xf numFmtId="43" fontId="16" fillId="0" borderId="14" xfId="1" applyFont="1" applyFill="1" applyBorder="1" applyProtection="1">
      <protection locked="0"/>
    </xf>
    <xf numFmtId="2" fontId="9" fillId="0" borderId="0" xfId="0" applyNumberFormat="1" applyFont="1" applyProtection="1">
      <protection locked="0"/>
    </xf>
    <xf numFmtId="191" fontId="9" fillId="0" borderId="14" xfId="1" applyNumberFormat="1" applyFont="1" applyFill="1" applyBorder="1" applyProtection="1">
      <protection locked="0"/>
    </xf>
    <xf numFmtId="0" fontId="7" fillId="0" borderId="11" xfId="0" applyFont="1" applyBorder="1" applyAlignment="1">
      <alignment horizontal="center"/>
    </xf>
    <xf numFmtId="49" fontId="9" fillId="0" borderId="11" xfId="0" applyNumberFormat="1" applyFont="1" applyBorder="1" applyAlignment="1" applyProtection="1">
      <alignment horizontal="left" indent="1"/>
      <protection locked="0"/>
    </xf>
    <xf numFmtId="187" fontId="9" fillId="0" borderId="11" xfId="0" applyNumberFormat="1" applyFont="1" applyBorder="1" applyProtection="1">
      <protection locked="0"/>
    </xf>
    <xf numFmtId="0" fontId="9" fillId="0" borderId="11" xfId="0" applyFont="1" applyBorder="1" applyAlignment="1" applyProtection="1">
      <alignment horizontal="center"/>
      <protection locked="0"/>
    </xf>
    <xf numFmtId="43" fontId="9" fillId="0" borderId="11" xfId="1" applyFont="1" applyFill="1" applyBorder="1" applyProtection="1">
      <protection locked="0"/>
    </xf>
    <xf numFmtId="43" fontId="9" fillId="0" borderId="11" xfId="1" applyFont="1" applyBorder="1" applyProtection="1">
      <protection locked="0"/>
    </xf>
    <xf numFmtId="191" fontId="9" fillId="0" borderId="11" xfId="1" applyNumberFormat="1" applyFont="1" applyFill="1" applyBorder="1" applyProtection="1">
      <protection locked="0"/>
    </xf>
    <xf numFmtId="0" fontId="9" fillId="0" borderId="11" xfId="0" applyFont="1" applyBorder="1" applyProtection="1">
      <protection locked="0"/>
    </xf>
    <xf numFmtId="0" fontId="7" fillId="0" borderId="23" xfId="0" applyFont="1" applyBorder="1" applyAlignment="1">
      <alignment horizontal="center"/>
    </xf>
    <xf numFmtId="49" fontId="9" fillId="0" borderId="23" xfId="0" applyNumberFormat="1" applyFont="1" applyBorder="1" applyAlignment="1" applyProtection="1">
      <alignment horizontal="left" indent="1"/>
      <protection locked="0"/>
    </xf>
    <xf numFmtId="187" fontId="9" fillId="0" borderId="23" xfId="0" applyNumberFormat="1" applyFont="1" applyBorder="1" applyProtection="1">
      <protection locked="0"/>
    </xf>
    <xf numFmtId="0" fontId="9" fillId="0" borderId="23" xfId="0" applyFont="1" applyBorder="1" applyAlignment="1" applyProtection="1">
      <alignment horizontal="center"/>
      <protection locked="0"/>
    </xf>
    <xf numFmtId="43" fontId="9" fillId="0" borderId="23" xfId="1" applyFont="1" applyFill="1" applyBorder="1" applyProtection="1">
      <protection locked="0"/>
    </xf>
    <xf numFmtId="43" fontId="9" fillId="0" borderId="23" xfId="1" applyFont="1" applyBorder="1" applyProtection="1">
      <protection locked="0"/>
    </xf>
    <xf numFmtId="191" fontId="9" fillId="0" borderId="23" xfId="1" applyNumberFormat="1" applyFont="1" applyFill="1" applyBorder="1" applyProtection="1">
      <protection locked="0"/>
    </xf>
    <xf numFmtId="0" fontId="9" fillId="0" borderId="23" xfId="0" applyFont="1" applyBorder="1" applyProtection="1">
      <protection locked="0"/>
    </xf>
    <xf numFmtId="0" fontId="17" fillId="0" borderId="10" xfId="0" applyFont="1" applyBorder="1" applyAlignment="1">
      <alignment horizontal="center"/>
    </xf>
    <xf numFmtId="49" fontId="18" fillId="0" borderId="10" xfId="0" applyNumberFormat="1" applyFont="1" applyBorder="1" applyAlignment="1" applyProtection="1">
      <alignment horizontal="left" indent="1"/>
      <protection locked="0"/>
    </xf>
    <xf numFmtId="187" fontId="9" fillId="0" borderId="32" xfId="0" applyNumberFormat="1" applyFont="1" applyBorder="1" applyProtection="1">
      <protection locked="0"/>
    </xf>
    <xf numFmtId="43" fontId="9" fillId="0" borderId="10" xfId="1" applyFont="1" applyFill="1" applyBorder="1" applyProtection="1">
      <protection locked="0"/>
    </xf>
    <xf numFmtId="43" fontId="18" fillId="0" borderId="14" xfId="1" applyFont="1" applyBorder="1" applyProtection="1">
      <protection locked="0"/>
    </xf>
    <xf numFmtId="0" fontId="20" fillId="0" borderId="10" xfId="0" applyFont="1" applyBorder="1" applyProtection="1">
      <protection locked="0"/>
    </xf>
    <xf numFmtId="0" fontId="20" fillId="0" borderId="0" xfId="0" applyFont="1" applyProtection="1">
      <protection locked="0"/>
    </xf>
    <xf numFmtId="49" fontId="9" fillId="0" borderId="10" xfId="0" applyNumberFormat="1" applyFont="1" applyBorder="1" applyAlignment="1" applyProtection="1">
      <alignment horizontal="left" indent="1"/>
      <protection locked="0"/>
    </xf>
    <xf numFmtId="187" fontId="9" fillId="0" borderId="10" xfId="0" applyNumberFormat="1" applyFont="1" applyBorder="1" applyProtection="1">
      <protection locked="0"/>
    </xf>
    <xf numFmtId="191" fontId="9" fillId="0" borderId="10" xfId="1" applyNumberFormat="1" applyFont="1" applyFill="1" applyBorder="1" applyAlignment="1" applyProtection="1">
      <alignment horizontal="center"/>
      <protection locked="0"/>
    </xf>
    <xf numFmtId="43" fontId="7" fillId="0" borderId="11" xfId="1" applyFont="1" applyBorder="1" applyProtection="1">
      <protection locked="0"/>
    </xf>
    <xf numFmtId="0" fontId="7" fillId="0" borderId="24" xfId="0" applyFont="1" applyBorder="1" applyAlignment="1">
      <alignment horizontal="center"/>
    </xf>
    <xf numFmtId="0" fontId="15" fillId="0" borderId="23" xfId="0" applyFont="1" applyBorder="1" applyAlignment="1">
      <alignment horizontal="left"/>
    </xf>
    <xf numFmtId="187" fontId="9" fillId="0" borderId="25" xfId="0" applyNumberFormat="1" applyFont="1" applyBorder="1" applyProtection="1">
      <protection locked="0"/>
    </xf>
    <xf numFmtId="0" fontId="7" fillId="0" borderId="12" xfId="0" applyFont="1" applyBorder="1" applyAlignment="1">
      <alignment horizontal="center"/>
    </xf>
    <xf numFmtId="43" fontId="7" fillId="0" borderId="14" xfId="1" applyFont="1" applyBorder="1" applyProtection="1">
      <protection locked="0"/>
    </xf>
    <xf numFmtId="49" fontId="9" fillId="0" borderId="14" xfId="0" applyNumberFormat="1" applyFont="1" applyBorder="1" applyAlignment="1" applyProtection="1">
      <alignment horizontal="left"/>
      <protection locked="0"/>
    </xf>
    <xf numFmtId="187" fontId="16" fillId="0" borderId="14" xfId="0" applyNumberFormat="1" applyFont="1" applyBorder="1" applyProtection="1">
      <protection locked="0"/>
    </xf>
    <xf numFmtId="0" fontId="16" fillId="0" borderId="14" xfId="0" applyFont="1" applyBorder="1" applyAlignment="1" applyProtection="1">
      <alignment horizontal="center"/>
      <protection locked="0"/>
    </xf>
    <xf numFmtId="0" fontId="7" fillId="0" borderId="3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9" fillId="2" borderId="31" xfId="0" applyFont="1" applyFill="1" applyBorder="1"/>
    <xf numFmtId="49" fontId="7" fillId="2" borderId="34" xfId="2" applyNumberFormat="1" applyFont="1" applyFill="1" applyBorder="1" applyAlignment="1">
      <alignment horizontal="center" vertical="center"/>
    </xf>
    <xf numFmtId="192" fontId="7" fillId="2" borderId="34" xfId="3" applyFont="1" applyFill="1" applyBorder="1" applyAlignment="1">
      <alignment vertical="center"/>
    </xf>
    <xf numFmtId="49" fontId="7" fillId="2" borderId="34" xfId="3" applyNumberFormat="1" applyFont="1" applyFill="1" applyBorder="1" applyAlignment="1">
      <alignment horizontal="center" vertical="center"/>
    </xf>
    <xf numFmtId="43" fontId="7" fillId="2" borderId="31" xfId="1" applyFont="1" applyFill="1" applyBorder="1" applyAlignment="1">
      <alignment vertical="center"/>
    </xf>
    <xf numFmtId="193" fontId="7" fillId="2" borderId="34" xfId="3" applyNumberFormat="1" applyFont="1" applyFill="1" applyBorder="1" applyAlignment="1">
      <alignment vertical="center"/>
    </xf>
    <xf numFmtId="43" fontId="7" fillId="2" borderId="34" xfId="1" applyFont="1" applyFill="1" applyBorder="1" applyAlignment="1">
      <alignment vertical="center"/>
    </xf>
    <xf numFmtId="0" fontId="9" fillId="2" borderId="31" xfId="0" applyFont="1" applyFill="1" applyBorder="1" applyProtection="1">
      <protection locked="0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 applyProtection="1">
      <alignment horizontal="left" indent="1"/>
      <protection locked="0"/>
    </xf>
    <xf numFmtId="187" fontId="9" fillId="0" borderId="0" xfId="0" applyNumberFormat="1" applyFont="1" applyProtection="1">
      <protection locked="0"/>
    </xf>
    <xf numFmtId="0" fontId="7" fillId="0" borderId="16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16" xfId="0" applyFont="1" applyBorder="1" applyAlignment="1" applyProtection="1">
      <alignment vertical="center"/>
      <protection hidden="1"/>
    </xf>
    <xf numFmtId="49" fontId="9" fillId="0" borderId="0" xfId="0" applyNumberFormat="1" applyFont="1" applyProtection="1">
      <protection locked="0"/>
    </xf>
    <xf numFmtId="191" fontId="9" fillId="0" borderId="0" xfId="1" applyNumberFormat="1" applyFont="1" applyProtection="1">
      <protection locked="0"/>
    </xf>
    <xf numFmtId="0" fontId="9" fillId="2" borderId="0" xfId="0" applyFont="1" applyFill="1"/>
    <xf numFmtId="49" fontId="7" fillId="2" borderId="0" xfId="2" applyNumberFormat="1" applyFont="1" applyFill="1" applyAlignment="1">
      <alignment horizontal="center" vertical="center"/>
    </xf>
    <xf numFmtId="192" fontId="7" fillId="2" borderId="0" xfId="3" applyFont="1" applyFill="1" applyBorder="1" applyAlignment="1">
      <alignment vertical="center"/>
    </xf>
    <xf numFmtId="49" fontId="7" fillId="2" borderId="0" xfId="3" applyNumberFormat="1" applyFont="1" applyFill="1" applyBorder="1" applyAlignment="1">
      <alignment horizontal="center" vertical="center"/>
    </xf>
    <xf numFmtId="191" fontId="9" fillId="0" borderId="0" xfId="1" applyNumberFormat="1" applyFont="1" applyBorder="1" applyAlignment="1" applyProtection="1"/>
    <xf numFmtId="191" fontId="9" fillId="0" borderId="0" xfId="1" applyNumberFormat="1" applyFont="1" applyBorder="1" applyAlignment="1" applyProtection="1">
      <protection hidden="1"/>
    </xf>
    <xf numFmtId="191" fontId="7" fillId="0" borderId="0" xfId="1" applyNumberFormat="1" applyFont="1" applyBorder="1" applyAlignment="1" applyProtection="1">
      <protection hidden="1"/>
    </xf>
    <xf numFmtId="43" fontId="9" fillId="0" borderId="0" xfId="1" applyFont="1" applyBorder="1" applyAlignment="1" applyProtection="1"/>
    <xf numFmtId="191" fontId="7" fillId="2" borderId="0" xfId="1" applyNumberFormat="1" applyFont="1" applyFill="1" applyBorder="1" applyAlignment="1" applyProtection="1">
      <alignment horizontal="center" vertical="top"/>
      <protection hidden="1"/>
    </xf>
    <xf numFmtId="49" fontId="7" fillId="0" borderId="0" xfId="0" applyNumberFormat="1" applyFont="1" applyAlignment="1" applyProtection="1">
      <alignment horizontal="left" indent="1"/>
      <protection locked="0"/>
    </xf>
    <xf numFmtId="43" fontId="9" fillId="0" borderId="0" xfId="1" applyFont="1" applyFill="1" applyBorder="1" applyProtection="1">
      <protection locked="0"/>
    </xf>
    <xf numFmtId="43" fontId="9" fillId="0" borderId="0" xfId="1" applyFont="1" applyBorder="1" applyProtection="1">
      <protection locked="0"/>
    </xf>
    <xf numFmtId="191" fontId="9" fillId="0" borderId="0" xfId="1" applyNumberFormat="1" applyFont="1" applyFill="1" applyBorder="1" applyProtection="1">
      <protection locked="0"/>
    </xf>
    <xf numFmtId="193" fontId="7" fillId="2" borderId="0" xfId="3" applyNumberFormat="1" applyFont="1" applyFill="1" applyBorder="1" applyAlignment="1">
      <alignment vertical="center"/>
    </xf>
    <xf numFmtId="191" fontId="9" fillId="0" borderId="0" xfId="1" applyNumberFormat="1" applyFont="1" applyBorder="1" applyProtection="1">
      <protection locked="0"/>
    </xf>
    <xf numFmtId="0" fontId="9" fillId="0" borderId="29" xfId="0" applyFont="1" applyBorder="1" applyAlignment="1" applyProtection="1">
      <alignment horizontal="left" vertical="top" indent="2"/>
      <protection hidden="1"/>
    </xf>
    <xf numFmtId="0" fontId="0" fillId="0" borderId="29" xfId="0" applyBorder="1" applyAlignment="1" applyProtection="1">
      <alignment horizontal="left" vertical="top" indent="2"/>
      <protection hidden="1"/>
    </xf>
    <xf numFmtId="43" fontId="9" fillId="0" borderId="29" xfId="1" applyFont="1" applyBorder="1" applyAlignment="1" applyProtection="1">
      <alignment horizontal="center" vertical="top"/>
      <protection locked="0"/>
    </xf>
    <xf numFmtId="0" fontId="0" fillId="0" borderId="29" xfId="0" applyBorder="1" applyAlignment="1" applyProtection="1">
      <alignment vertical="top"/>
      <protection hidden="1"/>
    </xf>
    <xf numFmtId="0" fontId="0" fillId="0" borderId="29" xfId="0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left" vertical="top" indent="2"/>
      <protection hidden="1"/>
    </xf>
    <xf numFmtId="0" fontId="0" fillId="0" borderId="4" xfId="0" applyBorder="1" applyAlignment="1" applyProtection="1">
      <alignment horizontal="left" vertical="top" indent="2"/>
      <protection hidden="1"/>
    </xf>
    <xf numFmtId="43" fontId="9" fillId="0" borderId="4" xfId="1" applyFont="1" applyBorder="1" applyAlignment="1" applyProtection="1">
      <alignment horizontal="center" vertical="top"/>
      <protection hidden="1"/>
    </xf>
    <xf numFmtId="0" fontId="0" fillId="0" borderId="4" xfId="0" applyBorder="1" applyAlignment="1" applyProtection="1">
      <alignment vertical="top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left" vertical="top" indent="2"/>
      <protection hidden="1"/>
    </xf>
    <xf numFmtId="0" fontId="0" fillId="0" borderId="2" xfId="0" applyBorder="1" applyAlignment="1" applyProtection="1">
      <alignment horizontal="left" vertical="top" indent="2"/>
      <protection hidden="1"/>
    </xf>
    <xf numFmtId="0" fontId="0" fillId="0" borderId="25" xfId="0" applyBorder="1" applyAlignment="1" applyProtection="1">
      <alignment horizontal="left" vertical="top" indent="2"/>
      <protection hidden="1"/>
    </xf>
    <xf numFmtId="189" fontId="5" fillId="2" borderId="26" xfId="0" applyNumberFormat="1" applyFont="1" applyFill="1" applyBorder="1" applyAlignment="1" applyProtection="1">
      <alignment horizontal="right"/>
      <protection hidden="1"/>
    </xf>
    <xf numFmtId="189" fontId="5" fillId="2" borderId="27" xfId="0" applyNumberFormat="1" applyFont="1" applyFill="1" applyBorder="1" applyAlignment="1" applyProtection="1">
      <alignment horizontal="right"/>
      <protection hidden="1"/>
    </xf>
    <xf numFmtId="189" fontId="5" fillId="2" borderId="28" xfId="0" applyNumberFormat="1" applyFont="1" applyFill="1" applyBorder="1" applyAlignment="1" applyProtection="1">
      <alignment horizontal="right"/>
      <protection hidden="1"/>
    </xf>
    <xf numFmtId="0" fontId="0" fillId="0" borderId="2" xfId="0" applyBorder="1" applyProtection="1">
      <protection hidden="1"/>
    </xf>
    <xf numFmtId="0" fontId="0" fillId="0" borderId="25" xfId="0" applyBorder="1" applyProtection="1">
      <protection hidden="1"/>
    </xf>
    <xf numFmtId="0" fontId="9" fillId="2" borderId="21" xfId="0" applyFont="1" applyFill="1" applyBorder="1" applyAlignment="1" applyProtection="1">
      <alignment horizontal="left" indent="2"/>
      <protection hidden="1"/>
    </xf>
    <xf numFmtId="0" fontId="9" fillId="2" borderId="4" xfId="0" applyFont="1" applyFill="1" applyBorder="1" applyAlignment="1" applyProtection="1">
      <alignment horizontal="left" indent="2"/>
      <protection hidden="1"/>
    </xf>
    <xf numFmtId="4" fontId="9" fillId="2" borderId="4" xfId="0" applyNumberFormat="1" applyFont="1" applyFill="1" applyBorder="1" applyAlignment="1" applyProtection="1">
      <alignment horizontal="center"/>
      <protection hidden="1"/>
    </xf>
    <xf numFmtId="0" fontId="9" fillId="2" borderId="4" xfId="0" applyFont="1" applyFill="1" applyBorder="1" applyAlignment="1" applyProtection="1">
      <alignment horizontal="center"/>
      <protection hidden="1"/>
    </xf>
    <xf numFmtId="0" fontId="9" fillId="2" borderId="22" xfId="0" applyFont="1" applyFill="1" applyBorder="1" applyAlignment="1" applyProtection="1">
      <alignment horizontal="center"/>
      <protection hidden="1"/>
    </xf>
    <xf numFmtId="189" fontId="4" fillId="2" borderId="26" xfId="0" applyNumberFormat="1" applyFont="1" applyFill="1" applyBorder="1" applyAlignment="1" applyProtection="1">
      <alignment horizontal="right"/>
      <protection hidden="1"/>
    </xf>
    <xf numFmtId="189" fontId="4" fillId="2" borderId="27" xfId="0" applyNumberFormat="1" applyFont="1" applyFill="1" applyBorder="1" applyAlignment="1" applyProtection="1">
      <alignment horizontal="right"/>
      <protection hidden="1"/>
    </xf>
    <xf numFmtId="189" fontId="4" fillId="2" borderId="28" xfId="0" applyNumberFormat="1" applyFont="1" applyFill="1" applyBorder="1" applyAlignment="1" applyProtection="1">
      <alignment horizontal="right"/>
      <protection hidden="1"/>
    </xf>
    <xf numFmtId="0" fontId="0" fillId="2" borderId="21" xfId="0" applyFill="1" applyBorder="1" applyAlignment="1" applyProtection="1">
      <alignment horizontal="left" vertical="top" indent="1"/>
      <protection hidden="1"/>
    </xf>
    <xf numFmtId="0" fontId="0" fillId="2" borderId="22" xfId="0" applyFill="1" applyBorder="1" applyAlignment="1" applyProtection="1">
      <alignment horizontal="left" vertical="top" indent="1"/>
      <protection hidden="1"/>
    </xf>
    <xf numFmtId="0" fontId="9" fillId="2" borderId="18" xfId="0" applyFont="1" applyFill="1" applyBorder="1" applyAlignment="1" applyProtection="1">
      <alignment horizontal="left" vertical="center" indent="2"/>
      <protection hidden="1"/>
    </xf>
    <xf numFmtId="0" fontId="9" fillId="2" borderId="19" xfId="0" applyFont="1" applyFill="1" applyBorder="1" applyAlignment="1" applyProtection="1">
      <alignment horizontal="left" vertical="center" indent="2"/>
      <protection hidden="1"/>
    </xf>
    <xf numFmtId="190" fontId="0" fillId="2" borderId="20" xfId="0" applyNumberFormat="1" applyFill="1" applyBorder="1" applyAlignment="1" applyProtection="1">
      <alignment horizontal="center" vertical="top"/>
      <protection locked="0"/>
    </xf>
    <xf numFmtId="190" fontId="0" fillId="2" borderId="18" xfId="0" applyNumberFormat="1" applyFill="1" applyBorder="1" applyAlignment="1" applyProtection="1">
      <alignment horizontal="center" vertical="top"/>
      <protection locked="0"/>
    </xf>
    <xf numFmtId="187" fontId="0" fillId="0" borderId="7" xfId="0" applyNumberFormat="1" applyBorder="1" applyAlignment="1" applyProtection="1">
      <alignment horizontal="center"/>
      <protection locked="0"/>
    </xf>
    <xf numFmtId="187" fontId="0" fillId="0" borderId="8" xfId="0" applyNumberFormat="1" applyBorder="1" applyAlignment="1" applyProtection="1">
      <alignment horizontal="center"/>
      <protection locked="0"/>
    </xf>
    <xf numFmtId="187" fontId="0" fillId="0" borderId="9" xfId="0" applyNumberFormat="1" applyBorder="1" applyAlignment="1" applyProtection="1">
      <alignment horizontal="center"/>
      <protection locked="0"/>
    </xf>
    <xf numFmtId="188" fontId="0" fillId="2" borderId="18" xfId="0" applyNumberFormat="1" applyFill="1" applyBorder="1" applyAlignment="1" applyProtection="1">
      <alignment horizontal="center"/>
      <protection hidden="1"/>
    </xf>
    <xf numFmtId="189" fontId="0" fillId="2" borderId="21" xfId="0" applyNumberFormat="1" applyFill="1" applyBorder="1" applyProtection="1">
      <protection hidden="1"/>
    </xf>
    <xf numFmtId="189" fontId="0" fillId="2" borderId="4" xfId="0" applyNumberFormat="1" applyFill="1" applyBorder="1" applyProtection="1">
      <protection hidden="1"/>
    </xf>
    <xf numFmtId="189" fontId="0" fillId="2" borderId="22" xfId="0" applyNumberFormat="1" applyFill="1" applyBorder="1" applyProtection="1">
      <protection hidden="1"/>
    </xf>
    <xf numFmtId="0" fontId="0" fillId="2" borderId="18" xfId="0" applyFill="1" applyBorder="1" applyProtection="1">
      <protection hidden="1"/>
    </xf>
    <xf numFmtId="0" fontId="9" fillId="2" borderId="14" xfId="0" applyFont="1" applyFill="1" applyBorder="1" applyAlignment="1" applyProtection="1">
      <alignment horizontal="left" vertical="center" indent="2"/>
      <protection hidden="1"/>
    </xf>
    <xf numFmtId="0" fontId="9" fillId="2" borderId="12" xfId="0" applyFont="1" applyFill="1" applyBorder="1" applyAlignment="1" applyProtection="1">
      <alignment horizontal="left" vertical="center" indent="2"/>
      <protection hidden="1"/>
    </xf>
    <xf numFmtId="190" fontId="0" fillId="2" borderId="13" xfId="0" applyNumberFormat="1" applyFill="1" applyBorder="1" applyAlignment="1" applyProtection="1">
      <alignment horizontal="center" vertical="top"/>
      <protection locked="0"/>
    </xf>
    <xf numFmtId="190" fontId="0" fillId="2" borderId="14" xfId="0" applyNumberFormat="1" applyFill="1" applyBorder="1" applyAlignment="1" applyProtection="1">
      <alignment horizontal="center" vertical="top"/>
      <protection locked="0"/>
    </xf>
    <xf numFmtId="43" fontId="9" fillId="2" borderId="14" xfId="1" applyFont="1" applyFill="1" applyBorder="1" applyAlignment="1" applyProtection="1">
      <alignment horizontal="center"/>
      <protection hidden="1"/>
    </xf>
    <xf numFmtId="188" fontId="0" fillId="2" borderId="14" xfId="0" applyNumberFormat="1" applyFill="1" applyBorder="1" applyAlignment="1" applyProtection="1">
      <alignment horizontal="center"/>
      <protection hidden="1"/>
    </xf>
    <xf numFmtId="189" fontId="0" fillId="2" borderId="12" xfId="0" applyNumberFormat="1" applyFill="1" applyBorder="1" applyProtection="1">
      <protection hidden="1"/>
    </xf>
    <xf numFmtId="189" fontId="0" fillId="2" borderId="3" xfId="0" applyNumberFormat="1" applyFill="1" applyBorder="1" applyProtection="1">
      <protection hidden="1"/>
    </xf>
    <xf numFmtId="189" fontId="0" fillId="2" borderId="13" xfId="0" applyNumberFormat="1" applyFill="1" applyBorder="1" applyProtection="1">
      <protection hidden="1"/>
    </xf>
    <xf numFmtId="0" fontId="0" fillId="2" borderId="14" xfId="0" applyFill="1" applyBorder="1" applyProtection="1">
      <protection hidden="1"/>
    </xf>
    <xf numFmtId="41" fontId="0" fillId="2" borderId="14" xfId="0" applyNumberFormat="1" applyFill="1" applyBorder="1" applyAlignment="1" applyProtection="1">
      <alignment horizontal="center"/>
      <protection hidden="1"/>
    </xf>
    <xf numFmtId="0" fontId="10" fillId="2" borderId="15" xfId="0" applyFont="1" applyFill="1" applyBorder="1" applyAlignment="1" applyProtection="1">
      <alignment horizontal="center" vertical="top"/>
      <protection hidden="1"/>
    </xf>
    <xf numFmtId="0" fontId="0" fillId="2" borderId="16" xfId="0" applyFill="1" applyBorder="1" applyAlignment="1" applyProtection="1">
      <alignment horizontal="center" vertical="top"/>
      <protection hidden="1"/>
    </xf>
    <xf numFmtId="0" fontId="0" fillId="2" borderId="17" xfId="0" applyFill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left" indent="1"/>
      <protection locked="0"/>
    </xf>
    <xf numFmtId="0" fontId="0" fillId="0" borderId="6" xfId="0" applyBorder="1" applyAlignment="1" applyProtection="1">
      <alignment horizontal="left" indent="1"/>
      <protection locked="0"/>
    </xf>
    <xf numFmtId="188" fontId="0" fillId="0" borderId="6" xfId="0" applyNumberFormat="1" applyBorder="1" applyAlignment="1" applyProtection="1">
      <alignment horizontal="center"/>
      <protection hidden="1"/>
    </xf>
    <xf numFmtId="189" fontId="0" fillId="0" borderId="7" xfId="0" applyNumberFormat="1" applyBorder="1" applyProtection="1">
      <protection hidden="1"/>
    </xf>
    <xf numFmtId="189" fontId="0" fillId="0" borderId="8" xfId="0" applyNumberFormat="1" applyBorder="1" applyProtection="1">
      <protection hidden="1"/>
    </xf>
    <xf numFmtId="189" fontId="0" fillId="0" borderId="9" xfId="0" applyNumberFormat="1" applyBorder="1" applyProtection="1">
      <protection hidden="1"/>
    </xf>
    <xf numFmtId="0" fontId="0" fillId="0" borderId="6" xfId="0" applyBorder="1" applyProtection="1">
      <protection hidden="1"/>
    </xf>
    <xf numFmtId="0" fontId="9" fillId="0" borderId="11" xfId="0" applyFont="1" applyBorder="1" applyAlignment="1" applyProtection="1">
      <alignment horizontal="left" indent="1"/>
      <protection locked="0"/>
    </xf>
    <xf numFmtId="0" fontId="0" fillId="0" borderId="11" xfId="0" applyBorder="1" applyAlignment="1" applyProtection="1">
      <alignment horizontal="left" indent="1"/>
      <protection locked="0"/>
    </xf>
    <xf numFmtId="187" fontId="0" fillId="0" borderId="12" xfId="0" applyNumberFormat="1" applyBorder="1" applyAlignment="1" applyProtection="1">
      <alignment horizontal="center"/>
      <protection locked="0"/>
    </xf>
    <xf numFmtId="187" fontId="0" fillId="0" borderId="3" xfId="0" applyNumberFormat="1" applyBorder="1" applyAlignment="1" applyProtection="1">
      <alignment horizontal="center"/>
      <protection locked="0"/>
    </xf>
    <xf numFmtId="187" fontId="0" fillId="0" borderId="13" xfId="0" applyNumberFormat="1" applyBorder="1" applyAlignment="1" applyProtection="1">
      <alignment horizontal="center"/>
      <protection locked="0"/>
    </xf>
    <xf numFmtId="188" fontId="0" fillId="0" borderId="12" xfId="0" applyNumberFormat="1" applyBorder="1" applyAlignment="1" applyProtection="1">
      <alignment horizontal="center"/>
      <protection hidden="1"/>
    </xf>
    <xf numFmtId="188" fontId="0" fillId="0" borderId="3" xfId="0" applyNumberFormat="1" applyBorder="1" applyAlignment="1" applyProtection="1">
      <alignment horizontal="center"/>
      <protection hidden="1"/>
    </xf>
    <xf numFmtId="188" fontId="0" fillId="0" borderId="13" xfId="0" applyNumberFormat="1" applyBorder="1" applyAlignment="1" applyProtection="1">
      <alignment horizontal="center"/>
      <protection hidden="1"/>
    </xf>
    <xf numFmtId="189" fontId="0" fillId="0" borderId="12" xfId="0" applyNumberFormat="1" applyBorder="1" applyProtection="1">
      <protection hidden="1"/>
    </xf>
    <xf numFmtId="189" fontId="0" fillId="0" borderId="3" xfId="0" applyNumberFormat="1" applyBorder="1" applyProtection="1">
      <protection hidden="1"/>
    </xf>
    <xf numFmtId="189" fontId="0" fillId="0" borderId="13" xfId="0" applyNumberFormat="1" applyBorder="1" applyProtection="1"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0" fillId="0" borderId="3" xfId="0" applyBorder="1" applyAlignment="1" applyProtection="1">
      <alignment horizontal="left" vertical="top" indent="2"/>
      <protection hidden="1"/>
    </xf>
    <xf numFmtId="0" fontId="0" fillId="0" borderId="3" xfId="0" applyBorder="1" applyAlignment="1" applyProtection="1">
      <alignment vertical="top"/>
      <protection hidden="1"/>
    </xf>
    <xf numFmtId="0" fontId="9" fillId="0" borderId="4" xfId="0" applyFont="1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left" vertical="center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5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8" fillId="0" borderId="2" xfId="0" applyFont="1" applyBorder="1" applyAlignment="1" applyProtection="1">
      <alignment vertical="top" wrapText="1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center"/>
      <protection hidden="1"/>
    </xf>
    <xf numFmtId="0" fontId="9" fillId="0" borderId="3" xfId="0" applyFont="1" applyBorder="1" applyAlignment="1" applyProtection="1">
      <alignment vertical="top"/>
      <protection locked="0"/>
    </xf>
    <xf numFmtId="191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191" fontId="7" fillId="2" borderId="0" xfId="1" applyNumberFormat="1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191" fontId="7" fillId="2" borderId="30" xfId="1" applyNumberFormat="1" applyFont="1" applyFill="1" applyBorder="1" applyAlignment="1" applyProtection="1">
      <alignment horizontal="center" vertical="center" wrapText="1"/>
      <protection hidden="1"/>
    </xf>
    <xf numFmtId="191" fontId="7" fillId="2" borderId="18" xfId="1" applyNumberFormat="1" applyFont="1" applyFill="1" applyBorder="1" applyAlignment="1" applyProtection="1">
      <alignment horizontal="center" vertical="center"/>
      <protection hidden="1"/>
    </xf>
    <xf numFmtId="0" fontId="7" fillId="2" borderId="30" xfId="0" applyFont="1" applyFill="1" applyBorder="1" applyAlignment="1" applyProtection="1">
      <alignment horizontal="center" vertical="center"/>
      <protection hidden="1"/>
    </xf>
    <xf numFmtId="0" fontId="7" fillId="2" borderId="18" xfId="0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49" fontId="7" fillId="2" borderId="0" xfId="0" applyNumberFormat="1" applyFont="1" applyFill="1" applyAlignment="1" applyProtection="1">
      <alignment horizontal="center" vertical="center"/>
      <protection hidden="1"/>
    </xf>
    <xf numFmtId="191" fontId="7" fillId="2" borderId="0" xfId="1" applyNumberFormat="1" applyFont="1" applyFill="1" applyBorder="1" applyAlignment="1" applyProtection="1">
      <alignment horizontal="center" vertical="top"/>
      <protection hidden="1"/>
    </xf>
    <xf numFmtId="49" fontId="7" fillId="2" borderId="30" xfId="0" applyNumberFormat="1" applyFont="1" applyFill="1" applyBorder="1" applyAlignment="1" applyProtection="1">
      <alignment horizontal="center" vertical="center"/>
      <protection hidden="1"/>
    </xf>
    <xf numFmtId="49" fontId="7" fillId="2" borderId="18" xfId="0" applyNumberFormat="1" applyFont="1" applyFill="1" applyBorder="1" applyAlignment="1" applyProtection="1">
      <alignment horizontal="center" vertical="center"/>
      <protection hidden="1"/>
    </xf>
    <xf numFmtId="191" fontId="7" fillId="2" borderId="31" xfId="1" applyNumberFormat="1" applyFont="1" applyFill="1" applyBorder="1" applyAlignment="1" applyProtection="1">
      <alignment horizontal="center" vertical="top"/>
      <protection hidden="1"/>
    </xf>
  </cellXfs>
  <cellStyles count="4">
    <cellStyle name="เครื่องหมายจุลภาค_5008 อาคารสำนักงานคณะกรรมการเลือกตั้งจ.ภูเก็ต" xfId="3" xr:uid="{E39CC366-6810-4F04-82C2-123D6F502DD6}"/>
    <cellStyle name="จุลภาค" xfId="1" builtinId="3"/>
    <cellStyle name="ปกติ" xfId="0" builtinId="0"/>
    <cellStyle name="ปกติ_5008 อาคารสำนักงานคณะกรรมการเลือกตั้งจ.ภูเก็ต" xfId="2" xr:uid="{887219F6-4D2B-4CA6-AFD9-ACB7DD1C5A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ownloads\2.1&#3650;&#3588;&#3619;&#3591;&#3585;&#3634;&#3619;&#3585;&#3656;&#3629;&#3626;&#3619;&#3657;&#3634;&#3591;&#3619;&#3633;&#3657;&#3623;%20&#3624;&#3614;&#3604;.&#3610;&#3657;&#3634;&#3609;&#3588;&#3621;&#3629;&#3591;&#3605;&#3641;&#3585;&#3649;&#3621;&#3632;&#3585;&#3656;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5"/>
      <sheetName val="ปร.4 อาคาร"/>
      <sheetName val="ราคาต่อหน่วย"/>
      <sheetName val="ปร.5 - 1"/>
      <sheetName val="ปร.4 - 2"/>
      <sheetName val="ราคาต่อหน่วย - 3"/>
      <sheetName val="ปร.5 ลานออกกำลังกาย ม.5"/>
      <sheetName val="ปร.4 ลานออกกำลังกาย ม.5"/>
      <sheetName val="ปร.5 หลังคาคลุม ม.10"/>
      <sheetName val="ปร.4 หลังคาคลุม ม.10"/>
      <sheetName val="ปร.5 รั้วศพด.ลานช้าง"/>
      <sheetName val="ปร.4 รั้วศพด.ลานช้าง"/>
      <sheetName val="ปร.5 หลังคาคลุม ม.9"/>
      <sheetName val="ปร.4 หลังคาคลุม ม.9"/>
      <sheetName val="ปร.5 หลังคาคลุม ม.11"/>
      <sheetName val="ปร.4 หลังคาคลุม ม.11"/>
    </sheetNames>
    <sheetDataSet>
      <sheetData sheetId="0"/>
      <sheetData sheetId="1"/>
      <sheetData sheetId="2"/>
      <sheetData sheetId="3"/>
      <sheetData sheetId="4">
        <row r="37">
          <cell r="I37">
            <v>302537.42857499997</v>
          </cell>
        </row>
        <row r="58">
          <cell r="I58">
            <v>133649.0128</v>
          </cell>
        </row>
      </sheetData>
      <sheetData sheetId="5">
        <row r="13">
          <cell r="O13">
            <v>49.58</v>
          </cell>
        </row>
        <row r="23">
          <cell r="O23">
            <v>383.19</v>
          </cell>
        </row>
        <row r="40">
          <cell r="O40">
            <v>344.4</v>
          </cell>
        </row>
        <row r="50">
          <cell r="O50">
            <v>131.41</v>
          </cell>
        </row>
        <row r="60">
          <cell r="O60">
            <v>431.74</v>
          </cell>
        </row>
        <row r="70">
          <cell r="O70">
            <v>3799.18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67460-10D9-4FA5-AAC8-4A8BED6CDBB7}">
  <dimension ref="A1:IY129"/>
  <sheetViews>
    <sheetView workbookViewId="0">
      <selection activeCell="B15" sqref="B15:H15"/>
    </sheetView>
  </sheetViews>
  <sheetFormatPr defaultColWidth="0" defaultRowHeight="14.25" zeroHeight="1" x14ac:dyDescent="0.2"/>
  <cols>
    <col min="1" max="1" width="6.375" customWidth="1"/>
    <col min="2" max="4" width="4.125" customWidth="1"/>
    <col min="5" max="5" width="4.25" customWidth="1"/>
    <col min="6" max="7" width="4.125" customWidth="1"/>
    <col min="8" max="8" width="1.5" customWidth="1"/>
    <col min="9" max="10" width="4.25" customWidth="1"/>
    <col min="11" max="11" width="4.125" customWidth="1"/>
    <col min="12" max="12" width="6.75" customWidth="1"/>
    <col min="13" max="13" width="4.125" customWidth="1"/>
    <col min="14" max="14" width="8.75" customWidth="1"/>
    <col min="15" max="15" width="9.25" customWidth="1"/>
    <col min="16" max="16" width="0.625" hidden="1"/>
    <col min="17" max="17" width="1.125" customWidth="1"/>
    <col min="18" max="22" width="4.125" customWidth="1"/>
    <col min="23" max="23" width="1.75" customWidth="1"/>
    <col min="257" max="257" width="6.375" customWidth="1"/>
    <col min="258" max="259" width="7.75" bestFit="1" customWidth="1"/>
    <col min="260" max="260" width="4.125" customWidth="1"/>
    <col min="261" max="261" width="7" bestFit="1" customWidth="1"/>
    <col min="262" max="262" width="4.125" customWidth="1"/>
    <col min="263" max="263" width="7" bestFit="1" customWidth="1"/>
    <col min="264" max="264" width="1.5" customWidth="1"/>
    <col min="265" max="266" width="4.25" customWidth="1"/>
    <col min="267" max="269" width="4.125" customWidth="1"/>
    <col min="270" max="270" width="8.75" customWidth="1"/>
    <col min="271" max="271" width="9.25" customWidth="1"/>
    <col min="273" max="273" width="1.125" customWidth="1"/>
    <col min="274" max="278" width="4.125" customWidth="1"/>
    <col min="279" max="279" width="1.75" customWidth="1"/>
    <col min="513" max="513" width="6.375" customWidth="1"/>
    <col min="514" max="516" width="4.125" customWidth="1"/>
    <col min="517" max="517" width="4.25" customWidth="1"/>
    <col min="518" max="519" width="4.125" customWidth="1"/>
    <col min="520" max="520" width="1.5" customWidth="1"/>
    <col min="521" max="522" width="4.25" customWidth="1"/>
    <col min="523" max="525" width="4.125" customWidth="1"/>
    <col min="526" max="526" width="8.75" customWidth="1"/>
    <col min="527" max="527" width="9.25" customWidth="1"/>
    <col min="529" max="529" width="1.125" customWidth="1"/>
    <col min="530" max="534" width="4.125" customWidth="1"/>
    <col min="535" max="535" width="1.75" customWidth="1"/>
    <col min="769" max="769" width="6.375" customWidth="1"/>
    <col min="770" max="772" width="4.125" customWidth="1"/>
    <col min="773" max="773" width="4.25" customWidth="1"/>
    <col min="774" max="775" width="4.125" customWidth="1"/>
    <col min="776" max="776" width="1.5" customWidth="1"/>
    <col min="777" max="778" width="4.25" customWidth="1"/>
    <col min="779" max="781" width="4.125" customWidth="1"/>
    <col min="782" max="782" width="8.75" customWidth="1"/>
    <col min="783" max="783" width="9.25" customWidth="1"/>
    <col min="785" max="785" width="1.125" customWidth="1"/>
    <col min="786" max="790" width="4.125" customWidth="1"/>
    <col min="791" max="791" width="1.75" customWidth="1"/>
    <col min="1025" max="1025" width="6.375" customWidth="1"/>
    <col min="1026" max="1028" width="4.125" customWidth="1"/>
    <col min="1029" max="1029" width="4.25" customWidth="1"/>
    <col min="1030" max="1031" width="4.125" customWidth="1"/>
    <col min="1032" max="1032" width="1.5" customWidth="1"/>
    <col min="1033" max="1034" width="4.25" customWidth="1"/>
    <col min="1035" max="1037" width="4.125" customWidth="1"/>
    <col min="1038" max="1038" width="8.75" customWidth="1"/>
    <col min="1039" max="1039" width="9.25" customWidth="1"/>
    <col min="1041" max="1041" width="1.125" customWidth="1"/>
    <col min="1042" max="1046" width="4.125" customWidth="1"/>
    <col min="1047" max="1047" width="1.75" customWidth="1"/>
    <col min="1281" max="1281" width="6.375" customWidth="1"/>
    <col min="1282" max="1284" width="4.125" customWidth="1"/>
    <col min="1285" max="1285" width="4.25" customWidth="1"/>
    <col min="1286" max="1287" width="4.125" customWidth="1"/>
    <col min="1288" max="1288" width="1.5" customWidth="1"/>
    <col min="1289" max="1290" width="4.25" customWidth="1"/>
    <col min="1291" max="1293" width="4.125" customWidth="1"/>
    <col min="1294" max="1294" width="8.75" customWidth="1"/>
    <col min="1295" max="1295" width="9.25" customWidth="1"/>
    <col min="1297" max="1297" width="1.125" customWidth="1"/>
    <col min="1298" max="1302" width="4.125" customWidth="1"/>
    <col min="1303" max="1303" width="1.75" customWidth="1"/>
    <col min="1537" max="1537" width="6.375" customWidth="1"/>
    <col min="1538" max="1540" width="4.125" customWidth="1"/>
    <col min="1541" max="1541" width="4.25" customWidth="1"/>
    <col min="1542" max="1543" width="4.125" customWidth="1"/>
    <col min="1544" max="1544" width="1.5" customWidth="1"/>
    <col min="1545" max="1546" width="4.25" customWidth="1"/>
    <col min="1547" max="1549" width="4.125" customWidth="1"/>
    <col min="1550" max="1550" width="8.75" customWidth="1"/>
    <col min="1551" max="1551" width="9.25" customWidth="1"/>
    <col min="1553" max="1553" width="1.125" customWidth="1"/>
    <col min="1554" max="1558" width="4.125" customWidth="1"/>
    <col min="1559" max="1559" width="1.75" customWidth="1"/>
    <col min="1793" max="1793" width="6.375" customWidth="1"/>
    <col min="1794" max="1796" width="4.125" customWidth="1"/>
    <col min="1797" max="1797" width="4.25" customWidth="1"/>
    <col min="1798" max="1799" width="4.125" customWidth="1"/>
    <col min="1800" max="1800" width="1.5" customWidth="1"/>
    <col min="1801" max="1802" width="4.25" customWidth="1"/>
    <col min="1803" max="1805" width="4.125" customWidth="1"/>
    <col min="1806" max="1806" width="8.75" customWidth="1"/>
    <col min="1807" max="1807" width="9.25" customWidth="1"/>
    <col min="1809" max="1809" width="1.125" customWidth="1"/>
    <col min="1810" max="1814" width="4.125" customWidth="1"/>
    <col min="1815" max="1815" width="1.75" customWidth="1"/>
    <col min="2049" max="2049" width="6.375" customWidth="1"/>
    <col min="2050" max="2052" width="4.125" customWidth="1"/>
    <col min="2053" max="2053" width="4.25" customWidth="1"/>
    <col min="2054" max="2055" width="4.125" customWidth="1"/>
    <col min="2056" max="2056" width="1.5" customWidth="1"/>
    <col min="2057" max="2058" width="4.25" customWidth="1"/>
    <col min="2059" max="2061" width="4.125" customWidth="1"/>
    <col min="2062" max="2062" width="8.75" customWidth="1"/>
    <col min="2063" max="2063" width="9.25" customWidth="1"/>
    <col min="2065" max="2065" width="1.125" customWidth="1"/>
    <col min="2066" max="2070" width="4.125" customWidth="1"/>
    <col min="2071" max="2071" width="1.75" customWidth="1"/>
    <col min="2305" max="2305" width="6.375" customWidth="1"/>
    <col min="2306" max="2308" width="4.125" customWidth="1"/>
    <col min="2309" max="2309" width="4.25" customWidth="1"/>
    <col min="2310" max="2311" width="4.125" customWidth="1"/>
    <col min="2312" max="2312" width="1.5" customWidth="1"/>
    <col min="2313" max="2314" width="4.25" customWidth="1"/>
    <col min="2315" max="2317" width="4.125" customWidth="1"/>
    <col min="2318" max="2318" width="8.75" customWidth="1"/>
    <col min="2319" max="2319" width="9.25" customWidth="1"/>
    <col min="2321" max="2321" width="1.125" customWidth="1"/>
    <col min="2322" max="2326" width="4.125" customWidth="1"/>
    <col min="2327" max="2327" width="1.75" customWidth="1"/>
    <col min="2561" max="2561" width="6.375" customWidth="1"/>
    <col min="2562" max="2564" width="4.125" customWidth="1"/>
    <col min="2565" max="2565" width="4.25" customWidth="1"/>
    <col min="2566" max="2567" width="4.125" customWidth="1"/>
    <col min="2568" max="2568" width="1.5" customWidth="1"/>
    <col min="2569" max="2570" width="4.25" customWidth="1"/>
    <col min="2571" max="2573" width="4.125" customWidth="1"/>
    <col min="2574" max="2574" width="8.75" customWidth="1"/>
    <col min="2575" max="2575" width="9.25" customWidth="1"/>
    <col min="2577" max="2577" width="1.125" customWidth="1"/>
    <col min="2578" max="2582" width="4.125" customWidth="1"/>
    <col min="2583" max="2583" width="1.75" customWidth="1"/>
    <col min="2817" max="2817" width="6.375" customWidth="1"/>
    <col min="2818" max="2820" width="4.125" customWidth="1"/>
    <col min="2821" max="2821" width="4.25" customWidth="1"/>
    <col min="2822" max="2823" width="4.125" customWidth="1"/>
    <col min="2824" max="2824" width="1.5" customWidth="1"/>
    <col min="2825" max="2826" width="4.25" customWidth="1"/>
    <col min="2827" max="2829" width="4.125" customWidth="1"/>
    <col min="2830" max="2830" width="8.75" customWidth="1"/>
    <col min="2831" max="2831" width="9.25" customWidth="1"/>
    <col min="2833" max="2833" width="1.125" customWidth="1"/>
    <col min="2834" max="2838" width="4.125" customWidth="1"/>
    <col min="2839" max="2839" width="1.75" customWidth="1"/>
    <col min="3073" max="3073" width="6.375" customWidth="1"/>
    <col min="3074" max="3076" width="4.125" customWidth="1"/>
    <col min="3077" max="3077" width="4.25" customWidth="1"/>
    <col min="3078" max="3079" width="4.125" customWidth="1"/>
    <col min="3080" max="3080" width="1.5" customWidth="1"/>
    <col min="3081" max="3082" width="4.25" customWidth="1"/>
    <col min="3083" max="3085" width="4.125" customWidth="1"/>
    <col min="3086" max="3086" width="8.75" customWidth="1"/>
    <col min="3087" max="3087" width="9.25" customWidth="1"/>
    <col min="3089" max="3089" width="1.125" customWidth="1"/>
    <col min="3090" max="3094" width="4.125" customWidth="1"/>
    <col min="3095" max="3095" width="1.75" customWidth="1"/>
    <col min="3329" max="3329" width="6.375" customWidth="1"/>
    <col min="3330" max="3332" width="4.125" customWidth="1"/>
    <col min="3333" max="3333" width="4.25" customWidth="1"/>
    <col min="3334" max="3335" width="4.125" customWidth="1"/>
    <col min="3336" max="3336" width="1.5" customWidth="1"/>
    <col min="3337" max="3338" width="4.25" customWidth="1"/>
    <col min="3339" max="3341" width="4.125" customWidth="1"/>
    <col min="3342" max="3342" width="8.75" customWidth="1"/>
    <col min="3343" max="3343" width="9.25" customWidth="1"/>
    <col min="3345" max="3345" width="1.125" customWidth="1"/>
    <col min="3346" max="3350" width="4.125" customWidth="1"/>
    <col min="3351" max="3351" width="1.75" customWidth="1"/>
    <col min="3585" max="3585" width="6.375" customWidth="1"/>
    <col min="3586" max="3588" width="4.125" customWidth="1"/>
    <col min="3589" max="3589" width="4.25" customWidth="1"/>
    <col min="3590" max="3591" width="4.125" customWidth="1"/>
    <col min="3592" max="3592" width="1.5" customWidth="1"/>
    <col min="3593" max="3594" width="4.25" customWidth="1"/>
    <col min="3595" max="3597" width="4.125" customWidth="1"/>
    <col min="3598" max="3598" width="8.75" customWidth="1"/>
    <col min="3599" max="3599" width="9.25" customWidth="1"/>
    <col min="3601" max="3601" width="1.125" customWidth="1"/>
    <col min="3602" max="3606" width="4.125" customWidth="1"/>
    <col min="3607" max="3607" width="1.75" customWidth="1"/>
    <col min="3841" max="3841" width="6.375" customWidth="1"/>
    <col min="3842" max="3844" width="4.125" customWidth="1"/>
    <col min="3845" max="3845" width="4.25" customWidth="1"/>
    <col min="3846" max="3847" width="4.125" customWidth="1"/>
    <col min="3848" max="3848" width="1.5" customWidth="1"/>
    <col min="3849" max="3850" width="4.25" customWidth="1"/>
    <col min="3851" max="3853" width="4.125" customWidth="1"/>
    <col min="3854" max="3854" width="8.75" customWidth="1"/>
    <col min="3855" max="3855" width="9.25" customWidth="1"/>
    <col min="3857" max="3857" width="1.125" customWidth="1"/>
    <col min="3858" max="3862" width="4.125" customWidth="1"/>
    <col min="3863" max="3863" width="1.75" customWidth="1"/>
    <col min="4097" max="4097" width="6.375" customWidth="1"/>
    <col min="4098" max="4100" width="4.125" customWidth="1"/>
    <col min="4101" max="4101" width="4.25" customWidth="1"/>
    <col min="4102" max="4103" width="4.125" customWidth="1"/>
    <col min="4104" max="4104" width="1.5" customWidth="1"/>
    <col min="4105" max="4106" width="4.25" customWidth="1"/>
    <col min="4107" max="4109" width="4.125" customWidth="1"/>
    <col min="4110" max="4110" width="8.75" customWidth="1"/>
    <col min="4111" max="4111" width="9.25" customWidth="1"/>
    <col min="4113" max="4113" width="1.125" customWidth="1"/>
    <col min="4114" max="4118" width="4.125" customWidth="1"/>
    <col min="4119" max="4119" width="1.75" customWidth="1"/>
    <col min="4353" max="4353" width="6.375" customWidth="1"/>
    <col min="4354" max="4356" width="4.125" customWidth="1"/>
    <col min="4357" max="4357" width="4.25" customWidth="1"/>
    <col min="4358" max="4359" width="4.125" customWidth="1"/>
    <col min="4360" max="4360" width="1.5" customWidth="1"/>
    <col min="4361" max="4362" width="4.25" customWidth="1"/>
    <col min="4363" max="4365" width="4.125" customWidth="1"/>
    <col min="4366" max="4366" width="8.75" customWidth="1"/>
    <col min="4367" max="4367" width="9.25" customWidth="1"/>
    <col min="4369" max="4369" width="1.125" customWidth="1"/>
    <col min="4370" max="4374" width="4.125" customWidth="1"/>
    <col min="4375" max="4375" width="1.75" customWidth="1"/>
    <col min="4609" max="4609" width="6.375" customWidth="1"/>
    <col min="4610" max="4612" width="4.125" customWidth="1"/>
    <col min="4613" max="4613" width="4.25" customWidth="1"/>
    <col min="4614" max="4615" width="4.125" customWidth="1"/>
    <col min="4616" max="4616" width="1.5" customWidth="1"/>
    <col min="4617" max="4618" width="4.25" customWidth="1"/>
    <col min="4619" max="4621" width="4.125" customWidth="1"/>
    <col min="4622" max="4622" width="8.75" customWidth="1"/>
    <col min="4623" max="4623" width="9.25" customWidth="1"/>
    <col min="4625" max="4625" width="1.125" customWidth="1"/>
    <col min="4626" max="4630" width="4.125" customWidth="1"/>
    <col min="4631" max="4631" width="1.75" customWidth="1"/>
    <col min="4865" max="4865" width="6.375" customWidth="1"/>
    <col min="4866" max="4868" width="4.125" customWidth="1"/>
    <col min="4869" max="4869" width="4.25" customWidth="1"/>
    <col min="4870" max="4871" width="4.125" customWidth="1"/>
    <col min="4872" max="4872" width="1.5" customWidth="1"/>
    <col min="4873" max="4874" width="4.25" customWidth="1"/>
    <col min="4875" max="4877" width="4.125" customWidth="1"/>
    <col min="4878" max="4878" width="8.75" customWidth="1"/>
    <col min="4879" max="4879" width="9.25" customWidth="1"/>
    <col min="4881" max="4881" width="1.125" customWidth="1"/>
    <col min="4882" max="4886" width="4.125" customWidth="1"/>
    <col min="4887" max="4887" width="1.75" customWidth="1"/>
    <col min="5121" max="5121" width="6.375" customWidth="1"/>
    <col min="5122" max="5124" width="4.125" customWidth="1"/>
    <col min="5125" max="5125" width="4.25" customWidth="1"/>
    <col min="5126" max="5127" width="4.125" customWidth="1"/>
    <col min="5128" max="5128" width="1.5" customWidth="1"/>
    <col min="5129" max="5130" width="4.25" customWidth="1"/>
    <col min="5131" max="5133" width="4.125" customWidth="1"/>
    <col min="5134" max="5134" width="8.75" customWidth="1"/>
    <col min="5135" max="5135" width="9.25" customWidth="1"/>
    <col min="5137" max="5137" width="1.125" customWidth="1"/>
    <col min="5138" max="5142" width="4.125" customWidth="1"/>
    <col min="5143" max="5143" width="1.75" customWidth="1"/>
    <col min="5377" max="5377" width="6.375" customWidth="1"/>
    <col min="5378" max="5380" width="4.125" customWidth="1"/>
    <col min="5381" max="5381" width="4.25" customWidth="1"/>
    <col min="5382" max="5383" width="4.125" customWidth="1"/>
    <col min="5384" max="5384" width="1.5" customWidth="1"/>
    <col min="5385" max="5386" width="4.25" customWidth="1"/>
    <col min="5387" max="5389" width="4.125" customWidth="1"/>
    <col min="5390" max="5390" width="8.75" customWidth="1"/>
    <col min="5391" max="5391" width="9.25" customWidth="1"/>
    <col min="5393" max="5393" width="1.125" customWidth="1"/>
    <col min="5394" max="5398" width="4.125" customWidth="1"/>
    <col min="5399" max="5399" width="1.75" customWidth="1"/>
    <col min="5633" max="5633" width="6.375" customWidth="1"/>
    <col min="5634" max="5636" width="4.125" customWidth="1"/>
    <col min="5637" max="5637" width="4.25" customWidth="1"/>
    <col min="5638" max="5639" width="4.125" customWidth="1"/>
    <col min="5640" max="5640" width="1.5" customWidth="1"/>
    <col min="5641" max="5642" width="4.25" customWidth="1"/>
    <col min="5643" max="5645" width="4.125" customWidth="1"/>
    <col min="5646" max="5646" width="8.75" customWidth="1"/>
    <col min="5647" max="5647" width="9.25" customWidth="1"/>
    <col min="5649" max="5649" width="1.125" customWidth="1"/>
    <col min="5650" max="5654" width="4.125" customWidth="1"/>
    <col min="5655" max="5655" width="1.75" customWidth="1"/>
    <col min="5889" max="5889" width="6.375" customWidth="1"/>
    <col min="5890" max="5892" width="4.125" customWidth="1"/>
    <col min="5893" max="5893" width="4.25" customWidth="1"/>
    <col min="5894" max="5895" width="4.125" customWidth="1"/>
    <col min="5896" max="5896" width="1.5" customWidth="1"/>
    <col min="5897" max="5898" width="4.25" customWidth="1"/>
    <col min="5899" max="5901" width="4.125" customWidth="1"/>
    <col min="5902" max="5902" width="8.75" customWidth="1"/>
    <col min="5903" max="5903" width="9.25" customWidth="1"/>
    <col min="5905" max="5905" width="1.125" customWidth="1"/>
    <col min="5906" max="5910" width="4.125" customWidth="1"/>
    <col min="5911" max="5911" width="1.75" customWidth="1"/>
    <col min="6145" max="6145" width="6.375" customWidth="1"/>
    <col min="6146" max="6148" width="4.125" customWidth="1"/>
    <col min="6149" max="6149" width="4.25" customWidth="1"/>
    <col min="6150" max="6151" width="4.125" customWidth="1"/>
    <col min="6152" max="6152" width="1.5" customWidth="1"/>
    <col min="6153" max="6154" width="4.25" customWidth="1"/>
    <col min="6155" max="6157" width="4.125" customWidth="1"/>
    <col min="6158" max="6158" width="8.75" customWidth="1"/>
    <col min="6159" max="6159" width="9.25" customWidth="1"/>
    <col min="6161" max="6161" width="1.125" customWidth="1"/>
    <col min="6162" max="6166" width="4.125" customWidth="1"/>
    <col min="6167" max="6167" width="1.75" customWidth="1"/>
    <col min="6401" max="6401" width="6.375" customWidth="1"/>
    <col min="6402" max="6404" width="4.125" customWidth="1"/>
    <col min="6405" max="6405" width="4.25" customWidth="1"/>
    <col min="6406" max="6407" width="4.125" customWidth="1"/>
    <col min="6408" max="6408" width="1.5" customWidth="1"/>
    <col min="6409" max="6410" width="4.25" customWidth="1"/>
    <col min="6411" max="6413" width="4.125" customWidth="1"/>
    <col min="6414" max="6414" width="8.75" customWidth="1"/>
    <col min="6415" max="6415" width="9.25" customWidth="1"/>
    <col min="6417" max="6417" width="1.125" customWidth="1"/>
    <col min="6418" max="6422" width="4.125" customWidth="1"/>
    <col min="6423" max="6423" width="1.75" customWidth="1"/>
    <col min="6657" max="6657" width="6.375" customWidth="1"/>
    <col min="6658" max="6660" width="4.125" customWidth="1"/>
    <col min="6661" max="6661" width="4.25" customWidth="1"/>
    <col min="6662" max="6663" width="4.125" customWidth="1"/>
    <col min="6664" max="6664" width="1.5" customWidth="1"/>
    <col min="6665" max="6666" width="4.25" customWidth="1"/>
    <col min="6667" max="6669" width="4.125" customWidth="1"/>
    <col min="6670" max="6670" width="8.75" customWidth="1"/>
    <col min="6671" max="6671" width="9.25" customWidth="1"/>
    <col min="6673" max="6673" width="1.125" customWidth="1"/>
    <col min="6674" max="6678" width="4.125" customWidth="1"/>
    <col min="6679" max="6679" width="1.75" customWidth="1"/>
    <col min="6913" max="6913" width="6.375" customWidth="1"/>
    <col min="6914" max="6916" width="4.125" customWidth="1"/>
    <col min="6917" max="6917" width="4.25" customWidth="1"/>
    <col min="6918" max="6919" width="4.125" customWidth="1"/>
    <col min="6920" max="6920" width="1.5" customWidth="1"/>
    <col min="6921" max="6922" width="4.25" customWidth="1"/>
    <col min="6923" max="6925" width="4.125" customWidth="1"/>
    <col min="6926" max="6926" width="8.75" customWidth="1"/>
    <col min="6927" max="6927" width="9.25" customWidth="1"/>
    <col min="6929" max="6929" width="1.125" customWidth="1"/>
    <col min="6930" max="6934" width="4.125" customWidth="1"/>
    <col min="6935" max="6935" width="1.75" customWidth="1"/>
    <col min="7169" max="7169" width="6.375" customWidth="1"/>
    <col min="7170" max="7172" width="4.125" customWidth="1"/>
    <col min="7173" max="7173" width="4.25" customWidth="1"/>
    <col min="7174" max="7175" width="4.125" customWidth="1"/>
    <col min="7176" max="7176" width="1.5" customWidth="1"/>
    <col min="7177" max="7178" width="4.25" customWidth="1"/>
    <col min="7179" max="7181" width="4.125" customWidth="1"/>
    <col min="7182" max="7182" width="8.75" customWidth="1"/>
    <col min="7183" max="7183" width="9.25" customWidth="1"/>
    <col min="7185" max="7185" width="1.125" customWidth="1"/>
    <col min="7186" max="7190" width="4.125" customWidth="1"/>
    <col min="7191" max="7191" width="1.75" customWidth="1"/>
    <col min="7425" max="7425" width="6.375" customWidth="1"/>
    <col min="7426" max="7428" width="4.125" customWidth="1"/>
    <col min="7429" max="7429" width="4.25" customWidth="1"/>
    <col min="7430" max="7431" width="4.125" customWidth="1"/>
    <col min="7432" max="7432" width="1.5" customWidth="1"/>
    <col min="7433" max="7434" width="4.25" customWidth="1"/>
    <col min="7435" max="7437" width="4.125" customWidth="1"/>
    <col min="7438" max="7438" width="8.75" customWidth="1"/>
    <col min="7439" max="7439" width="9.25" customWidth="1"/>
    <col min="7441" max="7441" width="1.125" customWidth="1"/>
    <col min="7442" max="7446" width="4.125" customWidth="1"/>
    <col min="7447" max="7447" width="1.75" customWidth="1"/>
    <col min="7681" max="7681" width="6.375" customWidth="1"/>
    <col min="7682" max="7684" width="4.125" customWidth="1"/>
    <col min="7685" max="7685" width="4.25" customWidth="1"/>
    <col min="7686" max="7687" width="4.125" customWidth="1"/>
    <col min="7688" max="7688" width="1.5" customWidth="1"/>
    <col min="7689" max="7690" width="4.25" customWidth="1"/>
    <col min="7691" max="7693" width="4.125" customWidth="1"/>
    <col min="7694" max="7694" width="8.75" customWidth="1"/>
    <col min="7695" max="7695" width="9.25" customWidth="1"/>
    <col min="7697" max="7697" width="1.125" customWidth="1"/>
    <col min="7698" max="7702" width="4.125" customWidth="1"/>
    <col min="7703" max="7703" width="1.75" customWidth="1"/>
    <col min="7937" max="7937" width="6.375" customWidth="1"/>
    <col min="7938" max="7940" width="4.125" customWidth="1"/>
    <col min="7941" max="7941" width="4.25" customWidth="1"/>
    <col min="7942" max="7943" width="4.125" customWidth="1"/>
    <col min="7944" max="7944" width="1.5" customWidth="1"/>
    <col min="7945" max="7946" width="4.25" customWidth="1"/>
    <col min="7947" max="7949" width="4.125" customWidth="1"/>
    <col min="7950" max="7950" width="8.75" customWidth="1"/>
    <col min="7951" max="7951" width="9.25" customWidth="1"/>
    <col min="7953" max="7953" width="1.125" customWidth="1"/>
    <col min="7954" max="7958" width="4.125" customWidth="1"/>
    <col min="7959" max="7959" width="1.75" customWidth="1"/>
    <col min="8193" max="8193" width="6.375" customWidth="1"/>
    <col min="8194" max="8196" width="4.125" customWidth="1"/>
    <col min="8197" max="8197" width="4.25" customWidth="1"/>
    <col min="8198" max="8199" width="4.125" customWidth="1"/>
    <col min="8200" max="8200" width="1.5" customWidth="1"/>
    <col min="8201" max="8202" width="4.25" customWidth="1"/>
    <col min="8203" max="8205" width="4.125" customWidth="1"/>
    <col min="8206" max="8206" width="8.75" customWidth="1"/>
    <col min="8207" max="8207" width="9.25" customWidth="1"/>
    <col min="8209" max="8209" width="1.125" customWidth="1"/>
    <col min="8210" max="8214" width="4.125" customWidth="1"/>
    <col min="8215" max="8215" width="1.75" customWidth="1"/>
    <col min="8449" max="8449" width="6.375" customWidth="1"/>
    <col min="8450" max="8452" width="4.125" customWidth="1"/>
    <col min="8453" max="8453" width="4.25" customWidth="1"/>
    <col min="8454" max="8455" width="4.125" customWidth="1"/>
    <col min="8456" max="8456" width="1.5" customWidth="1"/>
    <col min="8457" max="8458" width="4.25" customWidth="1"/>
    <col min="8459" max="8461" width="4.125" customWidth="1"/>
    <col min="8462" max="8462" width="8.75" customWidth="1"/>
    <col min="8463" max="8463" width="9.25" customWidth="1"/>
    <col min="8465" max="8465" width="1.125" customWidth="1"/>
    <col min="8466" max="8470" width="4.125" customWidth="1"/>
    <col min="8471" max="8471" width="1.75" customWidth="1"/>
    <col min="8705" max="8705" width="6.375" customWidth="1"/>
    <col min="8706" max="8708" width="4.125" customWidth="1"/>
    <col min="8709" max="8709" width="4.25" customWidth="1"/>
    <col min="8710" max="8711" width="4.125" customWidth="1"/>
    <col min="8712" max="8712" width="1.5" customWidth="1"/>
    <col min="8713" max="8714" width="4.25" customWidth="1"/>
    <col min="8715" max="8717" width="4.125" customWidth="1"/>
    <col min="8718" max="8718" width="8.75" customWidth="1"/>
    <col min="8719" max="8719" width="9.25" customWidth="1"/>
    <col min="8721" max="8721" width="1.125" customWidth="1"/>
    <col min="8722" max="8726" width="4.125" customWidth="1"/>
    <col min="8727" max="8727" width="1.75" customWidth="1"/>
    <col min="8961" max="8961" width="6.375" customWidth="1"/>
    <col min="8962" max="8964" width="4.125" customWidth="1"/>
    <col min="8965" max="8965" width="4.25" customWidth="1"/>
    <col min="8966" max="8967" width="4.125" customWidth="1"/>
    <col min="8968" max="8968" width="1.5" customWidth="1"/>
    <col min="8969" max="8970" width="4.25" customWidth="1"/>
    <col min="8971" max="8973" width="4.125" customWidth="1"/>
    <col min="8974" max="8974" width="8.75" customWidth="1"/>
    <col min="8975" max="8975" width="9.25" customWidth="1"/>
    <col min="8977" max="8977" width="1.125" customWidth="1"/>
    <col min="8978" max="8982" width="4.125" customWidth="1"/>
    <col min="8983" max="8983" width="1.75" customWidth="1"/>
    <col min="9217" max="9217" width="6.375" customWidth="1"/>
    <col min="9218" max="9220" width="4.125" customWidth="1"/>
    <col min="9221" max="9221" width="4.25" customWidth="1"/>
    <col min="9222" max="9223" width="4.125" customWidth="1"/>
    <col min="9224" max="9224" width="1.5" customWidth="1"/>
    <col min="9225" max="9226" width="4.25" customWidth="1"/>
    <col min="9227" max="9229" width="4.125" customWidth="1"/>
    <col min="9230" max="9230" width="8.75" customWidth="1"/>
    <col min="9231" max="9231" width="9.25" customWidth="1"/>
    <col min="9233" max="9233" width="1.125" customWidth="1"/>
    <col min="9234" max="9238" width="4.125" customWidth="1"/>
    <col min="9239" max="9239" width="1.75" customWidth="1"/>
    <col min="9473" max="9473" width="6.375" customWidth="1"/>
    <col min="9474" max="9476" width="4.125" customWidth="1"/>
    <col min="9477" max="9477" width="4.25" customWidth="1"/>
    <col min="9478" max="9479" width="4.125" customWidth="1"/>
    <col min="9480" max="9480" width="1.5" customWidth="1"/>
    <col min="9481" max="9482" width="4.25" customWidth="1"/>
    <col min="9483" max="9485" width="4.125" customWidth="1"/>
    <col min="9486" max="9486" width="8.75" customWidth="1"/>
    <col min="9487" max="9487" width="9.25" customWidth="1"/>
    <col min="9489" max="9489" width="1.125" customWidth="1"/>
    <col min="9490" max="9494" width="4.125" customWidth="1"/>
    <col min="9495" max="9495" width="1.75" customWidth="1"/>
    <col min="9729" max="9729" width="6.375" customWidth="1"/>
    <col min="9730" max="9732" width="4.125" customWidth="1"/>
    <col min="9733" max="9733" width="4.25" customWidth="1"/>
    <col min="9734" max="9735" width="4.125" customWidth="1"/>
    <col min="9736" max="9736" width="1.5" customWidth="1"/>
    <col min="9737" max="9738" width="4.25" customWidth="1"/>
    <col min="9739" max="9741" width="4.125" customWidth="1"/>
    <col min="9742" max="9742" width="8.75" customWidth="1"/>
    <col min="9743" max="9743" width="9.25" customWidth="1"/>
    <col min="9745" max="9745" width="1.125" customWidth="1"/>
    <col min="9746" max="9750" width="4.125" customWidth="1"/>
    <col min="9751" max="9751" width="1.75" customWidth="1"/>
    <col min="9985" max="9985" width="6.375" customWidth="1"/>
    <col min="9986" max="9988" width="4.125" customWidth="1"/>
    <col min="9989" max="9989" width="4.25" customWidth="1"/>
    <col min="9990" max="9991" width="4.125" customWidth="1"/>
    <col min="9992" max="9992" width="1.5" customWidth="1"/>
    <col min="9993" max="9994" width="4.25" customWidth="1"/>
    <col min="9995" max="9997" width="4.125" customWidth="1"/>
    <col min="9998" max="9998" width="8.75" customWidth="1"/>
    <col min="9999" max="9999" width="9.25" customWidth="1"/>
    <col min="10001" max="10001" width="1.125" customWidth="1"/>
    <col min="10002" max="10006" width="4.125" customWidth="1"/>
    <col min="10007" max="10007" width="1.75" customWidth="1"/>
    <col min="10241" max="10241" width="6.375" customWidth="1"/>
    <col min="10242" max="10244" width="4.125" customWidth="1"/>
    <col min="10245" max="10245" width="4.25" customWidth="1"/>
    <col min="10246" max="10247" width="4.125" customWidth="1"/>
    <col min="10248" max="10248" width="1.5" customWidth="1"/>
    <col min="10249" max="10250" width="4.25" customWidth="1"/>
    <col min="10251" max="10253" width="4.125" customWidth="1"/>
    <col min="10254" max="10254" width="8.75" customWidth="1"/>
    <col min="10255" max="10255" width="9.25" customWidth="1"/>
    <col min="10257" max="10257" width="1.125" customWidth="1"/>
    <col min="10258" max="10262" width="4.125" customWidth="1"/>
    <col min="10263" max="10263" width="1.75" customWidth="1"/>
    <col min="10497" max="10497" width="6.375" customWidth="1"/>
    <col min="10498" max="10500" width="4.125" customWidth="1"/>
    <col min="10501" max="10501" width="4.25" customWidth="1"/>
    <col min="10502" max="10503" width="4.125" customWidth="1"/>
    <col min="10504" max="10504" width="1.5" customWidth="1"/>
    <col min="10505" max="10506" width="4.25" customWidth="1"/>
    <col min="10507" max="10509" width="4.125" customWidth="1"/>
    <col min="10510" max="10510" width="8.75" customWidth="1"/>
    <col min="10511" max="10511" width="9.25" customWidth="1"/>
    <col min="10513" max="10513" width="1.125" customWidth="1"/>
    <col min="10514" max="10518" width="4.125" customWidth="1"/>
    <col min="10519" max="10519" width="1.75" customWidth="1"/>
    <col min="10753" max="10753" width="6.375" customWidth="1"/>
    <col min="10754" max="10756" width="4.125" customWidth="1"/>
    <col min="10757" max="10757" width="4.25" customWidth="1"/>
    <col min="10758" max="10759" width="4.125" customWidth="1"/>
    <col min="10760" max="10760" width="1.5" customWidth="1"/>
    <col min="10761" max="10762" width="4.25" customWidth="1"/>
    <col min="10763" max="10765" width="4.125" customWidth="1"/>
    <col min="10766" max="10766" width="8.75" customWidth="1"/>
    <col min="10767" max="10767" width="9.25" customWidth="1"/>
    <col min="10769" max="10769" width="1.125" customWidth="1"/>
    <col min="10770" max="10774" width="4.125" customWidth="1"/>
    <col min="10775" max="10775" width="1.75" customWidth="1"/>
    <col min="11009" max="11009" width="6.375" customWidth="1"/>
    <col min="11010" max="11012" width="4.125" customWidth="1"/>
    <col min="11013" max="11013" width="4.25" customWidth="1"/>
    <col min="11014" max="11015" width="4.125" customWidth="1"/>
    <col min="11016" max="11016" width="1.5" customWidth="1"/>
    <col min="11017" max="11018" width="4.25" customWidth="1"/>
    <col min="11019" max="11021" width="4.125" customWidth="1"/>
    <col min="11022" max="11022" width="8.75" customWidth="1"/>
    <col min="11023" max="11023" width="9.25" customWidth="1"/>
    <col min="11025" max="11025" width="1.125" customWidth="1"/>
    <col min="11026" max="11030" width="4.125" customWidth="1"/>
    <col min="11031" max="11031" width="1.75" customWidth="1"/>
    <col min="11265" max="11265" width="6.375" customWidth="1"/>
    <col min="11266" max="11268" width="4.125" customWidth="1"/>
    <col min="11269" max="11269" width="4.25" customWidth="1"/>
    <col min="11270" max="11271" width="4.125" customWidth="1"/>
    <col min="11272" max="11272" width="1.5" customWidth="1"/>
    <col min="11273" max="11274" width="4.25" customWidth="1"/>
    <col min="11275" max="11277" width="4.125" customWidth="1"/>
    <col min="11278" max="11278" width="8.75" customWidth="1"/>
    <col min="11279" max="11279" width="9.25" customWidth="1"/>
    <col min="11281" max="11281" width="1.125" customWidth="1"/>
    <col min="11282" max="11286" width="4.125" customWidth="1"/>
    <col min="11287" max="11287" width="1.75" customWidth="1"/>
    <col min="11521" max="11521" width="6.375" customWidth="1"/>
    <col min="11522" max="11524" width="4.125" customWidth="1"/>
    <col min="11525" max="11525" width="4.25" customWidth="1"/>
    <col min="11526" max="11527" width="4.125" customWidth="1"/>
    <col min="11528" max="11528" width="1.5" customWidth="1"/>
    <col min="11529" max="11530" width="4.25" customWidth="1"/>
    <col min="11531" max="11533" width="4.125" customWidth="1"/>
    <col min="11534" max="11534" width="8.75" customWidth="1"/>
    <col min="11535" max="11535" width="9.25" customWidth="1"/>
    <col min="11537" max="11537" width="1.125" customWidth="1"/>
    <col min="11538" max="11542" width="4.125" customWidth="1"/>
    <col min="11543" max="11543" width="1.75" customWidth="1"/>
    <col min="11777" max="11777" width="6.375" customWidth="1"/>
    <col min="11778" max="11780" width="4.125" customWidth="1"/>
    <col min="11781" max="11781" width="4.25" customWidth="1"/>
    <col min="11782" max="11783" width="4.125" customWidth="1"/>
    <col min="11784" max="11784" width="1.5" customWidth="1"/>
    <col min="11785" max="11786" width="4.25" customWidth="1"/>
    <col min="11787" max="11789" width="4.125" customWidth="1"/>
    <col min="11790" max="11790" width="8.75" customWidth="1"/>
    <col min="11791" max="11791" width="9.25" customWidth="1"/>
    <col min="11793" max="11793" width="1.125" customWidth="1"/>
    <col min="11794" max="11798" width="4.125" customWidth="1"/>
    <col min="11799" max="11799" width="1.75" customWidth="1"/>
    <col min="12033" max="12033" width="6.375" customWidth="1"/>
    <col min="12034" max="12036" width="4.125" customWidth="1"/>
    <col min="12037" max="12037" width="4.25" customWidth="1"/>
    <col min="12038" max="12039" width="4.125" customWidth="1"/>
    <col min="12040" max="12040" width="1.5" customWidth="1"/>
    <col min="12041" max="12042" width="4.25" customWidth="1"/>
    <col min="12043" max="12045" width="4.125" customWidth="1"/>
    <col min="12046" max="12046" width="8.75" customWidth="1"/>
    <col min="12047" max="12047" width="9.25" customWidth="1"/>
    <col min="12049" max="12049" width="1.125" customWidth="1"/>
    <col min="12050" max="12054" width="4.125" customWidth="1"/>
    <col min="12055" max="12055" width="1.75" customWidth="1"/>
    <col min="12289" max="12289" width="6.375" customWidth="1"/>
    <col min="12290" max="12292" width="4.125" customWidth="1"/>
    <col min="12293" max="12293" width="4.25" customWidth="1"/>
    <col min="12294" max="12295" width="4.125" customWidth="1"/>
    <col min="12296" max="12296" width="1.5" customWidth="1"/>
    <col min="12297" max="12298" width="4.25" customWidth="1"/>
    <col min="12299" max="12301" width="4.125" customWidth="1"/>
    <col min="12302" max="12302" width="8.75" customWidth="1"/>
    <col min="12303" max="12303" width="9.25" customWidth="1"/>
    <col min="12305" max="12305" width="1.125" customWidth="1"/>
    <col min="12306" max="12310" width="4.125" customWidth="1"/>
    <col min="12311" max="12311" width="1.75" customWidth="1"/>
    <col min="12545" max="12545" width="6.375" customWidth="1"/>
    <col min="12546" max="12548" width="4.125" customWidth="1"/>
    <col min="12549" max="12549" width="4.25" customWidth="1"/>
    <col min="12550" max="12551" width="4.125" customWidth="1"/>
    <col min="12552" max="12552" width="1.5" customWidth="1"/>
    <col min="12553" max="12554" width="4.25" customWidth="1"/>
    <col min="12555" max="12557" width="4.125" customWidth="1"/>
    <col min="12558" max="12558" width="8.75" customWidth="1"/>
    <col min="12559" max="12559" width="9.25" customWidth="1"/>
    <col min="12561" max="12561" width="1.125" customWidth="1"/>
    <col min="12562" max="12566" width="4.125" customWidth="1"/>
    <col min="12567" max="12567" width="1.75" customWidth="1"/>
    <col min="12801" max="12801" width="6.375" customWidth="1"/>
    <col min="12802" max="12804" width="4.125" customWidth="1"/>
    <col min="12805" max="12805" width="4.25" customWidth="1"/>
    <col min="12806" max="12807" width="4.125" customWidth="1"/>
    <col min="12808" max="12808" width="1.5" customWidth="1"/>
    <col min="12809" max="12810" width="4.25" customWidth="1"/>
    <col min="12811" max="12813" width="4.125" customWidth="1"/>
    <col min="12814" max="12814" width="8.75" customWidth="1"/>
    <col min="12815" max="12815" width="9.25" customWidth="1"/>
    <col min="12817" max="12817" width="1.125" customWidth="1"/>
    <col min="12818" max="12822" width="4.125" customWidth="1"/>
    <col min="12823" max="12823" width="1.75" customWidth="1"/>
    <col min="13057" max="13057" width="6.375" customWidth="1"/>
    <col min="13058" max="13060" width="4.125" customWidth="1"/>
    <col min="13061" max="13061" width="4.25" customWidth="1"/>
    <col min="13062" max="13063" width="4.125" customWidth="1"/>
    <col min="13064" max="13064" width="1.5" customWidth="1"/>
    <col min="13065" max="13066" width="4.25" customWidth="1"/>
    <col min="13067" max="13069" width="4.125" customWidth="1"/>
    <col min="13070" max="13070" width="8.75" customWidth="1"/>
    <col min="13071" max="13071" width="9.25" customWidth="1"/>
    <col min="13073" max="13073" width="1.125" customWidth="1"/>
    <col min="13074" max="13078" width="4.125" customWidth="1"/>
    <col min="13079" max="13079" width="1.75" customWidth="1"/>
    <col min="13313" max="13313" width="6.375" customWidth="1"/>
    <col min="13314" max="13316" width="4.125" customWidth="1"/>
    <col min="13317" max="13317" width="4.25" customWidth="1"/>
    <col min="13318" max="13319" width="4.125" customWidth="1"/>
    <col min="13320" max="13320" width="1.5" customWidth="1"/>
    <col min="13321" max="13322" width="4.25" customWidth="1"/>
    <col min="13323" max="13325" width="4.125" customWidth="1"/>
    <col min="13326" max="13326" width="8.75" customWidth="1"/>
    <col min="13327" max="13327" width="9.25" customWidth="1"/>
    <col min="13329" max="13329" width="1.125" customWidth="1"/>
    <col min="13330" max="13334" width="4.125" customWidth="1"/>
    <col min="13335" max="13335" width="1.75" customWidth="1"/>
    <col min="13569" max="13569" width="6.375" customWidth="1"/>
    <col min="13570" max="13572" width="4.125" customWidth="1"/>
    <col min="13573" max="13573" width="4.25" customWidth="1"/>
    <col min="13574" max="13575" width="4.125" customWidth="1"/>
    <col min="13576" max="13576" width="1.5" customWidth="1"/>
    <col min="13577" max="13578" width="4.25" customWidth="1"/>
    <col min="13579" max="13581" width="4.125" customWidth="1"/>
    <col min="13582" max="13582" width="8.75" customWidth="1"/>
    <col min="13583" max="13583" width="9.25" customWidth="1"/>
    <col min="13585" max="13585" width="1.125" customWidth="1"/>
    <col min="13586" max="13590" width="4.125" customWidth="1"/>
    <col min="13591" max="13591" width="1.75" customWidth="1"/>
    <col min="13825" max="13825" width="6.375" customWidth="1"/>
    <col min="13826" max="13828" width="4.125" customWidth="1"/>
    <col min="13829" max="13829" width="4.25" customWidth="1"/>
    <col min="13830" max="13831" width="4.125" customWidth="1"/>
    <col min="13832" max="13832" width="1.5" customWidth="1"/>
    <col min="13833" max="13834" width="4.25" customWidth="1"/>
    <col min="13835" max="13837" width="4.125" customWidth="1"/>
    <col min="13838" max="13838" width="8.75" customWidth="1"/>
    <col min="13839" max="13839" width="9.25" customWidth="1"/>
    <col min="13841" max="13841" width="1.125" customWidth="1"/>
    <col min="13842" max="13846" width="4.125" customWidth="1"/>
    <col min="13847" max="13847" width="1.75" customWidth="1"/>
    <col min="14081" max="14081" width="6.375" customWidth="1"/>
    <col min="14082" max="14084" width="4.125" customWidth="1"/>
    <col min="14085" max="14085" width="4.25" customWidth="1"/>
    <col min="14086" max="14087" width="4.125" customWidth="1"/>
    <col min="14088" max="14088" width="1.5" customWidth="1"/>
    <col min="14089" max="14090" width="4.25" customWidth="1"/>
    <col min="14091" max="14093" width="4.125" customWidth="1"/>
    <col min="14094" max="14094" width="8.75" customWidth="1"/>
    <col min="14095" max="14095" width="9.25" customWidth="1"/>
    <col min="14097" max="14097" width="1.125" customWidth="1"/>
    <col min="14098" max="14102" width="4.125" customWidth="1"/>
    <col min="14103" max="14103" width="1.75" customWidth="1"/>
    <col min="14337" max="14337" width="6.375" customWidth="1"/>
    <col min="14338" max="14340" width="4.125" customWidth="1"/>
    <col min="14341" max="14341" width="4.25" customWidth="1"/>
    <col min="14342" max="14343" width="4.125" customWidth="1"/>
    <col min="14344" max="14344" width="1.5" customWidth="1"/>
    <col min="14345" max="14346" width="4.25" customWidth="1"/>
    <col min="14347" max="14349" width="4.125" customWidth="1"/>
    <col min="14350" max="14350" width="8.75" customWidth="1"/>
    <col min="14351" max="14351" width="9.25" customWidth="1"/>
    <col min="14353" max="14353" width="1.125" customWidth="1"/>
    <col min="14354" max="14358" width="4.125" customWidth="1"/>
    <col min="14359" max="14359" width="1.75" customWidth="1"/>
    <col min="14593" max="14593" width="6.375" customWidth="1"/>
    <col min="14594" max="14596" width="4.125" customWidth="1"/>
    <col min="14597" max="14597" width="4.25" customWidth="1"/>
    <col min="14598" max="14599" width="4.125" customWidth="1"/>
    <col min="14600" max="14600" width="1.5" customWidth="1"/>
    <col min="14601" max="14602" width="4.25" customWidth="1"/>
    <col min="14603" max="14605" width="4.125" customWidth="1"/>
    <col min="14606" max="14606" width="8.75" customWidth="1"/>
    <col min="14607" max="14607" width="9.25" customWidth="1"/>
    <col min="14609" max="14609" width="1.125" customWidth="1"/>
    <col min="14610" max="14614" width="4.125" customWidth="1"/>
    <col min="14615" max="14615" width="1.75" customWidth="1"/>
    <col min="14849" max="14849" width="6.375" customWidth="1"/>
    <col min="14850" max="14852" width="4.125" customWidth="1"/>
    <col min="14853" max="14853" width="4.25" customWidth="1"/>
    <col min="14854" max="14855" width="4.125" customWidth="1"/>
    <col min="14856" max="14856" width="1.5" customWidth="1"/>
    <col min="14857" max="14858" width="4.25" customWidth="1"/>
    <col min="14859" max="14861" width="4.125" customWidth="1"/>
    <col min="14862" max="14862" width="8.75" customWidth="1"/>
    <col min="14863" max="14863" width="9.25" customWidth="1"/>
    <col min="14865" max="14865" width="1.125" customWidth="1"/>
    <col min="14866" max="14870" width="4.125" customWidth="1"/>
    <col min="14871" max="14871" width="1.75" customWidth="1"/>
    <col min="15105" max="15105" width="6.375" customWidth="1"/>
    <col min="15106" max="15108" width="4.125" customWidth="1"/>
    <col min="15109" max="15109" width="4.25" customWidth="1"/>
    <col min="15110" max="15111" width="4.125" customWidth="1"/>
    <col min="15112" max="15112" width="1.5" customWidth="1"/>
    <col min="15113" max="15114" width="4.25" customWidth="1"/>
    <col min="15115" max="15117" width="4.125" customWidth="1"/>
    <col min="15118" max="15118" width="8.75" customWidth="1"/>
    <col min="15119" max="15119" width="9.25" customWidth="1"/>
    <col min="15121" max="15121" width="1.125" customWidth="1"/>
    <col min="15122" max="15126" width="4.125" customWidth="1"/>
    <col min="15127" max="15127" width="1.75" customWidth="1"/>
    <col min="15361" max="15361" width="6.375" customWidth="1"/>
    <col min="15362" max="15364" width="4.125" customWidth="1"/>
    <col min="15365" max="15365" width="4.25" customWidth="1"/>
    <col min="15366" max="15367" width="4.125" customWidth="1"/>
    <col min="15368" max="15368" width="1.5" customWidth="1"/>
    <col min="15369" max="15370" width="4.25" customWidth="1"/>
    <col min="15371" max="15373" width="4.125" customWidth="1"/>
    <col min="15374" max="15374" width="8.75" customWidth="1"/>
    <col min="15375" max="15375" width="9.25" customWidth="1"/>
    <col min="15377" max="15377" width="1.125" customWidth="1"/>
    <col min="15378" max="15382" width="4.125" customWidth="1"/>
    <col min="15383" max="15383" width="1.75" customWidth="1"/>
    <col min="15617" max="15617" width="6.375" customWidth="1"/>
    <col min="15618" max="15620" width="4.125" customWidth="1"/>
    <col min="15621" max="15621" width="4.25" customWidth="1"/>
    <col min="15622" max="15623" width="4.125" customWidth="1"/>
    <col min="15624" max="15624" width="1.5" customWidth="1"/>
    <col min="15625" max="15626" width="4.25" customWidth="1"/>
    <col min="15627" max="15629" width="4.125" customWidth="1"/>
    <col min="15630" max="15630" width="8.75" customWidth="1"/>
    <col min="15631" max="15631" width="9.25" customWidth="1"/>
    <col min="15633" max="15633" width="1.125" customWidth="1"/>
    <col min="15634" max="15638" width="4.125" customWidth="1"/>
    <col min="15639" max="15639" width="1.75" customWidth="1"/>
    <col min="15873" max="15873" width="6.375" customWidth="1"/>
    <col min="15874" max="15876" width="4.125" customWidth="1"/>
    <col min="15877" max="15877" width="4.25" customWidth="1"/>
    <col min="15878" max="15879" width="4.125" customWidth="1"/>
    <col min="15880" max="15880" width="1.5" customWidth="1"/>
    <col min="15881" max="15882" width="4.25" customWidth="1"/>
    <col min="15883" max="15885" width="4.125" customWidth="1"/>
    <col min="15886" max="15886" width="8.75" customWidth="1"/>
    <col min="15887" max="15887" width="9.25" customWidth="1"/>
    <col min="15889" max="15889" width="1.125" customWidth="1"/>
    <col min="15890" max="15894" width="4.125" customWidth="1"/>
    <col min="15895" max="15895" width="1.75" customWidth="1"/>
    <col min="16129" max="16129" width="6.375" customWidth="1"/>
    <col min="16130" max="16132" width="4.125" customWidth="1"/>
    <col min="16133" max="16133" width="4.25" customWidth="1"/>
    <col min="16134" max="16135" width="4.125" customWidth="1"/>
    <col min="16136" max="16136" width="1.5" customWidth="1"/>
    <col min="16137" max="16138" width="4.25" customWidth="1"/>
    <col min="16139" max="16141" width="4.125" customWidth="1"/>
    <col min="16142" max="16142" width="8.75" customWidth="1"/>
    <col min="16143" max="16143" width="9.25" customWidth="1"/>
    <col min="16145" max="16145" width="1.125" customWidth="1"/>
    <col min="16146" max="16150" width="4.125" customWidth="1"/>
    <col min="16151" max="16151" width="1.75" customWidth="1"/>
  </cols>
  <sheetData>
    <row r="1" spans="1:259" ht="23.25" x14ac:dyDescent="0.5">
      <c r="U1" s="1"/>
    </row>
    <row r="2" spans="1:259" ht="21.75" customHeight="1" x14ac:dyDescent="0.2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</row>
    <row r="3" spans="1:259" ht="21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28"/>
      <c r="V3" s="228"/>
    </row>
    <row r="4" spans="1:259" ht="21.75" customHeight="1" x14ac:dyDescent="0.2">
      <c r="A4" s="3" t="s">
        <v>1</v>
      </c>
      <c r="B4" s="229" t="s">
        <v>2</v>
      </c>
      <c r="C4" s="229"/>
      <c r="D4" s="229"/>
      <c r="E4" s="230" t="s">
        <v>3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</row>
    <row r="5" spans="1:259" ht="21.75" customHeight="1" x14ac:dyDescent="0.2">
      <c r="A5" s="4" t="s">
        <v>1</v>
      </c>
      <c r="B5" s="232" t="s">
        <v>4</v>
      </c>
      <c r="C5" s="232"/>
      <c r="D5" s="232"/>
      <c r="E5" s="233" t="s">
        <v>5</v>
      </c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</row>
    <row r="6" spans="1:259" ht="21.75" customHeight="1" x14ac:dyDescent="0.2">
      <c r="A6" s="4" t="s">
        <v>1</v>
      </c>
      <c r="B6" s="5" t="s">
        <v>6</v>
      </c>
      <c r="C6" s="6"/>
      <c r="D6" s="6"/>
      <c r="E6" s="6"/>
      <c r="F6" s="6"/>
      <c r="G6" s="6"/>
      <c r="H6" s="6"/>
      <c r="I6" s="7"/>
      <c r="J6" s="7" t="s">
        <v>7</v>
      </c>
      <c r="K6" s="8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59" ht="21.75" hidden="1" customHeight="1" x14ac:dyDescent="0.2">
      <c r="A7" s="4" t="s">
        <v>1</v>
      </c>
      <c r="B7" s="219" t="s">
        <v>8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20"/>
      <c r="R7" s="220"/>
      <c r="S7" s="220"/>
      <c r="T7" s="220"/>
      <c r="U7" s="220"/>
      <c r="V7" s="220"/>
    </row>
    <row r="8" spans="1:259" ht="21.75" customHeight="1" x14ac:dyDescent="0.45">
      <c r="A8" s="4" t="s">
        <v>1</v>
      </c>
      <c r="B8" s="9" t="s">
        <v>9</v>
      </c>
      <c r="C8" s="10"/>
      <c r="D8" s="10"/>
      <c r="E8" s="10"/>
      <c r="F8" s="10"/>
      <c r="G8" s="10"/>
      <c r="H8" s="10"/>
      <c r="I8" s="10"/>
      <c r="J8" s="221">
        <v>4</v>
      </c>
      <c r="K8" s="221"/>
      <c r="L8" s="11" t="s">
        <v>10</v>
      </c>
      <c r="M8" s="12"/>
      <c r="N8" s="222"/>
      <c r="O8" s="222"/>
      <c r="P8" s="222"/>
      <c r="Q8" s="222"/>
      <c r="R8" s="222"/>
      <c r="S8" s="222"/>
      <c r="T8" s="222"/>
      <c r="U8" s="222"/>
      <c r="V8" s="222"/>
    </row>
    <row r="9" spans="1:259" s="13" customFormat="1" ht="21.75" customHeight="1" x14ac:dyDescent="0.2">
      <c r="A9" s="4" t="s">
        <v>1</v>
      </c>
      <c r="B9" s="223" t="s">
        <v>11</v>
      </c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</row>
    <row r="10" spans="1:259" s="15" customFormat="1" ht="46.5" customHeight="1" thickBot="1" x14ac:dyDescent="0.25">
      <c r="A10" s="14" t="s">
        <v>12</v>
      </c>
      <c r="B10" s="225" t="s">
        <v>13</v>
      </c>
      <c r="C10" s="225"/>
      <c r="D10" s="225"/>
      <c r="E10" s="225"/>
      <c r="F10" s="225"/>
      <c r="G10" s="225"/>
      <c r="H10" s="225"/>
      <c r="I10" s="225"/>
      <c r="J10" s="225"/>
      <c r="K10" s="226" t="s">
        <v>14</v>
      </c>
      <c r="L10" s="225"/>
      <c r="M10" s="225"/>
      <c r="N10" s="225"/>
      <c r="O10" s="225" t="s">
        <v>15</v>
      </c>
      <c r="P10" s="225"/>
      <c r="Q10" s="225"/>
      <c r="R10" s="226" t="s">
        <v>16</v>
      </c>
      <c r="S10" s="225"/>
      <c r="T10" s="225"/>
      <c r="U10" s="225" t="s">
        <v>17</v>
      </c>
      <c r="V10" s="225"/>
    </row>
    <row r="11" spans="1:259" ht="21.75" customHeight="1" thickTop="1" x14ac:dyDescent="0.5">
      <c r="A11" s="16">
        <v>1</v>
      </c>
      <c r="B11" s="199" t="s">
        <v>18</v>
      </c>
      <c r="C11" s="200"/>
      <c r="D11" s="200"/>
      <c r="E11" s="200"/>
      <c r="F11" s="200"/>
      <c r="G11" s="200"/>
      <c r="H11" s="200"/>
      <c r="I11" s="200"/>
      <c r="J11" s="200"/>
      <c r="K11" s="177">
        <f>'[1]ปร.4 - 2'!I37</f>
        <v>302537.42857499997</v>
      </c>
      <c r="L11" s="178"/>
      <c r="M11" s="178"/>
      <c r="N11" s="179"/>
      <c r="O11" s="201">
        <v>1.3090999999999999</v>
      </c>
      <c r="P11" s="201"/>
      <c r="Q11" s="201"/>
      <c r="R11" s="202">
        <f>O11*K11</f>
        <v>396051.74774753244</v>
      </c>
      <c r="S11" s="203"/>
      <c r="T11" s="204"/>
      <c r="U11" s="205"/>
      <c r="V11" s="205"/>
      <c r="IX11" s="17"/>
      <c r="IY11" s="17"/>
    </row>
    <row r="12" spans="1:259" ht="21.75" customHeight="1" x14ac:dyDescent="0.5">
      <c r="A12" s="18">
        <v>2</v>
      </c>
      <c r="B12" s="206" t="s">
        <v>19</v>
      </c>
      <c r="C12" s="207"/>
      <c r="D12" s="207"/>
      <c r="E12" s="207"/>
      <c r="F12" s="207"/>
      <c r="G12" s="207"/>
      <c r="H12" s="207"/>
      <c r="I12" s="207"/>
      <c r="J12" s="207"/>
      <c r="K12" s="208">
        <f>'[1]ปร.4 - 2'!I58</f>
        <v>133649.0128</v>
      </c>
      <c r="L12" s="209"/>
      <c r="M12" s="209"/>
      <c r="N12" s="210"/>
      <c r="O12" s="211">
        <v>1.4054</v>
      </c>
      <c r="P12" s="212"/>
      <c r="Q12" s="213"/>
      <c r="R12" s="214">
        <f>O12*K12</f>
        <v>187830.32258911998</v>
      </c>
      <c r="S12" s="215"/>
      <c r="T12" s="216"/>
      <c r="U12" s="217"/>
      <c r="V12" s="218"/>
      <c r="IX12" s="17"/>
    </row>
    <row r="13" spans="1:259" s="15" customFormat="1" ht="21.75" customHeight="1" x14ac:dyDescent="0.2">
      <c r="A13" s="19"/>
      <c r="B13" s="196" t="s">
        <v>20</v>
      </c>
      <c r="C13" s="197"/>
      <c r="D13" s="197"/>
      <c r="E13" s="197"/>
      <c r="F13" s="197"/>
      <c r="G13" s="197"/>
      <c r="H13" s="197"/>
      <c r="I13" s="197"/>
      <c r="J13" s="198"/>
      <c r="K13" s="195"/>
      <c r="L13" s="195"/>
      <c r="M13" s="195"/>
      <c r="N13" s="195"/>
      <c r="O13" s="190"/>
      <c r="P13" s="190"/>
      <c r="Q13" s="190"/>
      <c r="R13" s="191"/>
      <c r="S13" s="192"/>
      <c r="T13" s="193"/>
      <c r="U13" s="194"/>
      <c r="V13" s="194"/>
    </row>
    <row r="14" spans="1:259" s="15" customFormat="1" ht="21.75" customHeight="1" x14ac:dyDescent="0.2">
      <c r="A14" s="19"/>
      <c r="B14" s="185" t="s">
        <v>21</v>
      </c>
      <c r="C14" s="185"/>
      <c r="D14" s="185"/>
      <c r="E14" s="185"/>
      <c r="F14" s="185"/>
      <c r="G14" s="185"/>
      <c r="H14" s="186"/>
      <c r="I14" s="187">
        <v>0</v>
      </c>
      <c r="J14" s="188"/>
      <c r="K14" s="195"/>
      <c r="L14" s="195"/>
      <c r="M14" s="195"/>
      <c r="N14" s="195"/>
      <c r="O14" s="190"/>
      <c r="P14" s="190"/>
      <c r="Q14" s="190"/>
      <c r="R14" s="191"/>
      <c r="S14" s="192"/>
      <c r="T14" s="193"/>
      <c r="U14" s="194"/>
      <c r="V14" s="194"/>
    </row>
    <row r="15" spans="1:259" s="15" customFormat="1" ht="21.75" customHeight="1" x14ac:dyDescent="0.2">
      <c r="A15" s="20"/>
      <c r="B15" s="185" t="s">
        <v>22</v>
      </c>
      <c r="C15" s="185"/>
      <c r="D15" s="185"/>
      <c r="E15" s="185"/>
      <c r="F15" s="185"/>
      <c r="G15" s="185"/>
      <c r="H15" s="186"/>
      <c r="I15" s="187">
        <v>0</v>
      </c>
      <c r="J15" s="188"/>
      <c r="K15" s="195"/>
      <c r="L15" s="195"/>
      <c r="M15" s="195"/>
      <c r="N15" s="195"/>
      <c r="O15" s="190"/>
      <c r="P15" s="190"/>
      <c r="Q15" s="190"/>
      <c r="R15" s="191"/>
      <c r="S15" s="192"/>
      <c r="T15" s="193"/>
      <c r="U15" s="194"/>
      <c r="V15" s="194"/>
    </row>
    <row r="16" spans="1:259" s="15" customFormat="1" ht="21.75" customHeight="1" thickBot="1" x14ac:dyDescent="0.55000000000000004">
      <c r="A16" s="20"/>
      <c r="B16" s="185" t="s">
        <v>23</v>
      </c>
      <c r="C16" s="185"/>
      <c r="D16" s="185"/>
      <c r="E16" s="185"/>
      <c r="F16" s="185"/>
      <c r="G16" s="185"/>
      <c r="H16" s="186"/>
      <c r="I16" s="187">
        <v>7</v>
      </c>
      <c r="J16" s="188"/>
      <c r="K16" s="189"/>
      <c r="L16" s="189"/>
      <c r="M16" s="189"/>
      <c r="N16" s="189"/>
      <c r="O16" s="190"/>
      <c r="P16" s="190"/>
      <c r="Q16" s="190"/>
      <c r="R16" s="191"/>
      <c r="S16" s="192"/>
      <c r="T16" s="193"/>
      <c r="U16" s="194"/>
      <c r="V16" s="194"/>
    </row>
    <row r="17" spans="1:22" s="15" customFormat="1" ht="21.75" customHeight="1" thickTop="1" x14ac:dyDescent="0.2">
      <c r="A17" s="21"/>
      <c r="B17" s="173" t="s">
        <v>24</v>
      </c>
      <c r="C17" s="173"/>
      <c r="D17" s="173"/>
      <c r="E17" s="173"/>
      <c r="F17" s="173"/>
      <c r="G17" s="173"/>
      <c r="H17" s="174"/>
      <c r="I17" s="175">
        <v>7</v>
      </c>
      <c r="J17" s="176"/>
      <c r="K17" s="177"/>
      <c r="L17" s="178"/>
      <c r="M17" s="178"/>
      <c r="N17" s="179"/>
      <c r="O17" s="180"/>
      <c r="P17" s="180"/>
      <c r="Q17" s="180"/>
      <c r="R17" s="181"/>
      <c r="S17" s="182"/>
      <c r="T17" s="183"/>
      <c r="U17" s="184"/>
      <c r="V17" s="184"/>
    </row>
    <row r="18" spans="1:22" ht="21.75" customHeight="1" thickBot="1" x14ac:dyDescent="0.6">
      <c r="A18" s="22" t="s">
        <v>25</v>
      </c>
      <c r="B18" s="155" t="s">
        <v>26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7"/>
      <c r="R18" s="158">
        <f>SUM(R11:T17)</f>
        <v>583882.07033665245</v>
      </c>
      <c r="S18" s="159"/>
      <c r="T18" s="160"/>
      <c r="U18" s="161"/>
      <c r="V18" s="162"/>
    </row>
    <row r="19" spans="1:22" s="15" customFormat="1" ht="21.75" customHeight="1" thickTop="1" thickBot="1" x14ac:dyDescent="0.55000000000000004">
      <c r="A19" s="21"/>
      <c r="B19" s="163" t="s">
        <v>27</v>
      </c>
      <c r="C19" s="164"/>
      <c r="D19" s="164"/>
      <c r="E19" s="164"/>
      <c r="F19" s="165" t="str">
        <f>BAHTTEXT(R19)</f>
        <v>ห้าแสนแปดหมื่นสามพันแปดร้อยแปดสิบสองบาทเจ็ดสตางค์</v>
      </c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7"/>
      <c r="R19" s="168">
        <f>R18</f>
        <v>583882.07033665245</v>
      </c>
      <c r="S19" s="169"/>
      <c r="T19" s="170"/>
      <c r="U19" s="171" t="s">
        <v>28</v>
      </c>
      <c r="V19" s="172"/>
    </row>
    <row r="20" spans="1:22" ht="21.75" customHeight="1" thickTop="1" x14ac:dyDescent="0.2">
      <c r="A20" s="3" t="s">
        <v>1</v>
      </c>
      <c r="B20" s="145" t="s">
        <v>29</v>
      </c>
      <c r="C20" s="146"/>
      <c r="D20" s="146"/>
      <c r="E20" s="146"/>
      <c r="F20" s="146"/>
      <c r="G20" s="147">
        <v>0</v>
      </c>
      <c r="H20" s="147"/>
      <c r="I20" s="147"/>
      <c r="J20" s="148" t="s">
        <v>30</v>
      </c>
      <c r="K20" s="148"/>
      <c r="L20" s="148"/>
      <c r="M20" s="149"/>
      <c r="N20" s="149"/>
      <c r="O20" s="149"/>
      <c r="P20" s="149"/>
      <c r="Q20" s="149"/>
      <c r="R20" s="149"/>
      <c r="S20" s="149"/>
      <c r="T20" s="149"/>
      <c r="U20" s="149"/>
      <c r="V20" s="149"/>
    </row>
    <row r="21" spans="1:22" ht="21.75" customHeight="1" x14ac:dyDescent="0.2">
      <c r="A21" s="23" t="s">
        <v>1</v>
      </c>
      <c r="B21" s="150" t="s">
        <v>31</v>
      </c>
      <c r="C21" s="151"/>
      <c r="D21" s="151"/>
      <c r="E21" s="151"/>
      <c r="F21" s="151"/>
      <c r="G21" s="152">
        <v>0</v>
      </c>
      <c r="H21" s="152"/>
      <c r="I21" s="152"/>
      <c r="J21" s="153" t="s">
        <v>32</v>
      </c>
      <c r="K21" s="153"/>
      <c r="L21" s="153"/>
      <c r="M21" s="154"/>
      <c r="N21" s="154"/>
      <c r="O21" s="154"/>
      <c r="P21" s="154"/>
      <c r="Q21" s="154"/>
      <c r="R21" s="154"/>
      <c r="S21" s="154"/>
      <c r="T21" s="154"/>
      <c r="U21" s="154"/>
      <c r="V21" s="154"/>
    </row>
    <row r="22" spans="1:22" ht="21.75" customHeight="1" x14ac:dyDescent="0.2">
      <c r="A22" s="24"/>
      <c r="B22" s="25"/>
      <c r="C22" s="26"/>
      <c r="D22" s="26"/>
      <c r="E22" s="26"/>
      <c r="F22" s="26"/>
      <c r="G22" s="27"/>
      <c r="H22" s="27"/>
      <c r="I22" s="27"/>
      <c r="J22" s="28"/>
      <c r="K22" s="28"/>
      <c r="L22" s="28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s="33" customFormat="1" ht="21.75" customHeight="1" x14ac:dyDescent="0.7">
      <c r="A23" s="30"/>
      <c r="B23" s="30"/>
      <c r="C23" s="31"/>
      <c r="D23" s="31"/>
      <c r="E23" s="31"/>
      <c r="F23" s="32"/>
      <c r="G23" s="30"/>
      <c r="H23" s="30"/>
      <c r="I23" s="30"/>
      <c r="J23" s="30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0"/>
      <c r="V23" s="30"/>
    </row>
    <row r="24" spans="1:22" s="33" customFormat="1" ht="21.75" customHeight="1" x14ac:dyDescent="0.7">
      <c r="A24" s="34"/>
      <c r="B24" s="35"/>
      <c r="C24" s="36"/>
      <c r="D24" s="36"/>
      <c r="E24" s="36"/>
      <c r="F24" s="37"/>
      <c r="G24" s="38"/>
      <c r="H24" s="38"/>
      <c r="I24" s="38"/>
      <c r="J24" s="36"/>
      <c r="K24" s="39"/>
      <c r="L24" s="39"/>
      <c r="M24" s="39"/>
      <c r="N24" s="39"/>
      <c r="O24" s="39"/>
      <c r="P24" s="39"/>
      <c r="Q24" s="37"/>
      <c r="R24" s="37"/>
      <c r="S24" s="37"/>
      <c r="T24" s="37"/>
      <c r="U24" s="35"/>
      <c r="V24" s="35"/>
    </row>
    <row r="25" spans="1:22" s="33" customFormat="1" ht="21.75" customHeight="1" x14ac:dyDescent="0.7">
      <c r="A25" s="34"/>
      <c r="B25" s="35"/>
      <c r="C25" s="36"/>
      <c r="D25" s="38" t="s">
        <v>33</v>
      </c>
      <c r="E25" s="36" t="s">
        <v>34</v>
      </c>
      <c r="F25" s="38"/>
      <c r="H25" s="40"/>
      <c r="I25" s="41"/>
      <c r="J25" s="39"/>
      <c r="L25" s="39" t="s">
        <v>35</v>
      </c>
      <c r="M25" s="39"/>
      <c r="N25" s="39"/>
      <c r="O25" s="39"/>
      <c r="P25" s="39"/>
      <c r="Q25" s="37"/>
      <c r="R25" s="37"/>
      <c r="S25" s="37"/>
      <c r="T25" s="37"/>
      <c r="U25" s="35"/>
      <c r="V25" s="35"/>
    </row>
    <row r="26" spans="1:22" ht="21.75" customHeight="1" x14ac:dyDescent="0.2">
      <c r="A26" s="39"/>
      <c r="B26" s="39"/>
      <c r="C26" s="42"/>
      <c r="D26" s="39"/>
      <c r="E26" s="39" t="s">
        <v>36</v>
      </c>
      <c r="F26" s="39"/>
      <c r="G26" s="43"/>
      <c r="H26" s="43"/>
      <c r="I26" s="44"/>
    </row>
    <row r="27" spans="1:22" ht="21" customHeight="1" x14ac:dyDescent="0.5">
      <c r="A27" s="45"/>
      <c r="B27" s="45"/>
      <c r="C27" s="45"/>
      <c r="D27" s="46"/>
      <c r="E27" s="39"/>
      <c r="F27" s="39"/>
      <c r="G27" s="39"/>
      <c r="H27" s="43"/>
      <c r="I27" s="47"/>
    </row>
    <row r="28" spans="1:22" ht="21" customHeight="1" x14ac:dyDescent="0.2">
      <c r="A28" s="39"/>
      <c r="B28" s="39"/>
      <c r="C28" s="39"/>
      <c r="D28" s="38"/>
      <c r="E28" s="38"/>
      <c r="F28" s="38"/>
      <c r="G28" s="39"/>
      <c r="H28" s="43"/>
      <c r="I28" s="44"/>
    </row>
    <row r="29" spans="1:22" ht="21.75" customHeight="1" x14ac:dyDescent="0.2">
      <c r="A29" s="39"/>
      <c r="B29" s="39"/>
      <c r="C29" s="42"/>
      <c r="D29" s="38" t="s">
        <v>33</v>
      </c>
      <c r="E29" s="36" t="s">
        <v>34</v>
      </c>
      <c r="F29" s="38"/>
      <c r="H29" s="43"/>
      <c r="I29" s="44"/>
      <c r="L29" s="39" t="s">
        <v>37</v>
      </c>
    </row>
    <row r="30" spans="1:22" ht="21" customHeight="1" x14ac:dyDescent="0.5">
      <c r="A30" s="45"/>
      <c r="B30" s="45"/>
      <c r="C30" s="45"/>
      <c r="E30" s="39" t="s">
        <v>38</v>
      </c>
      <c r="G30" s="43"/>
      <c r="H30" s="43"/>
      <c r="I30" s="44"/>
    </row>
    <row r="31" spans="1:22" ht="21.75" customHeight="1" x14ac:dyDescent="0.5">
      <c r="A31" s="39"/>
      <c r="B31" s="39"/>
      <c r="C31" s="42"/>
      <c r="D31" s="46"/>
      <c r="E31" s="48"/>
      <c r="F31" s="48"/>
      <c r="G31" s="39"/>
      <c r="H31" s="43"/>
      <c r="I31" s="44"/>
    </row>
    <row r="32" spans="1:22" ht="21" customHeight="1" x14ac:dyDescent="0.5">
      <c r="A32" s="45"/>
      <c r="B32" s="45"/>
      <c r="C32" s="45"/>
      <c r="D32" s="47"/>
      <c r="E32" s="47"/>
      <c r="F32" s="49"/>
      <c r="G32" s="43"/>
      <c r="H32" s="43"/>
      <c r="I32" s="44"/>
    </row>
    <row r="33" spans="1:22" ht="21" customHeight="1" x14ac:dyDescent="0.2">
      <c r="A33" s="39"/>
      <c r="B33" s="39"/>
      <c r="C33" s="39"/>
      <c r="D33" s="38" t="s">
        <v>33</v>
      </c>
      <c r="E33" s="39" t="s">
        <v>34</v>
      </c>
      <c r="F33" s="38"/>
      <c r="H33" s="43"/>
      <c r="I33" s="47"/>
      <c r="L33" s="39" t="s">
        <v>37</v>
      </c>
    </row>
    <row r="34" spans="1:22" ht="21.75" customHeight="1" x14ac:dyDescent="0.2">
      <c r="A34" s="39"/>
      <c r="B34" s="39"/>
      <c r="C34" s="42"/>
      <c r="D34" s="39"/>
      <c r="E34" s="39" t="s">
        <v>39</v>
      </c>
      <c r="F34" s="39"/>
      <c r="G34" s="43"/>
      <c r="H34" s="43"/>
      <c r="I34" s="44"/>
    </row>
    <row r="35" spans="1:22" ht="21" customHeight="1" x14ac:dyDescent="0.5">
      <c r="A35" s="45"/>
      <c r="B35" s="45"/>
      <c r="C35" s="45"/>
      <c r="D35" s="45"/>
      <c r="E35" s="45"/>
      <c r="F35" s="45"/>
      <c r="G35" s="45"/>
      <c r="H35" s="45"/>
    </row>
    <row r="36" spans="1:22" ht="21.75" x14ac:dyDescent="0.5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2"/>
      <c r="P36" s="42"/>
      <c r="Q36" s="42"/>
      <c r="R36" s="42"/>
      <c r="S36" s="42"/>
      <c r="T36" s="42"/>
      <c r="U36" s="42"/>
      <c r="V36" s="46"/>
    </row>
    <row r="37" spans="1:22" ht="21.75" x14ac:dyDescent="0.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46"/>
    </row>
    <row r="38" spans="1:22" ht="21.75" x14ac:dyDescent="0.2">
      <c r="B38" s="39"/>
      <c r="C38" s="39"/>
      <c r="D38" s="39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</row>
    <row r="39" spans="1:22" x14ac:dyDescent="0.2"/>
    <row r="40" spans="1:22" x14ac:dyDescent="0.2"/>
    <row r="41" spans="1:22" x14ac:dyDescent="0.2"/>
    <row r="42" spans="1:22" x14ac:dyDescent="0.2"/>
    <row r="43" spans="1:22" x14ac:dyDescent="0.2"/>
    <row r="44" spans="1:22" x14ac:dyDescent="0.2"/>
    <row r="45" spans="1:22" x14ac:dyDescent="0.2"/>
    <row r="46" spans="1:22" x14ac:dyDescent="0.2"/>
    <row r="47" spans="1:22" x14ac:dyDescent="0.2"/>
    <row r="48" spans="1:22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</sheetData>
  <mergeCells count="70">
    <mergeCell ref="A2:V2"/>
    <mergeCell ref="U3:V3"/>
    <mergeCell ref="B4:D4"/>
    <mergeCell ref="E4:V4"/>
    <mergeCell ref="B5:D5"/>
    <mergeCell ref="E5:V5"/>
    <mergeCell ref="B10:J10"/>
    <mergeCell ref="K10:N10"/>
    <mergeCell ref="O10:Q10"/>
    <mergeCell ref="R10:T10"/>
    <mergeCell ref="U10:V10"/>
    <mergeCell ref="B7:P7"/>
    <mergeCell ref="Q7:V7"/>
    <mergeCell ref="J8:K8"/>
    <mergeCell ref="N8:V8"/>
    <mergeCell ref="B9:V9"/>
    <mergeCell ref="B12:J12"/>
    <mergeCell ref="K12:N12"/>
    <mergeCell ref="O12:Q12"/>
    <mergeCell ref="R12:T12"/>
    <mergeCell ref="U12:V12"/>
    <mergeCell ref="B11:J11"/>
    <mergeCell ref="K11:N11"/>
    <mergeCell ref="O11:Q11"/>
    <mergeCell ref="R11:T11"/>
    <mergeCell ref="U11:V11"/>
    <mergeCell ref="B13:J13"/>
    <mergeCell ref="K13:N13"/>
    <mergeCell ref="O13:Q13"/>
    <mergeCell ref="R13:T13"/>
    <mergeCell ref="U13:V13"/>
    <mergeCell ref="U14:V14"/>
    <mergeCell ref="B15:H15"/>
    <mergeCell ref="I15:J15"/>
    <mergeCell ref="K15:N15"/>
    <mergeCell ref="O15:Q15"/>
    <mergeCell ref="R15:T15"/>
    <mergeCell ref="U15:V15"/>
    <mergeCell ref="B14:H14"/>
    <mergeCell ref="I14:J14"/>
    <mergeCell ref="K14:N14"/>
    <mergeCell ref="O14:Q14"/>
    <mergeCell ref="R14:T14"/>
    <mergeCell ref="U17:V17"/>
    <mergeCell ref="B16:H16"/>
    <mergeCell ref="I16:J16"/>
    <mergeCell ref="K16:N16"/>
    <mergeCell ref="O16:Q16"/>
    <mergeCell ref="R16:T16"/>
    <mergeCell ref="U16:V16"/>
    <mergeCell ref="B17:H17"/>
    <mergeCell ref="I17:J17"/>
    <mergeCell ref="K17:N17"/>
    <mergeCell ref="O17:Q17"/>
    <mergeCell ref="R17:T17"/>
    <mergeCell ref="B18:Q18"/>
    <mergeCell ref="R18:T18"/>
    <mergeCell ref="U18:V18"/>
    <mergeCell ref="B19:E19"/>
    <mergeCell ref="F19:Q19"/>
    <mergeCell ref="R19:T19"/>
    <mergeCell ref="U19:V19"/>
    <mergeCell ref="B20:F20"/>
    <mergeCell ref="G20:I20"/>
    <mergeCell ref="J20:L20"/>
    <mergeCell ref="M20:V20"/>
    <mergeCell ref="B21:F21"/>
    <mergeCell ref="G21:I21"/>
    <mergeCell ref="J21:L21"/>
    <mergeCell ref="M21:V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072C2-49BA-4256-90FB-EDC042CD4A1C}">
  <dimension ref="A1:Q118"/>
  <sheetViews>
    <sheetView tabSelected="1" workbookViewId="0">
      <selection activeCell="S10" sqref="S10"/>
    </sheetView>
  </sheetViews>
  <sheetFormatPr defaultColWidth="0" defaultRowHeight="21.75" x14ac:dyDescent="0.5"/>
  <cols>
    <col min="1" max="1" width="6.375" style="52" customWidth="1"/>
    <col min="2" max="2" width="49.75" style="128" customWidth="1"/>
    <col min="3" max="3" width="8.625" style="52" customWidth="1"/>
    <col min="4" max="4" width="7" style="52" customWidth="1"/>
    <col min="5" max="5" width="10.25" style="129" customWidth="1"/>
    <col min="6" max="6" width="11.125" style="129" customWidth="1"/>
    <col min="7" max="8" width="10.25" style="129" customWidth="1"/>
    <col min="9" max="9" width="12" style="129" customWidth="1"/>
    <col min="10" max="10" width="10.5" style="52" customWidth="1"/>
    <col min="11" max="11" width="8" style="52" hidden="1" customWidth="1"/>
    <col min="12" max="12" width="6.375" style="52" hidden="1" customWidth="1"/>
    <col min="13" max="13" width="8.25" style="52" hidden="1" customWidth="1"/>
    <col min="14" max="14" width="8.625" style="52" hidden="1" customWidth="1"/>
    <col min="15" max="15" width="11.75" style="52" hidden="1" customWidth="1"/>
    <col min="16" max="17" width="10.25" style="52" hidden="1" customWidth="1"/>
    <col min="18" max="19" width="10.25" style="52" customWidth="1"/>
    <col min="20" max="20" width="12" style="52" customWidth="1"/>
    <col min="21" max="21" width="10.5" style="52" customWidth="1"/>
    <col min="22" max="22" width="8" style="52" customWidth="1"/>
    <col min="23" max="267" width="0" style="52" hidden="1"/>
    <col min="268" max="268" width="6.375" style="52" customWidth="1"/>
    <col min="269" max="269" width="49.75" style="52" customWidth="1"/>
    <col min="270" max="270" width="8.625" style="52" customWidth="1"/>
    <col min="271" max="271" width="7" style="52" customWidth="1"/>
    <col min="272" max="275" width="10.25" style="52" customWidth="1"/>
    <col min="276" max="276" width="12" style="52" customWidth="1"/>
    <col min="277" max="277" width="10.5" style="52" customWidth="1"/>
    <col min="278" max="278" width="8" style="52" customWidth="1"/>
    <col min="279" max="523" width="0" style="52" hidden="1"/>
    <col min="524" max="524" width="6.375" style="52" customWidth="1"/>
    <col min="525" max="525" width="49.75" style="52" customWidth="1"/>
    <col min="526" max="526" width="8.625" style="52" customWidth="1"/>
    <col min="527" max="527" width="7" style="52" customWidth="1"/>
    <col min="528" max="531" width="10.25" style="52" customWidth="1"/>
    <col min="532" max="532" width="12" style="52" customWidth="1"/>
    <col min="533" max="533" width="10.5" style="52" customWidth="1"/>
    <col min="534" max="534" width="8" style="52" customWidth="1"/>
    <col min="535" max="779" width="0" style="52" hidden="1"/>
    <col min="780" max="780" width="6.375" style="52" customWidth="1"/>
    <col min="781" max="781" width="49.75" style="52" customWidth="1"/>
    <col min="782" max="782" width="8.625" style="52" customWidth="1"/>
    <col min="783" max="783" width="7" style="52" customWidth="1"/>
    <col min="784" max="787" width="10.25" style="52" customWidth="1"/>
    <col min="788" max="788" width="12" style="52" customWidth="1"/>
    <col min="789" max="789" width="10.5" style="52" customWidth="1"/>
    <col min="790" max="790" width="8" style="52" customWidth="1"/>
    <col min="791" max="1035" width="0" style="52" hidden="1"/>
    <col min="1036" max="1036" width="6.375" style="52" customWidth="1"/>
    <col min="1037" max="1037" width="49.75" style="52" customWidth="1"/>
    <col min="1038" max="1038" width="8.625" style="52" customWidth="1"/>
    <col min="1039" max="1039" width="7" style="52" customWidth="1"/>
    <col min="1040" max="1043" width="10.25" style="52" customWidth="1"/>
    <col min="1044" max="1044" width="12" style="52" customWidth="1"/>
    <col min="1045" max="1045" width="10.5" style="52" customWidth="1"/>
    <col min="1046" max="1046" width="8" style="52" customWidth="1"/>
    <col min="1047" max="1291" width="0" style="52" hidden="1"/>
    <col min="1292" max="1292" width="6.375" style="52" customWidth="1"/>
    <col min="1293" max="1293" width="49.75" style="52" customWidth="1"/>
    <col min="1294" max="1294" width="8.625" style="52" customWidth="1"/>
    <col min="1295" max="1295" width="7" style="52" customWidth="1"/>
    <col min="1296" max="1299" width="10.25" style="52" customWidth="1"/>
    <col min="1300" max="1300" width="12" style="52" customWidth="1"/>
    <col min="1301" max="1301" width="10.5" style="52" customWidth="1"/>
    <col min="1302" max="1302" width="8" style="52" customWidth="1"/>
    <col min="1303" max="1547" width="0" style="52" hidden="1"/>
    <col min="1548" max="1548" width="6.375" style="52" customWidth="1"/>
    <col min="1549" max="1549" width="49.75" style="52" customWidth="1"/>
    <col min="1550" max="1550" width="8.625" style="52" customWidth="1"/>
    <col min="1551" max="1551" width="7" style="52" customWidth="1"/>
    <col min="1552" max="1555" width="10.25" style="52" customWidth="1"/>
    <col min="1556" max="1556" width="12" style="52" customWidth="1"/>
    <col min="1557" max="1557" width="10.5" style="52" customWidth="1"/>
    <col min="1558" max="1558" width="8" style="52" customWidth="1"/>
    <col min="1559" max="1803" width="0" style="52" hidden="1"/>
    <col min="1804" max="1804" width="6.375" style="52" customWidth="1"/>
    <col min="1805" max="1805" width="49.75" style="52" customWidth="1"/>
    <col min="1806" max="1806" width="8.625" style="52" customWidth="1"/>
    <col min="1807" max="1807" width="7" style="52" customWidth="1"/>
    <col min="1808" max="1811" width="10.25" style="52" customWidth="1"/>
    <col min="1812" max="1812" width="12" style="52" customWidth="1"/>
    <col min="1813" max="1813" width="10.5" style="52" customWidth="1"/>
    <col min="1814" max="1814" width="8" style="52" customWidth="1"/>
    <col min="1815" max="2059" width="0" style="52" hidden="1"/>
    <col min="2060" max="2060" width="6.375" style="52" customWidth="1"/>
    <col min="2061" max="2061" width="49.75" style="52" customWidth="1"/>
    <col min="2062" max="2062" width="8.625" style="52" customWidth="1"/>
    <col min="2063" max="2063" width="7" style="52" customWidth="1"/>
    <col min="2064" max="2067" width="10.25" style="52" customWidth="1"/>
    <col min="2068" max="2068" width="12" style="52" customWidth="1"/>
    <col min="2069" max="2069" width="10.5" style="52" customWidth="1"/>
    <col min="2070" max="2070" width="8" style="52" customWidth="1"/>
    <col min="2071" max="2315" width="0" style="52" hidden="1"/>
    <col min="2316" max="2316" width="6.375" style="52" customWidth="1"/>
    <col min="2317" max="2317" width="49.75" style="52" customWidth="1"/>
    <col min="2318" max="2318" width="8.625" style="52" customWidth="1"/>
    <col min="2319" max="2319" width="7" style="52" customWidth="1"/>
    <col min="2320" max="2323" width="10.25" style="52" customWidth="1"/>
    <col min="2324" max="2324" width="12" style="52" customWidth="1"/>
    <col min="2325" max="2325" width="10.5" style="52" customWidth="1"/>
    <col min="2326" max="2326" width="8" style="52" customWidth="1"/>
    <col min="2327" max="2571" width="0" style="52" hidden="1"/>
    <col min="2572" max="2572" width="6.375" style="52" customWidth="1"/>
    <col min="2573" max="2573" width="49.75" style="52" customWidth="1"/>
    <col min="2574" max="2574" width="8.625" style="52" customWidth="1"/>
    <col min="2575" max="2575" width="7" style="52" customWidth="1"/>
    <col min="2576" max="2579" width="10.25" style="52" customWidth="1"/>
    <col min="2580" max="2580" width="12" style="52" customWidth="1"/>
    <col min="2581" max="2581" width="10.5" style="52" customWidth="1"/>
    <col min="2582" max="2582" width="8" style="52" customWidth="1"/>
    <col min="2583" max="2827" width="0" style="52" hidden="1"/>
    <col min="2828" max="2828" width="6.375" style="52" customWidth="1"/>
    <col min="2829" max="2829" width="49.75" style="52" customWidth="1"/>
    <col min="2830" max="2830" width="8.625" style="52" customWidth="1"/>
    <col min="2831" max="2831" width="7" style="52" customWidth="1"/>
    <col min="2832" max="2835" width="10.25" style="52" customWidth="1"/>
    <col min="2836" max="2836" width="12" style="52" customWidth="1"/>
    <col min="2837" max="2837" width="10.5" style="52" customWidth="1"/>
    <col min="2838" max="2838" width="8" style="52" customWidth="1"/>
    <col min="2839" max="3083" width="0" style="52" hidden="1"/>
    <col min="3084" max="3084" width="6.375" style="52" customWidth="1"/>
    <col min="3085" max="3085" width="49.75" style="52" customWidth="1"/>
    <col min="3086" max="3086" width="8.625" style="52" customWidth="1"/>
    <col min="3087" max="3087" width="7" style="52" customWidth="1"/>
    <col min="3088" max="3091" width="10.25" style="52" customWidth="1"/>
    <col min="3092" max="3092" width="12" style="52" customWidth="1"/>
    <col min="3093" max="3093" width="10.5" style="52" customWidth="1"/>
    <col min="3094" max="3094" width="8" style="52" customWidth="1"/>
    <col min="3095" max="3339" width="0" style="52" hidden="1"/>
    <col min="3340" max="3340" width="6.375" style="52" customWidth="1"/>
    <col min="3341" max="3341" width="49.75" style="52" customWidth="1"/>
    <col min="3342" max="3342" width="8.625" style="52" customWidth="1"/>
    <col min="3343" max="3343" width="7" style="52" customWidth="1"/>
    <col min="3344" max="3347" width="10.25" style="52" customWidth="1"/>
    <col min="3348" max="3348" width="12" style="52" customWidth="1"/>
    <col min="3349" max="3349" width="10.5" style="52" customWidth="1"/>
    <col min="3350" max="3350" width="8" style="52" customWidth="1"/>
    <col min="3351" max="3595" width="0" style="52" hidden="1"/>
    <col min="3596" max="3596" width="6.375" style="52" customWidth="1"/>
    <col min="3597" max="3597" width="49.75" style="52" customWidth="1"/>
    <col min="3598" max="3598" width="8.625" style="52" customWidth="1"/>
    <col min="3599" max="3599" width="7" style="52" customWidth="1"/>
    <col min="3600" max="3603" width="10.25" style="52" customWidth="1"/>
    <col min="3604" max="3604" width="12" style="52" customWidth="1"/>
    <col min="3605" max="3605" width="10.5" style="52" customWidth="1"/>
    <col min="3606" max="3606" width="8" style="52" customWidth="1"/>
    <col min="3607" max="3851" width="0" style="52" hidden="1"/>
    <col min="3852" max="3852" width="6.375" style="52" customWidth="1"/>
    <col min="3853" max="3853" width="49.75" style="52" customWidth="1"/>
    <col min="3854" max="3854" width="8.625" style="52" customWidth="1"/>
    <col min="3855" max="3855" width="7" style="52" customWidth="1"/>
    <col min="3856" max="3859" width="10.25" style="52" customWidth="1"/>
    <col min="3860" max="3860" width="12" style="52" customWidth="1"/>
    <col min="3861" max="3861" width="10.5" style="52" customWidth="1"/>
    <col min="3862" max="3862" width="8" style="52" customWidth="1"/>
    <col min="3863" max="4107" width="0" style="52" hidden="1"/>
    <col min="4108" max="4108" width="6.375" style="52" customWidth="1"/>
    <col min="4109" max="4109" width="49.75" style="52" customWidth="1"/>
    <col min="4110" max="4110" width="8.625" style="52" customWidth="1"/>
    <col min="4111" max="4111" width="7" style="52" customWidth="1"/>
    <col min="4112" max="4115" width="10.25" style="52" customWidth="1"/>
    <col min="4116" max="4116" width="12" style="52" customWidth="1"/>
    <col min="4117" max="4117" width="10.5" style="52" customWidth="1"/>
    <col min="4118" max="4118" width="8" style="52" customWidth="1"/>
    <col min="4119" max="4363" width="0" style="52" hidden="1"/>
    <col min="4364" max="4364" width="6.375" style="52" customWidth="1"/>
    <col min="4365" max="4365" width="49.75" style="52" customWidth="1"/>
    <col min="4366" max="4366" width="8.625" style="52" customWidth="1"/>
    <col min="4367" max="4367" width="7" style="52" customWidth="1"/>
    <col min="4368" max="4371" width="10.25" style="52" customWidth="1"/>
    <col min="4372" max="4372" width="12" style="52" customWidth="1"/>
    <col min="4373" max="4373" width="10.5" style="52" customWidth="1"/>
    <col min="4374" max="4374" width="8" style="52" customWidth="1"/>
    <col min="4375" max="4619" width="0" style="52" hidden="1"/>
    <col min="4620" max="4620" width="6.375" style="52" customWidth="1"/>
    <col min="4621" max="4621" width="49.75" style="52" customWidth="1"/>
    <col min="4622" max="4622" width="8.625" style="52" customWidth="1"/>
    <col min="4623" max="4623" width="7" style="52" customWidth="1"/>
    <col min="4624" max="4627" width="10.25" style="52" customWidth="1"/>
    <col min="4628" max="4628" width="12" style="52" customWidth="1"/>
    <col min="4629" max="4629" width="10.5" style="52" customWidth="1"/>
    <col min="4630" max="4630" width="8" style="52" customWidth="1"/>
    <col min="4631" max="4875" width="0" style="52" hidden="1"/>
    <col min="4876" max="4876" width="6.375" style="52" customWidth="1"/>
    <col min="4877" max="4877" width="49.75" style="52" customWidth="1"/>
    <col min="4878" max="4878" width="8.625" style="52" customWidth="1"/>
    <col min="4879" max="4879" width="7" style="52" customWidth="1"/>
    <col min="4880" max="4883" width="10.25" style="52" customWidth="1"/>
    <col min="4884" max="4884" width="12" style="52" customWidth="1"/>
    <col min="4885" max="4885" width="10.5" style="52" customWidth="1"/>
    <col min="4886" max="4886" width="8" style="52" customWidth="1"/>
    <col min="4887" max="5131" width="0" style="52" hidden="1"/>
    <col min="5132" max="5132" width="6.375" style="52" customWidth="1"/>
    <col min="5133" max="5133" width="49.75" style="52" customWidth="1"/>
    <col min="5134" max="5134" width="8.625" style="52" customWidth="1"/>
    <col min="5135" max="5135" width="7" style="52" customWidth="1"/>
    <col min="5136" max="5139" width="10.25" style="52" customWidth="1"/>
    <col min="5140" max="5140" width="12" style="52" customWidth="1"/>
    <col min="5141" max="5141" width="10.5" style="52" customWidth="1"/>
    <col min="5142" max="5142" width="8" style="52" customWidth="1"/>
    <col min="5143" max="5387" width="0" style="52" hidden="1"/>
    <col min="5388" max="5388" width="6.375" style="52" customWidth="1"/>
    <col min="5389" max="5389" width="49.75" style="52" customWidth="1"/>
    <col min="5390" max="5390" width="8.625" style="52" customWidth="1"/>
    <col min="5391" max="5391" width="7" style="52" customWidth="1"/>
    <col min="5392" max="5395" width="10.25" style="52" customWidth="1"/>
    <col min="5396" max="5396" width="12" style="52" customWidth="1"/>
    <col min="5397" max="5397" width="10.5" style="52" customWidth="1"/>
    <col min="5398" max="5398" width="8" style="52" customWidth="1"/>
    <col min="5399" max="5643" width="0" style="52" hidden="1"/>
    <col min="5644" max="5644" width="6.375" style="52" customWidth="1"/>
    <col min="5645" max="5645" width="49.75" style="52" customWidth="1"/>
    <col min="5646" max="5646" width="8.625" style="52" customWidth="1"/>
    <col min="5647" max="5647" width="7" style="52" customWidth="1"/>
    <col min="5648" max="5651" width="10.25" style="52" customWidth="1"/>
    <col min="5652" max="5652" width="12" style="52" customWidth="1"/>
    <col min="5653" max="5653" width="10.5" style="52" customWidth="1"/>
    <col min="5654" max="5654" width="8" style="52" customWidth="1"/>
    <col min="5655" max="5899" width="0" style="52" hidden="1"/>
    <col min="5900" max="5900" width="6.375" style="52" customWidth="1"/>
    <col min="5901" max="5901" width="49.75" style="52" customWidth="1"/>
    <col min="5902" max="5902" width="8.625" style="52" customWidth="1"/>
    <col min="5903" max="5903" width="7" style="52" customWidth="1"/>
    <col min="5904" max="5907" width="10.25" style="52" customWidth="1"/>
    <col min="5908" max="5908" width="12" style="52" customWidth="1"/>
    <col min="5909" max="5909" width="10.5" style="52" customWidth="1"/>
    <col min="5910" max="5910" width="8" style="52" customWidth="1"/>
    <col min="5911" max="6155" width="0" style="52" hidden="1"/>
    <col min="6156" max="6156" width="6.375" style="52" customWidth="1"/>
    <col min="6157" max="6157" width="49.75" style="52" customWidth="1"/>
    <col min="6158" max="6158" width="8.625" style="52" customWidth="1"/>
    <col min="6159" max="6159" width="7" style="52" customWidth="1"/>
    <col min="6160" max="6163" width="10.25" style="52" customWidth="1"/>
    <col min="6164" max="6164" width="12" style="52" customWidth="1"/>
    <col min="6165" max="6165" width="10.5" style="52" customWidth="1"/>
    <col min="6166" max="6166" width="8" style="52" customWidth="1"/>
    <col min="6167" max="6411" width="0" style="52" hidden="1"/>
    <col min="6412" max="6412" width="6.375" style="52" customWidth="1"/>
    <col min="6413" max="6413" width="49.75" style="52" customWidth="1"/>
    <col min="6414" max="6414" width="8.625" style="52" customWidth="1"/>
    <col min="6415" max="6415" width="7" style="52" customWidth="1"/>
    <col min="6416" max="6419" width="10.25" style="52" customWidth="1"/>
    <col min="6420" max="6420" width="12" style="52" customWidth="1"/>
    <col min="6421" max="6421" width="10.5" style="52" customWidth="1"/>
    <col min="6422" max="6422" width="8" style="52" customWidth="1"/>
    <col min="6423" max="6667" width="0" style="52" hidden="1"/>
    <col min="6668" max="6668" width="6.375" style="52" customWidth="1"/>
    <col min="6669" max="6669" width="49.75" style="52" customWidth="1"/>
    <col min="6670" max="6670" width="8.625" style="52" customWidth="1"/>
    <col min="6671" max="6671" width="7" style="52" customWidth="1"/>
    <col min="6672" max="6675" width="10.25" style="52" customWidth="1"/>
    <col min="6676" max="6676" width="12" style="52" customWidth="1"/>
    <col min="6677" max="6677" width="10.5" style="52" customWidth="1"/>
    <col min="6678" max="6678" width="8" style="52" customWidth="1"/>
    <col min="6679" max="6923" width="0" style="52" hidden="1"/>
    <col min="6924" max="6924" width="6.375" style="52" customWidth="1"/>
    <col min="6925" max="6925" width="49.75" style="52" customWidth="1"/>
    <col min="6926" max="6926" width="8.625" style="52" customWidth="1"/>
    <col min="6927" max="6927" width="7" style="52" customWidth="1"/>
    <col min="6928" max="6931" width="10.25" style="52" customWidth="1"/>
    <col min="6932" max="6932" width="12" style="52" customWidth="1"/>
    <col min="6933" max="6933" width="10.5" style="52" customWidth="1"/>
    <col min="6934" max="6934" width="8" style="52" customWidth="1"/>
    <col min="6935" max="7179" width="0" style="52" hidden="1"/>
    <col min="7180" max="7180" width="6.375" style="52" customWidth="1"/>
    <col min="7181" max="7181" width="49.75" style="52" customWidth="1"/>
    <col min="7182" max="7182" width="8.625" style="52" customWidth="1"/>
    <col min="7183" max="7183" width="7" style="52" customWidth="1"/>
    <col min="7184" max="7187" width="10.25" style="52" customWidth="1"/>
    <col min="7188" max="7188" width="12" style="52" customWidth="1"/>
    <col min="7189" max="7189" width="10.5" style="52" customWidth="1"/>
    <col min="7190" max="7190" width="8" style="52" customWidth="1"/>
    <col min="7191" max="7435" width="0" style="52" hidden="1"/>
    <col min="7436" max="7436" width="6.375" style="52" customWidth="1"/>
    <col min="7437" max="7437" width="49.75" style="52" customWidth="1"/>
    <col min="7438" max="7438" width="8.625" style="52" customWidth="1"/>
    <col min="7439" max="7439" width="7" style="52" customWidth="1"/>
    <col min="7440" max="7443" width="10.25" style="52" customWidth="1"/>
    <col min="7444" max="7444" width="12" style="52" customWidth="1"/>
    <col min="7445" max="7445" width="10.5" style="52" customWidth="1"/>
    <col min="7446" max="7446" width="8" style="52" customWidth="1"/>
    <col min="7447" max="7691" width="0" style="52" hidden="1"/>
    <col min="7692" max="7692" width="6.375" style="52" customWidth="1"/>
    <col min="7693" max="7693" width="49.75" style="52" customWidth="1"/>
    <col min="7694" max="7694" width="8.625" style="52" customWidth="1"/>
    <col min="7695" max="7695" width="7" style="52" customWidth="1"/>
    <col min="7696" max="7699" width="10.25" style="52" customWidth="1"/>
    <col min="7700" max="7700" width="12" style="52" customWidth="1"/>
    <col min="7701" max="7701" width="10.5" style="52" customWidth="1"/>
    <col min="7702" max="7702" width="8" style="52" customWidth="1"/>
    <col min="7703" max="7947" width="0" style="52" hidden="1"/>
    <col min="7948" max="7948" width="6.375" style="52" customWidth="1"/>
    <col min="7949" max="7949" width="49.75" style="52" customWidth="1"/>
    <col min="7950" max="7950" width="8.625" style="52" customWidth="1"/>
    <col min="7951" max="7951" width="7" style="52" customWidth="1"/>
    <col min="7952" max="7955" width="10.25" style="52" customWidth="1"/>
    <col min="7956" max="7956" width="12" style="52" customWidth="1"/>
    <col min="7957" max="7957" width="10.5" style="52" customWidth="1"/>
    <col min="7958" max="7958" width="8" style="52" customWidth="1"/>
    <col min="7959" max="8203" width="0" style="52" hidden="1"/>
    <col min="8204" max="8204" width="6.375" style="52" customWidth="1"/>
    <col min="8205" max="8205" width="49.75" style="52" customWidth="1"/>
    <col min="8206" max="8206" width="8.625" style="52" customWidth="1"/>
    <col min="8207" max="8207" width="7" style="52" customWidth="1"/>
    <col min="8208" max="8211" width="10.25" style="52" customWidth="1"/>
    <col min="8212" max="8212" width="12" style="52" customWidth="1"/>
    <col min="8213" max="8213" width="10.5" style="52" customWidth="1"/>
    <col min="8214" max="8214" width="8" style="52" customWidth="1"/>
    <col min="8215" max="8459" width="0" style="52" hidden="1"/>
    <col min="8460" max="8460" width="6.375" style="52" customWidth="1"/>
    <col min="8461" max="8461" width="49.75" style="52" customWidth="1"/>
    <col min="8462" max="8462" width="8.625" style="52" customWidth="1"/>
    <col min="8463" max="8463" width="7" style="52" customWidth="1"/>
    <col min="8464" max="8467" width="10.25" style="52" customWidth="1"/>
    <col min="8468" max="8468" width="12" style="52" customWidth="1"/>
    <col min="8469" max="8469" width="10.5" style="52" customWidth="1"/>
    <col min="8470" max="8470" width="8" style="52" customWidth="1"/>
    <col min="8471" max="8715" width="0" style="52" hidden="1"/>
    <col min="8716" max="8716" width="6.375" style="52" customWidth="1"/>
    <col min="8717" max="8717" width="49.75" style="52" customWidth="1"/>
    <col min="8718" max="8718" width="8.625" style="52" customWidth="1"/>
    <col min="8719" max="8719" width="7" style="52" customWidth="1"/>
    <col min="8720" max="8723" width="10.25" style="52" customWidth="1"/>
    <col min="8724" max="8724" width="12" style="52" customWidth="1"/>
    <col min="8725" max="8725" width="10.5" style="52" customWidth="1"/>
    <col min="8726" max="8726" width="8" style="52" customWidth="1"/>
    <col min="8727" max="8971" width="0" style="52" hidden="1"/>
    <col min="8972" max="8972" width="6.375" style="52" customWidth="1"/>
    <col min="8973" max="8973" width="49.75" style="52" customWidth="1"/>
    <col min="8974" max="8974" width="8.625" style="52" customWidth="1"/>
    <col min="8975" max="8975" width="7" style="52" customWidth="1"/>
    <col min="8976" max="8979" width="10.25" style="52" customWidth="1"/>
    <col min="8980" max="8980" width="12" style="52" customWidth="1"/>
    <col min="8981" max="8981" width="10.5" style="52" customWidth="1"/>
    <col min="8982" max="8982" width="8" style="52" customWidth="1"/>
    <col min="8983" max="9227" width="0" style="52" hidden="1"/>
    <col min="9228" max="9228" width="6.375" style="52" customWidth="1"/>
    <col min="9229" max="9229" width="49.75" style="52" customWidth="1"/>
    <col min="9230" max="9230" width="8.625" style="52" customWidth="1"/>
    <col min="9231" max="9231" width="7" style="52" customWidth="1"/>
    <col min="9232" max="9235" width="10.25" style="52" customWidth="1"/>
    <col min="9236" max="9236" width="12" style="52" customWidth="1"/>
    <col min="9237" max="9237" width="10.5" style="52" customWidth="1"/>
    <col min="9238" max="9238" width="8" style="52" customWidth="1"/>
    <col min="9239" max="9483" width="0" style="52" hidden="1"/>
    <col min="9484" max="9484" width="6.375" style="52" customWidth="1"/>
    <col min="9485" max="9485" width="49.75" style="52" customWidth="1"/>
    <col min="9486" max="9486" width="8.625" style="52" customWidth="1"/>
    <col min="9487" max="9487" width="7" style="52" customWidth="1"/>
    <col min="9488" max="9491" width="10.25" style="52" customWidth="1"/>
    <col min="9492" max="9492" width="12" style="52" customWidth="1"/>
    <col min="9493" max="9493" width="10.5" style="52" customWidth="1"/>
    <col min="9494" max="9494" width="8" style="52" customWidth="1"/>
    <col min="9495" max="9739" width="0" style="52" hidden="1"/>
    <col min="9740" max="9740" width="6.375" style="52" customWidth="1"/>
    <col min="9741" max="9741" width="49.75" style="52" customWidth="1"/>
    <col min="9742" max="9742" width="8.625" style="52" customWidth="1"/>
    <col min="9743" max="9743" width="7" style="52" customWidth="1"/>
    <col min="9744" max="9747" width="10.25" style="52" customWidth="1"/>
    <col min="9748" max="9748" width="12" style="52" customWidth="1"/>
    <col min="9749" max="9749" width="10.5" style="52" customWidth="1"/>
    <col min="9750" max="9750" width="8" style="52" customWidth="1"/>
    <col min="9751" max="9995" width="0" style="52" hidden="1"/>
    <col min="9996" max="9996" width="6.375" style="52" customWidth="1"/>
    <col min="9997" max="9997" width="49.75" style="52" customWidth="1"/>
    <col min="9998" max="9998" width="8.625" style="52" customWidth="1"/>
    <col min="9999" max="9999" width="7" style="52" customWidth="1"/>
    <col min="10000" max="10003" width="10.25" style="52" customWidth="1"/>
    <col min="10004" max="10004" width="12" style="52" customWidth="1"/>
    <col min="10005" max="10005" width="10.5" style="52" customWidth="1"/>
    <col min="10006" max="10006" width="8" style="52" customWidth="1"/>
    <col min="10007" max="10251" width="0" style="52" hidden="1"/>
    <col min="10252" max="10252" width="6.375" style="52" customWidth="1"/>
    <col min="10253" max="10253" width="49.75" style="52" customWidth="1"/>
    <col min="10254" max="10254" width="8.625" style="52" customWidth="1"/>
    <col min="10255" max="10255" width="7" style="52" customWidth="1"/>
    <col min="10256" max="10259" width="10.25" style="52" customWidth="1"/>
    <col min="10260" max="10260" width="12" style="52" customWidth="1"/>
    <col min="10261" max="10261" width="10.5" style="52" customWidth="1"/>
    <col min="10262" max="10262" width="8" style="52" customWidth="1"/>
    <col min="10263" max="10507" width="0" style="52" hidden="1"/>
    <col min="10508" max="10508" width="6.375" style="52" customWidth="1"/>
    <col min="10509" max="10509" width="49.75" style="52" customWidth="1"/>
    <col min="10510" max="10510" width="8.625" style="52" customWidth="1"/>
    <col min="10511" max="10511" width="7" style="52" customWidth="1"/>
    <col min="10512" max="10515" width="10.25" style="52" customWidth="1"/>
    <col min="10516" max="10516" width="12" style="52" customWidth="1"/>
    <col min="10517" max="10517" width="10.5" style="52" customWidth="1"/>
    <col min="10518" max="10518" width="8" style="52" customWidth="1"/>
    <col min="10519" max="10763" width="0" style="52" hidden="1"/>
    <col min="10764" max="10764" width="6.375" style="52" customWidth="1"/>
    <col min="10765" max="10765" width="49.75" style="52" customWidth="1"/>
    <col min="10766" max="10766" width="8.625" style="52" customWidth="1"/>
    <col min="10767" max="10767" width="7" style="52" customWidth="1"/>
    <col min="10768" max="10771" width="10.25" style="52" customWidth="1"/>
    <col min="10772" max="10772" width="12" style="52" customWidth="1"/>
    <col min="10773" max="10773" width="10.5" style="52" customWidth="1"/>
    <col min="10774" max="10774" width="8" style="52" customWidth="1"/>
    <col min="10775" max="11019" width="0" style="52" hidden="1"/>
    <col min="11020" max="11020" width="6.375" style="52" customWidth="1"/>
    <col min="11021" max="11021" width="49.75" style="52" customWidth="1"/>
    <col min="11022" max="11022" width="8.625" style="52" customWidth="1"/>
    <col min="11023" max="11023" width="7" style="52" customWidth="1"/>
    <col min="11024" max="11027" width="10.25" style="52" customWidth="1"/>
    <col min="11028" max="11028" width="12" style="52" customWidth="1"/>
    <col min="11029" max="11029" width="10.5" style="52" customWidth="1"/>
    <col min="11030" max="11030" width="8" style="52" customWidth="1"/>
    <col min="11031" max="11275" width="0" style="52" hidden="1"/>
    <col min="11276" max="11276" width="6.375" style="52" customWidth="1"/>
    <col min="11277" max="11277" width="49.75" style="52" customWidth="1"/>
    <col min="11278" max="11278" width="8.625" style="52" customWidth="1"/>
    <col min="11279" max="11279" width="7" style="52" customWidth="1"/>
    <col min="11280" max="11283" width="10.25" style="52" customWidth="1"/>
    <col min="11284" max="11284" width="12" style="52" customWidth="1"/>
    <col min="11285" max="11285" width="10.5" style="52" customWidth="1"/>
    <col min="11286" max="11286" width="8" style="52" customWidth="1"/>
    <col min="11287" max="11531" width="0" style="52" hidden="1"/>
    <col min="11532" max="11532" width="6.375" style="52" customWidth="1"/>
    <col min="11533" max="11533" width="49.75" style="52" customWidth="1"/>
    <col min="11534" max="11534" width="8.625" style="52" customWidth="1"/>
    <col min="11535" max="11535" width="7" style="52" customWidth="1"/>
    <col min="11536" max="11539" width="10.25" style="52" customWidth="1"/>
    <col min="11540" max="11540" width="12" style="52" customWidth="1"/>
    <col min="11541" max="11541" width="10.5" style="52" customWidth="1"/>
    <col min="11542" max="11542" width="8" style="52" customWidth="1"/>
    <col min="11543" max="11787" width="0" style="52" hidden="1"/>
    <col min="11788" max="11788" width="6.375" style="52" customWidth="1"/>
    <col min="11789" max="11789" width="49.75" style="52" customWidth="1"/>
    <col min="11790" max="11790" width="8.625" style="52" customWidth="1"/>
    <col min="11791" max="11791" width="7" style="52" customWidth="1"/>
    <col min="11792" max="11795" width="10.25" style="52" customWidth="1"/>
    <col min="11796" max="11796" width="12" style="52" customWidth="1"/>
    <col min="11797" max="11797" width="10.5" style="52" customWidth="1"/>
    <col min="11798" max="11798" width="8" style="52" customWidth="1"/>
    <col min="11799" max="12043" width="0" style="52" hidden="1"/>
    <col min="12044" max="12044" width="6.375" style="52" customWidth="1"/>
    <col min="12045" max="12045" width="49.75" style="52" customWidth="1"/>
    <col min="12046" max="12046" width="8.625" style="52" customWidth="1"/>
    <col min="12047" max="12047" width="7" style="52" customWidth="1"/>
    <col min="12048" max="12051" width="10.25" style="52" customWidth="1"/>
    <col min="12052" max="12052" width="12" style="52" customWidth="1"/>
    <col min="12053" max="12053" width="10.5" style="52" customWidth="1"/>
    <col min="12054" max="12054" width="8" style="52" customWidth="1"/>
    <col min="12055" max="12299" width="0" style="52" hidden="1"/>
    <col min="12300" max="12300" width="6.375" style="52" customWidth="1"/>
    <col min="12301" max="12301" width="49.75" style="52" customWidth="1"/>
    <col min="12302" max="12302" width="8.625" style="52" customWidth="1"/>
    <col min="12303" max="12303" width="7" style="52" customWidth="1"/>
    <col min="12304" max="12307" width="10.25" style="52" customWidth="1"/>
    <col min="12308" max="12308" width="12" style="52" customWidth="1"/>
    <col min="12309" max="12309" width="10.5" style="52" customWidth="1"/>
    <col min="12310" max="12310" width="8" style="52" customWidth="1"/>
    <col min="12311" max="12555" width="0" style="52" hidden="1"/>
    <col min="12556" max="12556" width="6.375" style="52" customWidth="1"/>
    <col min="12557" max="12557" width="49.75" style="52" customWidth="1"/>
    <col min="12558" max="12558" width="8.625" style="52" customWidth="1"/>
    <col min="12559" max="12559" width="7" style="52" customWidth="1"/>
    <col min="12560" max="12563" width="10.25" style="52" customWidth="1"/>
    <col min="12564" max="12564" width="12" style="52" customWidth="1"/>
    <col min="12565" max="12565" width="10.5" style="52" customWidth="1"/>
    <col min="12566" max="12566" width="8" style="52" customWidth="1"/>
    <col min="12567" max="12811" width="0" style="52" hidden="1"/>
    <col min="12812" max="12812" width="6.375" style="52" customWidth="1"/>
    <col min="12813" max="12813" width="49.75" style="52" customWidth="1"/>
    <col min="12814" max="12814" width="8.625" style="52" customWidth="1"/>
    <col min="12815" max="12815" width="7" style="52" customWidth="1"/>
    <col min="12816" max="12819" width="10.25" style="52" customWidth="1"/>
    <col min="12820" max="12820" width="12" style="52" customWidth="1"/>
    <col min="12821" max="12821" width="10.5" style="52" customWidth="1"/>
    <col min="12822" max="12822" width="8" style="52" customWidth="1"/>
    <col min="12823" max="13067" width="0" style="52" hidden="1"/>
    <col min="13068" max="13068" width="6.375" style="52" customWidth="1"/>
    <col min="13069" max="13069" width="49.75" style="52" customWidth="1"/>
    <col min="13070" max="13070" width="8.625" style="52" customWidth="1"/>
    <col min="13071" max="13071" width="7" style="52" customWidth="1"/>
    <col min="13072" max="13075" width="10.25" style="52" customWidth="1"/>
    <col min="13076" max="13076" width="12" style="52" customWidth="1"/>
    <col min="13077" max="13077" width="10.5" style="52" customWidth="1"/>
    <col min="13078" max="13078" width="8" style="52" customWidth="1"/>
    <col min="13079" max="13323" width="0" style="52" hidden="1"/>
    <col min="13324" max="13324" width="6.375" style="52" customWidth="1"/>
    <col min="13325" max="13325" width="49.75" style="52" customWidth="1"/>
    <col min="13326" max="13326" width="8.625" style="52" customWidth="1"/>
    <col min="13327" max="13327" width="7" style="52" customWidth="1"/>
    <col min="13328" max="13331" width="10.25" style="52" customWidth="1"/>
    <col min="13332" max="13332" width="12" style="52" customWidth="1"/>
    <col min="13333" max="13333" width="10.5" style="52" customWidth="1"/>
    <col min="13334" max="13334" width="8" style="52" customWidth="1"/>
    <col min="13335" max="13579" width="0" style="52" hidden="1"/>
    <col min="13580" max="13580" width="6.375" style="52" customWidth="1"/>
    <col min="13581" max="13581" width="49.75" style="52" customWidth="1"/>
    <col min="13582" max="13582" width="8.625" style="52" customWidth="1"/>
    <col min="13583" max="13583" width="7" style="52" customWidth="1"/>
    <col min="13584" max="13587" width="10.25" style="52" customWidth="1"/>
    <col min="13588" max="13588" width="12" style="52" customWidth="1"/>
    <col min="13589" max="13589" width="10.5" style="52" customWidth="1"/>
    <col min="13590" max="13590" width="8" style="52" customWidth="1"/>
    <col min="13591" max="13835" width="0" style="52" hidden="1"/>
    <col min="13836" max="13836" width="6.375" style="52" customWidth="1"/>
    <col min="13837" max="13837" width="49.75" style="52" customWidth="1"/>
    <col min="13838" max="13838" width="8.625" style="52" customWidth="1"/>
    <col min="13839" max="13839" width="7" style="52" customWidth="1"/>
    <col min="13840" max="13843" width="10.25" style="52" customWidth="1"/>
    <col min="13844" max="13844" width="12" style="52" customWidth="1"/>
    <col min="13845" max="13845" width="10.5" style="52" customWidth="1"/>
    <col min="13846" max="13846" width="8" style="52" customWidth="1"/>
    <col min="13847" max="14091" width="0" style="52" hidden="1"/>
    <col min="14092" max="14092" width="6.375" style="52" customWidth="1"/>
    <col min="14093" max="14093" width="49.75" style="52" customWidth="1"/>
    <col min="14094" max="14094" width="8.625" style="52" customWidth="1"/>
    <col min="14095" max="14095" width="7" style="52" customWidth="1"/>
    <col min="14096" max="14099" width="10.25" style="52" customWidth="1"/>
    <col min="14100" max="14100" width="12" style="52" customWidth="1"/>
    <col min="14101" max="14101" width="10.5" style="52" customWidth="1"/>
    <col min="14102" max="14102" width="8" style="52" customWidth="1"/>
    <col min="14103" max="14347" width="0" style="52" hidden="1"/>
    <col min="14348" max="14348" width="6.375" style="52" customWidth="1"/>
    <col min="14349" max="14349" width="49.75" style="52" customWidth="1"/>
    <col min="14350" max="14350" width="8.625" style="52" customWidth="1"/>
    <col min="14351" max="14351" width="7" style="52" customWidth="1"/>
    <col min="14352" max="14355" width="10.25" style="52" customWidth="1"/>
    <col min="14356" max="14356" width="12" style="52" customWidth="1"/>
    <col min="14357" max="14357" width="10.5" style="52" customWidth="1"/>
    <col min="14358" max="14358" width="8" style="52" customWidth="1"/>
    <col min="14359" max="14603" width="0" style="52" hidden="1"/>
    <col min="14604" max="14604" width="6.375" style="52" customWidth="1"/>
    <col min="14605" max="14605" width="49.75" style="52" customWidth="1"/>
    <col min="14606" max="14606" width="8.625" style="52" customWidth="1"/>
    <col min="14607" max="14607" width="7" style="52" customWidth="1"/>
    <col min="14608" max="14611" width="10.25" style="52" customWidth="1"/>
    <col min="14612" max="14612" width="12" style="52" customWidth="1"/>
    <col min="14613" max="14613" width="10.5" style="52" customWidth="1"/>
    <col min="14614" max="14614" width="8" style="52" customWidth="1"/>
    <col min="14615" max="14859" width="0" style="52" hidden="1"/>
    <col min="14860" max="14860" width="6.375" style="52" customWidth="1"/>
    <col min="14861" max="14861" width="49.75" style="52" customWidth="1"/>
    <col min="14862" max="14862" width="8.625" style="52" customWidth="1"/>
    <col min="14863" max="14863" width="7" style="52" customWidth="1"/>
    <col min="14864" max="14867" width="10.25" style="52" customWidth="1"/>
    <col min="14868" max="14868" width="12" style="52" customWidth="1"/>
    <col min="14869" max="14869" width="10.5" style="52" customWidth="1"/>
    <col min="14870" max="14870" width="8" style="52" customWidth="1"/>
    <col min="14871" max="15115" width="0" style="52" hidden="1"/>
    <col min="15116" max="15116" width="6.375" style="52" customWidth="1"/>
    <col min="15117" max="15117" width="49.75" style="52" customWidth="1"/>
    <col min="15118" max="15118" width="8.625" style="52" customWidth="1"/>
    <col min="15119" max="15119" width="7" style="52" customWidth="1"/>
    <col min="15120" max="15123" width="10.25" style="52" customWidth="1"/>
    <col min="15124" max="15124" width="12" style="52" customWidth="1"/>
    <col min="15125" max="15125" width="10.5" style="52" customWidth="1"/>
    <col min="15126" max="15126" width="8" style="52" customWidth="1"/>
    <col min="15127" max="15371" width="0" style="52" hidden="1"/>
    <col min="15372" max="15372" width="6.375" style="52" customWidth="1"/>
    <col min="15373" max="15373" width="49.75" style="52" customWidth="1"/>
    <col min="15374" max="15374" width="8.625" style="52" customWidth="1"/>
    <col min="15375" max="15375" width="7" style="52" customWidth="1"/>
    <col min="15376" max="15379" width="10.25" style="52" customWidth="1"/>
    <col min="15380" max="15380" width="12" style="52" customWidth="1"/>
    <col min="15381" max="15381" width="10.5" style="52" customWidth="1"/>
    <col min="15382" max="15382" width="8" style="52" customWidth="1"/>
    <col min="15383" max="15627" width="0" style="52" hidden="1"/>
    <col min="15628" max="15628" width="6.375" style="52" customWidth="1"/>
    <col min="15629" max="15629" width="49.75" style="52" customWidth="1"/>
    <col min="15630" max="15630" width="8.625" style="52" customWidth="1"/>
    <col min="15631" max="15631" width="7" style="52" customWidth="1"/>
    <col min="15632" max="15635" width="10.25" style="52" customWidth="1"/>
    <col min="15636" max="15636" width="12" style="52" customWidth="1"/>
    <col min="15637" max="15637" width="10.5" style="52" customWidth="1"/>
    <col min="15638" max="15638" width="8" style="52" customWidth="1"/>
    <col min="15639" max="15883" width="0" style="52" hidden="1"/>
    <col min="15884" max="15884" width="6.375" style="52" customWidth="1"/>
    <col min="15885" max="15885" width="49.75" style="52" customWidth="1"/>
    <col min="15886" max="15886" width="8.625" style="52" customWidth="1"/>
    <col min="15887" max="15887" width="7" style="52" customWidth="1"/>
    <col min="15888" max="15891" width="10.25" style="52" customWidth="1"/>
    <col min="15892" max="15892" width="12" style="52" customWidth="1"/>
    <col min="15893" max="15893" width="10.5" style="52" customWidth="1"/>
    <col min="15894" max="15894" width="8" style="52" customWidth="1"/>
    <col min="15895" max="16384" width="0" style="52" hidden="1"/>
  </cols>
  <sheetData>
    <row r="1" spans="1:17" ht="22.5" customHeight="1" x14ac:dyDescent="0.5">
      <c r="A1" s="50"/>
      <c r="B1" s="50" t="s">
        <v>40</v>
      </c>
      <c r="C1" s="46"/>
      <c r="D1" s="46"/>
      <c r="E1" s="51"/>
      <c r="F1" s="51"/>
      <c r="G1" s="51"/>
      <c r="H1" s="51"/>
      <c r="I1" s="51"/>
      <c r="J1" s="46"/>
      <c r="K1" s="45"/>
    </row>
    <row r="2" spans="1:17" ht="22.5" customHeight="1" x14ac:dyDescent="0.5">
      <c r="A2" s="50" t="s">
        <v>41</v>
      </c>
      <c r="B2" s="46"/>
      <c r="C2" s="46"/>
      <c r="D2" s="46"/>
      <c r="E2" s="51"/>
      <c r="F2" s="51"/>
      <c r="G2" s="51"/>
      <c r="H2" s="51"/>
      <c r="I2" s="51"/>
      <c r="J2" s="46"/>
      <c r="K2" s="45"/>
    </row>
    <row r="3" spans="1:17" ht="22.5" customHeight="1" x14ac:dyDescent="0.5">
      <c r="A3" s="50" t="s">
        <v>42</v>
      </c>
      <c r="B3" s="53"/>
      <c r="C3" s="54"/>
      <c r="D3" s="55"/>
      <c r="E3" s="56"/>
      <c r="F3" s="56"/>
      <c r="G3" s="56"/>
      <c r="H3" s="57" t="s">
        <v>43</v>
      </c>
      <c r="I3" s="52"/>
      <c r="K3" s="45"/>
    </row>
    <row r="4" spans="1:17" ht="22.5" customHeight="1" x14ac:dyDescent="0.5">
      <c r="A4" s="50" t="s">
        <v>44</v>
      </c>
      <c r="B4" s="46"/>
      <c r="C4" s="46"/>
      <c r="D4" s="46"/>
      <c r="E4" s="51"/>
      <c r="F4" s="51"/>
      <c r="G4" s="51"/>
      <c r="H4" s="51"/>
      <c r="I4" s="51"/>
      <c r="J4" s="46"/>
      <c r="K4" s="45"/>
    </row>
    <row r="5" spans="1:17" ht="22.5" customHeight="1" x14ac:dyDescent="0.5">
      <c r="A5" s="50" t="s">
        <v>45</v>
      </c>
      <c r="B5" s="46"/>
      <c r="C5" s="46"/>
      <c r="D5" s="46"/>
      <c r="E5" s="51"/>
      <c r="F5" s="51"/>
      <c r="G5" s="51"/>
      <c r="H5" s="51"/>
      <c r="I5" s="51"/>
      <c r="J5" s="46"/>
      <c r="K5" s="45"/>
    </row>
    <row r="6" spans="1:17" ht="22.5" customHeight="1" x14ac:dyDescent="0.5">
      <c r="A6" s="50" t="s">
        <v>46</v>
      </c>
      <c r="B6" s="46"/>
      <c r="C6" s="46"/>
      <c r="D6" s="46"/>
      <c r="E6" s="51"/>
      <c r="F6" s="51"/>
      <c r="G6" s="51"/>
      <c r="H6" s="51"/>
      <c r="I6" s="51"/>
      <c r="J6" s="46"/>
      <c r="K6" s="45"/>
    </row>
    <row r="7" spans="1:17" ht="22.5" customHeight="1" x14ac:dyDescent="0.5">
      <c r="A7" s="50" t="s">
        <v>47</v>
      </c>
      <c r="B7" s="46"/>
      <c r="C7" s="46"/>
      <c r="D7" s="46"/>
      <c r="E7" s="51"/>
      <c r="F7" s="51"/>
      <c r="G7" s="51"/>
      <c r="H7" s="51"/>
      <c r="I7" s="51"/>
      <c r="J7" s="46"/>
      <c r="K7" s="45"/>
    </row>
    <row r="8" spans="1:17" ht="22.5" customHeight="1" x14ac:dyDescent="0.5">
      <c r="A8" s="50" t="s">
        <v>48</v>
      </c>
      <c r="B8" s="53"/>
      <c r="C8" s="54"/>
      <c r="D8" s="55"/>
      <c r="E8" s="56"/>
      <c r="F8" s="56"/>
      <c r="G8" s="56"/>
      <c r="H8" s="57"/>
      <c r="I8" s="52"/>
      <c r="K8" s="45"/>
    </row>
    <row r="9" spans="1:17" s="58" customFormat="1" ht="22.5" customHeight="1" x14ac:dyDescent="0.5">
      <c r="A9" s="239" t="s">
        <v>12</v>
      </c>
      <c r="B9" s="244" t="s">
        <v>49</v>
      </c>
      <c r="C9" s="239" t="s">
        <v>50</v>
      </c>
      <c r="D9" s="239" t="s">
        <v>51</v>
      </c>
      <c r="E9" s="246" t="s">
        <v>52</v>
      </c>
      <c r="F9" s="246"/>
      <c r="G9" s="246" t="s">
        <v>53</v>
      </c>
      <c r="H9" s="246"/>
      <c r="I9" s="237" t="s">
        <v>54</v>
      </c>
      <c r="J9" s="239" t="s">
        <v>17</v>
      </c>
    </row>
    <row r="10" spans="1:17" s="58" customFormat="1" ht="22.5" customHeight="1" x14ac:dyDescent="0.5">
      <c r="A10" s="240"/>
      <c r="B10" s="245"/>
      <c r="C10" s="240"/>
      <c r="D10" s="240"/>
      <c r="E10" s="59" t="s">
        <v>55</v>
      </c>
      <c r="F10" s="59" t="s">
        <v>56</v>
      </c>
      <c r="G10" s="59" t="s">
        <v>55</v>
      </c>
      <c r="H10" s="59" t="s">
        <v>56</v>
      </c>
      <c r="I10" s="238"/>
      <c r="J10" s="240"/>
    </row>
    <row r="11" spans="1:17" ht="24" customHeight="1" x14ac:dyDescent="0.5">
      <c r="A11" s="60">
        <v>1</v>
      </c>
      <c r="B11" s="61" t="s">
        <v>57</v>
      </c>
      <c r="C11" s="62"/>
      <c r="D11" s="63"/>
      <c r="E11" s="64"/>
      <c r="F11" s="64"/>
      <c r="G11" s="64"/>
      <c r="H11" s="64"/>
      <c r="I11" s="64"/>
      <c r="J11" s="65"/>
      <c r="L11" s="66" t="s">
        <v>58</v>
      </c>
      <c r="M11" s="66" t="s">
        <v>59</v>
      </c>
      <c r="N11" s="66" t="s">
        <v>60</v>
      </c>
      <c r="O11" s="66" t="s">
        <v>61</v>
      </c>
      <c r="P11" s="66" t="s">
        <v>62</v>
      </c>
    </row>
    <row r="12" spans="1:17" ht="22.5" customHeight="1" x14ac:dyDescent="0.5">
      <c r="A12" s="60"/>
      <c r="B12" s="67" t="s">
        <v>63</v>
      </c>
      <c r="C12" s="68">
        <f>5*7</f>
        <v>35</v>
      </c>
      <c r="D12" s="69" t="s">
        <v>64</v>
      </c>
      <c r="E12" s="70">
        <f>800/5</f>
        <v>160</v>
      </c>
      <c r="F12" s="71">
        <f>C12*E12</f>
        <v>5600</v>
      </c>
      <c r="G12" s="70">
        <v>112</v>
      </c>
      <c r="H12" s="71">
        <f>C12*G12</f>
        <v>3920</v>
      </c>
      <c r="I12" s="71">
        <f>F12+H12</f>
        <v>9520</v>
      </c>
      <c r="J12" s="72"/>
    </row>
    <row r="13" spans="1:17" ht="22.5" customHeight="1" x14ac:dyDescent="0.5">
      <c r="A13" s="60"/>
      <c r="B13" s="67" t="s">
        <v>65</v>
      </c>
      <c r="C13" s="68">
        <f>Q13</f>
        <v>36.1</v>
      </c>
      <c r="D13" s="69" t="s">
        <v>64</v>
      </c>
      <c r="E13" s="73">
        <v>0</v>
      </c>
      <c r="F13" s="71">
        <f>C13*E13</f>
        <v>0</v>
      </c>
      <c r="G13" s="70">
        <v>112</v>
      </c>
      <c r="H13" s="71">
        <f>C13*G13</f>
        <v>4043.2000000000003</v>
      </c>
      <c r="I13" s="71">
        <f>F13+H13</f>
        <v>4043.2000000000003</v>
      </c>
      <c r="J13" s="72"/>
      <c r="L13" s="52">
        <v>36.1</v>
      </c>
      <c r="Q13" s="52">
        <f>SUM(L13:P13)</f>
        <v>36.1</v>
      </c>
    </row>
    <row r="14" spans="1:17" ht="22.5" customHeight="1" x14ac:dyDescent="0.5">
      <c r="A14" s="60"/>
      <c r="B14" s="67" t="s">
        <v>66</v>
      </c>
      <c r="C14" s="68">
        <f>Q14</f>
        <v>19.64</v>
      </c>
      <c r="D14" s="69" t="s">
        <v>64</v>
      </c>
      <c r="E14" s="70">
        <v>450</v>
      </c>
      <c r="F14" s="71">
        <f>C14*E14</f>
        <v>8838</v>
      </c>
      <c r="G14" s="70">
        <v>112</v>
      </c>
      <c r="H14" s="71">
        <f>C14*G14</f>
        <v>2199.6800000000003</v>
      </c>
      <c r="I14" s="71">
        <f>F14+H14</f>
        <v>11037.68</v>
      </c>
      <c r="J14" s="72"/>
      <c r="L14" s="52">
        <v>0.56999999999999995</v>
      </c>
      <c r="N14" s="52">
        <v>1.07</v>
      </c>
      <c r="P14" s="74">
        <v>18</v>
      </c>
      <c r="Q14" s="52">
        <f>SUM(L14:P14)</f>
        <v>19.64</v>
      </c>
    </row>
    <row r="15" spans="1:17" ht="22.5" customHeight="1" x14ac:dyDescent="0.5">
      <c r="A15" s="60"/>
      <c r="B15" s="67" t="s">
        <v>67</v>
      </c>
      <c r="C15" s="68">
        <f>Q15</f>
        <v>3.09</v>
      </c>
      <c r="D15" s="69" t="s">
        <v>64</v>
      </c>
      <c r="E15" s="70">
        <v>1750</v>
      </c>
      <c r="F15" s="71">
        <f>C15*E15</f>
        <v>5407.5</v>
      </c>
      <c r="G15" s="70">
        <v>426</v>
      </c>
      <c r="H15" s="71">
        <f>C15*G15</f>
        <v>1316.34</v>
      </c>
      <c r="I15" s="71">
        <f>F15+H15</f>
        <v>6723.84</v>
      </c>
      <c r="J15" s="72"/>
      <c r="L15" s="52">
        <v>0.95</v>
      </c>
      <c r="N15" s="52">
        <v>2.14</v>
      </c>
      <c r="P15" s="74"/>
      <c r="Q15" s="52">
        <f>SUM(L15:P15)</f>
        <v>3.09</v>
      </c>
    </row>
    <row r="16" spans="1:17" ht="22.5" customHeight="1" x14ac:dyDescent="0.5">
      <c r="A16" s="60"/>
      <c r="B16" s="67" t="s">
        <v>68</v>
      </c>
      <c r="C16" s="68">
        <f>Q16</f>
        <v>45.72</v>
      </c>
      <c r="D16" s="69" t="s">
        <v>64</v>
      </c>
      <c r="E16" s="70">
        <v>1850</v>
      </c>
      <c r="F16" s="71">
        <f>C16*E16</f>
        <v>84582</v>
      </c>
      <c r="G16" s="70">
        <v>466</v>
      </c>
      <c r="H16" s="71">
        <f>C16*G16</f>
        <v>21305.52</v>
      </c>
      <c r="I16" s="71">
        <f>F16+H16</f>
        <v>105887.52</v>
      </c>
      <c r="J16" s="72"/>
      <c r="L16" s="52">
        <v>2.4700000000000002</v>
      </c>
      <c r="M16" s="52">
        <v>1.9</v>
      </c>
      <c r="N16" s="52">
        <v>4.28</v>
      </c>
      <c r="O16" s="52">
        <v>1.07</v>
      </c>
      <c r="P16" s="74">
        <v>36</v>
      </c>
      <c r="Q16" s="52">
        <f>SUM(L16:P16)</f>
        <v>45.72</v>
      </c>
    </row>
    <row r="17" spans="1:17" ht="22.5" customHeight="1" x14ac:dyDescent="0.5">
      <c r="A17" s="60"/>
      <c r="B17" s="67" t="s">
        <v>69</v>
      </c>
      <c r="C17" s="68"/>
      <c r="D17" s="69"/>
      <c r="E17" s="70"/>
      <c r="F17" s="71"/>
      <c r="G17" s="75"/>
      <c r="H17" s="71"/>
      <c r="I17" s="71"/>
      <c r="J17" s="72"/>
      <c r="Q17" s="52">
        <f t="shared" ref="Q17:Q18" si="0">SUM(L17:P17)</f>
        <v>0</v>
      </c>
    </row>
    <row r="18" spans="1:17" ht="22.5" customHeight="1" x14ac:dyDescent="0.5">
      <c r="A18" s="60"/>
      <c r="B18" s="67" t="s">
        <v>70</v>
      </c>
      <c r="C18" s="68">
        <f>(C19*70)/100</f>
        <v>82.697999999999993</v>
      </c>
      <c r="D18" s="69" t="s">
        <v>71</v>
      </c>
      <c r="E18" s="70">
        <v>527</v>
      </c>
      <c r="F18" s="71">
        <f>C18*E18</f>
        <v>43581.845999999998</v>
      </c>
      <c r="G18" s="70">
        <v>0</v>
      </c>
      <c r="H18" s="71">
        <f>C18*G18</f>
        <v>0</v>
      </c>
      <c r="I18" s="71">
        <f>F18+H18</f>
        <v>43581.845999999998</v>
      </c>
      <c r="J18" s="72"/>
      <c r="Q18" s="52">
        <f t="shared" si="0"/>
        <v>0</v>
      </c>
    </row>
    <row r="19" spans="1:17" ht="22.5" customHeight="1" x14ac:dyDescent="0.5">
      <c r="A19" s="60"/>
      <c r="B19" s="67" t="s">
        <v>72</v>
      </c>
      <c r="C19" s="68">
        <f>Q19</f>
        <v>118.14</v>
      </c>
      <c r="D19" s="69" t="s">
        <v>71</v>
      </c>
      <c r="E19" s="73">
        <v>0</v>
      </c>
      <c r="F19" s="71">
        <f>C19*E19</f>
        <v>0</v>
      </c>
      <c r="G19" s="70">
        <v>139</v>
      </c>
      <c r="H19" s="71">
        <f>C19*G19</f>
        <v>16421.46</v>
      </c>
      <c r="I19" s="71">
        <f>F19+H19</f>
        <v>16421.46</v>
      </c>
      <c r="J19" s="72"/>
      <c r="L19" s="52">
        <v>19</v>
      </c>
      <c r="M19" s="52">
        <v>37.24</v>
      </c>
      <c r="N19" s="52">
        <v>42.8</v>
      </c>
      <c r="O19" s="52">
        <v>10.7</v>
      </c>
      <c r="P19" s="52">
        <v>8.4</v>
      </c>
      <c r="Q19" s="52">
        <f>SUM(L19:P19)</f>
        <v>118.14</v>
      </c>
    </row>
    <row r="20" spans="1:17" ht="22.5" customHeight="1" x14ac:dyDescent="0.5">
      <c r="A20" s="60"/>
      <c r="B20" s="67" t="s">
        <v>73</v>
      </c>
      <c r="C20" s="68">
        <f>SUM(C19*0.3)</f>
        <v>35.442</v>
      </c>
      <c r="D20" s="69" t="s">
        <v>74</v>
      </c>
      <c r="E20" s="70">
        <v>287</v>
      </c>
      <c r="F20" s="71">
        <f>C20*E20</f>
        <v>10171.853999999999</v>
      </c>
      <c r="G20" s="75">
        <v>0</v>
      </c>
      <c r="H20" s="71">
        <f>C20*G20</f>
        <v>0</v>
      </c>
      <c r="I20" s="71">
        <f>F20+H20</f>
        <v>10171.853999999999</v>
      </c>
      <c r="J20" s="72"/>
    </row>
    <row r="21" spans="1:17" ht="22.5" customHeight="1" x14ac:dyDescent="0.5">
      <c r="A21" s="76"/>
      <c r="B21" s="77" t="s">
        <v>75</v>
      </c>
      <c r="C21" s="78">
        <f>SUM(C19*0.3)</f>
        <v>35.442</v>
      </c>
      <c r="D21" s="79" t="s">
        <v>76</v>
      </c>
      <c r="E21" s="80">
        <v>35.049999999999997</v>
      </c>
      <c r="F21" s="81">
        <f>C21*E21</f>
        <v>1242.2420999999999</v>
      </c>
      <c r="G21" s="82">
        <v>0</v>
      </c>
      <c r="H21" s="81">
        <f>C21*G21</f>
        <v>0</v>
      </c>
      <c r="I21" s="81">
        <f>F21+H21</f>
        <v>1242.2420999999999</v>
      </c>
      <c r="J21" s="83"/>
    </row>
    <row r="22" spans="1:17" ht="22.5" customHeight="1" x14ac:dyDescent="0.5">
      <c r="A22" s="84"/>
      <c r="B22" s="85" t="s">
        <v>77</v>
      </c>
      <c r="C22" s="86"/>
      <c r="D22" s="87"/>
      <c r="E22" s="88"/>
      <c r="F22" s="89"/>
      <c r="G22" s="90"/>
      <c r="H22" s="89"/>
      <c r="I22" s="89"/>
      <c r="J22" s="91"/>
    </row>
    <row r="23" spans="1:17" s="98" customFormat="1" ht="22.5" customHeight="1" x14ac:dyDescent="0.5">
      <c r="A23" s="92"/>
      <c r="B23" s="93" t="s">
        <v>78</v>
      </c>
      <c r="C23" s="94">
        <f>12*30</f>
        <v>360</v>
      </c>
      <c r="D23" s="63" t="s">
        <v>71</v>
      </c>
      <c r="E23" s="95">
        <v>47</v>
      </c>
      <c r="F23" s="96">
        <f t="shared" ref="F23:F28" si="1">C23*E23</f>
        <v>16920</v>
      </c>
      <c r="G23" s="70">
        <v>5</v>
      </c>
      <c r="H23" s="71">
        <f t="shared" ref="H23:H28" si="2">C23*G23</f>
        <v>1800</v>
      </c>
      <c r="I23" s="96">
        <f t="shared" ref="I23:I28" si="3">F23+H23</f>
        <v>18720</v>
      </c>
      <c r="J23" s="97"/>
      <c r="L23" s="52"/>
      <c r="M23" s="52"/>
    </row>
    <row r="24" spans="1:17" ht="22.5" customHeight="1" x14ac:dyDescent="0.5">
      <c r="A24" s="60"/>
      <c r="B24" s="99" t="s">
        <v>79</v>
      </c>
      <c r="C24" s="94">
        <f>((12/0.3)*0.5)*0.888</f>
        <v>17.760000000000002</v>
      </c>
      <c r="D24" s="63" t="s">
        <v>76</v>
      </c>
      <c r="E24" s="70">
        <v>22.36</v>
      </c>
      <c r="F24" s="71">
        <f t="shared" si="1"/>
        <v>397.11360000000002</v>
      </c>
      <c r="G24" s="70">
        <v>3.6</v>
      </c>
      <c r="H24" s="71">
        <f t="shared" si="2"/>
        <v>63.936000000000007</v>
      </c>
      <c r="I24" s="71">
        <f t="shared" si="3"/>
        <v>461.04960000000005</v>
      </c>
      <c r="J24" s="65"/>
    </row>
    <row r="25" spans="1:17" ht="22.5" customHeight="1" x14ac:dyDescent="0.5">
      <c r="A25" s="60"/>
      <c r="B25" s="99" t="s">
        <v>80</v>
      </c>
      <c r="C25" s="94">
        <f>Q25</f>
        <v>190</v>
      </c>
      <c r="D25" s="63" t="s">
        <v>76</v>
      </c>
      <c r="E25" s="70">
        <v>25.05</v>
      </c>
      <c r="F25" s="71">
        <f t="shared" si="1"/>
        <v>4759.5</v>
      </c>
      <c r="G25" s="70">
        <v>4.4000000000000004</v>
      </c>
      <c r="H25" s="71">
        <f t="shared" si="2"/>
        <v>836.00000000000011</v>
      </c>
      <c r="I25" s="71">
        <f t="shared" si="3"/>
        <v>5595.5</v>
      </c>
      <c r="J25" s="65"/>
      <c r="M25" s="52">
        <v>57</v>
      </c>
      <c r="N25" s="52">
        <v>72</v>
      </c>
      <c r="O25" s="52">
        <v>61</v>
      </c>
      <c r="Q25" s="52">
        <f>SUM(L25:P25)</f>
        <v>190</v>
      </c>
    </row>
    <row r="26" spans="1:17" ht="22.5" customHeight="1" x14ac:dyDescent="0.5">
      <c r="A26" s="60"/>
      <c r="B26" s="99" t="s">
        <v>81</v>
      </c>
      <c r="C26" s="94">
        <f>Q26</f>
        <v>19</v>
      </c>
      <c r="D26" s="63" t="s">
        <v>76</v>
      </c>
      <c r="E26" s="70">
        <v>23.04</v>
      </c>
      <c r="F26" s="71">
        <f t="shared" si="1"/>
        <v>437.76</v>
      </c>
      <c r="G26" s="70">
        <v>4.4000000000000004</v>
      </c>
      <c r="H26" s="71">
        <f t="shared" si="2"/>
        <v>83.600000000000009</v>
      </c>
      <c r="I26" s="71">
        <f t="shared" si="3"/>
        <v>521.36</v>
      </c>
      <c r="J26" s="65"/>
      <c r="L26" s="52">
        <v>19</v>
      </c>
      <c r="Q26" s="52">
        <f>SUM(L26:P26)</f>
        <v>19</v>
      </c>
    </row>
    <row r="27" spans="1:17" ht="22.5" customHeight="1" x14ac:dyDescent="0.5">
      <c r="A27" s="60"/>
      <c r="B27" s="99" t="s">
        <v>82</v>
      </c>
      <c r="C27" s="94">
        <f>Q27</f>
        <v>725</v>
      </c>
      <c r="D27" s="63" t="s">
        <v>76</v>
      </c>
      <c r="E27" s="70">
        <v>22.47</v>
      </c>
      <c r="F27" s="71">
        <f t="shared" si="1"/>
        <v>16290.75</v>
      </c>
      <c r="G27" s="70">
        <v>3.6</v>
      </c>
      <c r="H27" s="71">
        <f t="shared" si="2"/>
        <v>2610</v>
      </c>
      <c r="I27" s="71">
        <f t="shared" si="3"/>
        <v>18900.75</v>
      </c>
      <c r="J27" s="65"/>
      <c r="L27" s="52">
        <v>209</v>
      </c>
      <c r="M27" s="52">
        <v>266</v>
      </c>
      <c r="N27" s="52">
        <v>250</v>
      </c>
      <c r="Q27" s="52">
        <f>SUM(L27:P27)</f>
        <v>725</v>
      </c>
    </row>
    <row r="28" spans="1:17" ht="22.15" customHeight="1" x14ac:dyDescent="0.5">
      <c r="A28" s="60"/>
      <c r="B28" s="99" t="s">
        <v>83</v>
      </c>
      <c r="C28" s="100">
        <f>(C25+C26+C27)*0.03</f>
        <v>28.02</v>
      </c>
      <c r="D28" s="63" t="s">
        <v>76</v>
      </c>
      <c r="E28" s="95">
        <v>55.76</v>
      </c>
      <c r="F28" s="71">
        <f t="shared" si="1"/>
        <v>1562.3951999999999</v>
      </c>
      <c r="G28" s="101">
        <v>0</v>
      </c>
      <c r="H28" s="71">
        <f t="shared" si="2"/>
        <v>0</v>
      </c>
      <c r="I28" s="71">
        <f t="shared" si="3"/>
        <v>1562.3951999999999</v>
      </c>
      <c r="J28" s="65"/>
    </row>
    <row r="29" spans="1:17" ht="22.5" customHeight="1" x14ac:dyDescent="0.5">
      <c r="A29" s="60"/>
      <c r="B29" s="99" t="s">
        <v>84</v>
      </c>
      <c r="C29" s="62"/>
      <c r="D29" s="63"/>
      <c r="E29" s="64"/>
      <c r="F29" s="64"/>
      <c r="G29" s="64"/>
      <c r="H29" s="64"/>
      <c r="I29" s="64"/>
      <c r="J29" s="65"/>
    </row>
    <row r="30" spans="1:17" ht="22.5" customHeight="1" x14ac:dyDescent="0.5">
      <c r="A30" s="60"/>
      <c r="B30" s="67" t="s">
        <v>85</v>
      </c>
      <c r="C30" s="68">
        <f>ROUNDUP((3*53.5)/6,0)</f>
        <v>27</v>
      </c>
      <c r="D30" s="69" t="s">
        <v>86</v>
      </c>
      <c r="E30" s="70">
        <v>626.16999999999996</v>
      </c>
      <c r="F30" s="71">
        <f>C30*E30</f>
        <v>16906.59</v>
      </c>
      <c r="G30" s="70">
        <v>0</v>
      </c>
      <c r="H30" s="71">
        <f>C30*G30</f>
        <v>0</v>
      </c>
      <c r="I30" s="71">
        <f>F30+H30</f>
        <v>16906.59</v>
      </c>
      <c r="J30" s="72"/>
    </row>
    <row r="31" spans="1:17" ht="22.5" customHeight="1" x14ac:dyDescent="0.5">
      <c r="A31" s="60"/>
      <c r="B31" s="67" t="s">
        <v>87</v>
      </c>
      <c r="C31" s="68">
        <f>0.075*0.075*3*2*18</f>
        <v>0.60750000000000004</v>
      </c>
      <c r="D31" s="69" t="s">
        <v>71</v>
      </c>
      <c r="E31" s="70">
        <v>443.69</v>
      </c>
      <c r="F31" s="71">
        <f>C31*E31</f>
        <v>269.541675</v>
      </c>
      <c r="G31" s="70">
        <v>0</v>
      </c>
      <c r="H31" s="71">
        <f>C31*G31</f>
        <v>0</v>
      </c>
      <c r="I31" s="71">
        <f>F31+H31</f>
        <v>269.541675</v>
      </c>
      <c r="J31" s="72"/>
    </row>
    <row r="32" spans="1:17" ht="22.5" customHeight="1" x14ac:dyDescent="0.5">
      <c r="A32" s="60"/>
      <c r="B32" s="67" t="s">
        <v>88</v>
      </c>
      <c r="C32" s="68">
        <v>3</v>
      </c>
      <c r="D32" s="63" t="s">
        <v>89</v>
      </c>
      <c r="E32" s="70">
        <v>150</v>
      </c>
      <c r="F32" s="71">
        <f>C32*E32</f>
        <v>450</v>
      </c>
      <c r="G32" s="70">
        <v>0</v>
      </c>
      <c r="H32" s="71">
        <f>C32*G32</f>
        <v>0</v>
      </c>
      <c r="I32" s="71">
        <f>F32+H32</f>
        <v>450</v>
      </c>
      <c r="J32" s="72"/>
    </row>
    <row r="33" spans="1:10" ht="22.5" customHeight="1" x14ac:dyDescent="0.5">
      <c r="A33" s="60"/>
      <c r="B33" s="67" t="s">
        <v>90</v>
      </c>
      <c r="C33" s="68">
        <v>1</v>
      </c>
      <c r="D33" s="63" t="s">
        <v>91</v>
      </c>
      <c r="E33" s="73">
        <v>0</v>
      </c>
      <c r="F33" s="71">
        <f>C33*E33</f>
        <v>0</v>
      </c>
      <c r="G33" s="70">
        <v>8500</v>
      </c>
      <c r="H33" s="71">
        <f>C33*G33</f>
        <v>8500</v>
      </c>
      <c r="I33" s="71">
        <f>F33+H33</f>
        <v>8500</v>
      </c>
      <c r="J33" s="72"/>
    </row>
    <row r="34" spans="1:10" ht="22.5" customHeight="1" x14ac:dyDescent="0.5">
      <c r="A34" s="60"/>
      <c r="B34" s="99" t="s">
        <v>92</v>
      </c>
      <c r="C34" s="62"/>
      <c r="D34" s="63"/>
      <c r="E34" s="64"/>
      <c r="F34" s="64"/>
      <c r="G34" s="64"/>
      <c r="H34" s="64"/>
      <c r="I34" s="64"/>
      <c r="J34" s="65"/>
    </row>
    <row r="35" spans="1:10" ht="22.5" customHeight="1" x14ac:dyDescent="0.5">
      <c r="A35" s="60"/>
      <c r="B35" s="67" t="s">
        <v>93</v>
      </c>
      <c r="C35" s="68">
        <f>53.5*0.6</f>
        <v>32.1</v>
      </c>
      <c r="D35" s="69" t="s">
        <v>71</v>
      </c>
      <c r="E35" s="70">
        <v>284</v>
      </c>
      <c r="F35" s="71">
        <f>C35*E35</f>
        <v>9116.4</v>
      </c>
      <c r="G35" s="70">
        <v>78</v>
      </c>
      <c r="H35" s="71">
        <f>C35*G35</f>
        <v>2503.8000000000002</v>
      </c>
      <c r="I35" s="71">
        <f>F35+H35</f>
        <v>11620.2</v>
      </c>
      <c r="J35" s="72"/>
    </row>
    <row r="36" spans="1:10" ht="22.5" customHeight="1" x14ac:dyDescent="0.5">
      <c r="A36" s="60"/>
      <c r="B36" s="67" t="s">
        <v>94</v>
      </c>
      <c r="C36" s="68">
        <f>53.5*0.6*2</f>
        <v>64.2</v>
      </c>
      <c r="D36" s="63" t="s">
        <v>71</v>
      </c>
      <c r="E36" s="70">
        <f>75</f>
        <v>75</v>
      </c>
      <c r="F36" s="71">
        <f>C36*E36</f>
        <v>4815</v>
      </c>
      <c r="G36" s="70">
        <v>87</v>
      </c>
      <c r="H36" s="71">
        <f>C36*G36</f>
        <v>5585.4000000000005</v>
      </c>
      <c r="I36" s="71">
        <f>F36+H36</f>
        <v>10400.400000000001</v>
      </c>
      <c r="J36" s="72"/>
    </row>
    <row r="37" spans="1:10" ht="22.5" customHeight="1" x14ac:dyDescent="0.5">
      <c r="A37" s="76"/>
      <c r="B37" s="77"/>
      <c r="C37" s="78"/>
      <c r="D37" s="79"/>
      <c r="E37" s="80"/>
      <c r="F37" s="81"/>
      <c r="G37" s="80"/>
      <c r="H37" s="81"/>
      <c r="I37" s="102">
        <f>SUM(I12:I36)</f>
        <v>302537.42857499997</v>
      </c>
      <c r="J37" s="83"/>
    </row>
    <row r="38" spans="1:10" ht="22.5" customHeight="1" x14ac:dyDescent="0.5">
      <c r="A38" s="103">
        <v>2</v>
      </c>
      <c r="B38" s="104" t="s">
        <v>95</v>
      </c>
      <c r="C38" s="105"/>
      <c r="D38" s="87"/>
      <c r="E38" s="88"/>
      <c r="F38" s="89"/>
      <c r="G38" s="88"/>
      <c r="H38" s="89"/>
      <c r="I38" s="89"/>
      <c r="J38" s="91"/>
    </row>
    <row r="39" spans="1:10" ht="22.5" customHeight="1" x14ac:dyDescent="0.5">
      <c r="A39" s="106"/>
      <c r="B39" s="99" t="s">
        <v>96</v>
      </c>
      <c r="C39" s="94"/>
      <c r="D39" s="63"/>
      <c r="E39" s="95"/>
      <c r="F39" s="71"/>
      <c r="G39" s="70"/>
      <c r="H39" s="71"/>
      <c r="I39" s="107"/>
      <c r="J39" s="65"/>
    </row>
    <row r="40" spans="1:10" ht="22.5" customHeight="1" x14ac:dyDescent="0.5">
      <c r="A40" s="60"/>
      <c r="B40" s="108" t="s">
        <v>97</v>
      </c>
      <c r="C40" s="68">
        <f>5*30</f>
        <v>150</v>
      </c>
      <c r="D40" s="69" t="s">
        <v>71</v>
      </c>
      <c r="E40" s="70">
        <v>0</v>
      </c>
      <c r="F40" s="71">
        <f>C40*E40</f>
        <v>0</v>
      </c>
      <c r="G40" s="70">
        <f>'[1]ราคาต่อหน่วย - 3'!O13</f>
        <v>49.58</v>
      </c>
      <c r="H40" s="71">
        <f>C40*G40</f>
        <v>7437</v>
      </c>
      <c r="I40" s="71">
        <f>F40+H40</f>
        <v>7437</v>
      </c>
      <c r="J40" s="72"/>
    </row>
    <row r="41" spans="1:10" ht="22.5" customHeight="1" x14ac:dyDescent="0.5">
      <c r="A41" s="60"/>
      <c r="B41" s="67" t="s">
        <v>98</v>
      </c>
      <c r="C41" s="68">
        <f>5*3</f>
        <v>15</v>
      </c>
      <c r="D41" s="69" t="s">
        <v>64</v>
      </c>
      <c r="E41" s="70">
        <f>800/5</f>
        <v>160</v>
      </c>
      <c r="F41" s="71">
        <f>C41*E41</f>
        <v>2400</v>
      </c>
      <c r="G41" s="70">
        <v>112</v>
      </c>
      <c r="H41" s="71">
        <f>C41*G41</f>
        <v>1680</v>
      </c>
      <c r="I41" s="71">
        <f>F41+H41</f>
        <v>4080</v>
      </c>
      <c r="J41" s="72"/>
    </row>
    <row r="42" spans="1:10" ht="22.5" customHeight="1" x14ac:dyDescent="0.5">
      <c r="A42" s="60"/>
      <c r="B42" s="99" t="s">
        <v>99</v>
      </c>
      <c r="C42" s="109"/>
      <c r="D42" s="110"/>
      <c r="E42" s="73"/>
      <c r="F42" s="71"/>
      <c r="G42" s="70"/>
      <c r="H42" s="71"/>
      <c r="I42" s="71"/>
      <c r="J42" s="72"/>
    </row>
    <row r="43" spans="1:10" ht="22.5" customHeight="1" x14ac:dyDescent="0.5">
      <c r="A43" s="111"/>
      <c r="B43" s="108" t="s">
        <v>100</v>
      </c>
      <c r="C43" s="68">
        <f>4*47*0.05</f>
        <v>9.4</v>
      </c>
      <c r="D43" s="69" t="s">
        <v>64</v>
      </c>
      <c r="E43" s="70">
        <f>'[1]ราคาต่อหน่วย - 3'!O23</f>
        <v>383.19</v>
      </c>
      <c r="F43" s="71">
        <f>C43*E43</f>
        <v>3601.9860000000003</v>
      </c>
      <c r="G43" s="70">
        <v>0</v>
      </c>
      <c r="H43" s="71">
        <f>C43*G43</f>
        <v>0</v>
      </c>
      <c r="I43" s="71">
        <f>F43+H43</f>
        <v>3601.9860000000003</v>
      </c>
      <c r="J43" s="65"/>
    </row>
    <row r="44" spans="1:10" ht="22.5" customHeight="1" x14ac:dyDescent="0.5">
      <c r="A44" s="60"/>
      <c r="B44" s="99" t="s">
        <v>101</v>
      </c>
      <c r="C44" s="109"/>
      <c r="D44" s="110"/>
      <c r="E44" s="73"/>
      <c r="F44" s="71"/>
      <c r="G44" s="70"/>
      <c r="H44" s="71"/>
      <c r="I44" s="71"/>
      <c r="J44" s="72"/>
    </row>
    <row r="45" spans="1:10" ht="22.5" customHeight="1" x14ac:dyDescent="0.5">
      <c r="A45" s="60"/>
      <c r="B45" s="67" t="s">
        <v>102</v>
      </c>
      <c r="C45" s="68">
        <f>4*47</f>
        <v>188</v>
      </c>
      <c r="D45" s="69" t="s">
        <v>71</v>
      </c>
      <c r="E45" s="70">
        <f>'[1]ราคาต่อหน่วย - 3'!O40</f>
        <v>344.4</v>
      </c>
      <c r="F45" s="71">
        <f>C45*E45</f>
        <v>64747.199999999997</v>
      </c>
      <c r="G45" s="70">
        <v>0</v>
      </c>
      <c r="H45" s="71">
        <f>C45*G45</f>
        <v>0</v>
      </c>
      <c r="I45" s="71">
        <f>F45+H45</f>
        <v>64747.199999999997</v>
      </c>
      <c r="J45" s="72"/>
    </row>
    <row r="46" spans="1:10" ht="22.5" customHeight="1" x14ac:dyDescent="0.5">
      <c r="A46" s="60"/>
      <c r="B46" s="67" t="s">
        <v>103</v>
      </c>
      <c r="C46" s="68">
        <f>((ROUNDDOWN((47/10),0))-(ROUNDDOWN((47/100),0)))*4</f>
        <v>16</v>
      </c>
      <c r="D46" s="69" t="s">
        <v>104</v>
      </c>
      <c r="E46" s="70">
        <f>'[1]ราคาต่อหน่วย - 3'!O50</f>
        <v>131.41</v>
      </c>
      <c r="F46" s="71">
        <f>C46*E46</f>
        <v>2102.56</v>
      </c>
      <c r="G46" s="70">
        <v>0</v>
      </c>
      <c r="H46" s="71">
        <f>C46*G46</f>
        <v>0</v>
      </c>
      <c r="I46" s="71">
        <f>F46+H46</f>
        <v>2102.56</v>
      </c>
      <c r="J46" s="72"/>
    </row>
    <row r="47" spans="1:10" ht="22.5" customHeight="1" x14ac:dyDescent="0.5">
      <c r="A47" s="60"/>
      <c r="B47" s="99" t="s">
        <v>105</v>
      </c>
      <c r="C47" s="109"/>
      <c r="D47" s="110"/>
      <c r="E47" s="73"/>
      <c r="F47" s="71"/>
      <c r="G47" s="70"/>
      <c r="H47" s="71"/>
      <c r="I47" s="71"/>
      <c r="J47" s="72"/>
    </row>
    <row r="48" spans="1:10" ht="22.5" customHeight="1" x14ac:dyDescent="0.5">
      <c r="A48" s="112"/>
      <c r="B48" s="67" t="s">
        <v>106</v>
      </c>
      <c r="C48" s="68">
        <f>4*47*0.05</f>
        <v>9.4</v>
      </c>
      <c r="D48" s="69" t="s">
        <v>64</v>
      </c>
      <c r="E48" s="70">
        <f>'[1]ราคาต่อหน่วย - 3'!O60</f>
        <v>431.74</v>
      </c>
      <c r="F48" s="71">
        <f>C48*E48</f>
        <v>4058.3560000000002</v>
      </c>
      <c r="G48" s="70">
        <v>0</v>
      </c>
      <c r="H48" s="71">
        <f>C48*G48</f>
        <v>0</v>
      </c>
      <c r="I48" s="71">
        <f>F48+H48</f>
        <v>4058.3560000000002</v>
      </c>
      <c r="J48" s="72"/>
    </row>
    <row r="49" spans="1:11" ht="22.5" customHeight="1" x14ac:dyDescent="0.5">
      <c r="A49" s="112"/>
      <c r="B49" s="67" t="s">
        <v>107</v>
      </c>
      <c r="C49" s="68">
        <v>47</v>
      </c>
      <c r="D49" s="69" t="s">
        <v>104</v>
      </c>
      <c r="E49" s="70">
        <v>10</v>
      </c>
      <c r="F49" s="71">
        <f>C49*E49</f>
        <v>470</v>
      </c>
      <c r="G49" s="70">
        <v>0</v>
      </c>
      <c r="H49" s="71">
        <f>C49*G49</f>
        <v>0</v>
      </c>
      <c r="I49" s="71">
        <f>F49+H49</f>
        <v>470</v>
      </c>
      <c r="J49" s="72"/>
    </row>
    <row r="50" spans="1:11" ht="22.5" customHeight="1" x14ac:dyDescent="0.5">
      <c r="A50" s="112"/>
      <c r="B50" s="67" t="s">
        <v>108</v>
      </c>
      <c r="C50" s="109"/>
      <c r="D50" s="110"/>
      <c r="E50" s="73"/>
      <c r="F50" s="71"/>
      <c r="G50" s="70"/>
      <c r="H50" s="71"/>
      <c r="I50" s="71"/>
      <c r="J50" s="72"/>
    </row>
    <row r="51" spans="1:11" ht="22.5" customHeight="1" x14ac:dyDescent="0.5">
      <c r="A51" s="76"/>
      <c r="B51" s="77" t="s">
        <v>109</v>
      </c>
      <c r="C51" s="78">
        <v>7</v>
      </c>
      <c r="D51" s="79" t="s">
        <v>104</v>
      </c>
      <c r="E51" s="80">
        <f>'[1]ราคาต่อหน่วย - 3'!O70</f>
        <v>3799.18</v>
      </c>
      <c r="F51" s="81">
        <f>C51*E51</f>
        <v>26594.26</v>
      </c>
      <c r="G51" s="80">
        <v>0</v>
      </c>
      <c r="H51" s="81">
        <f>C51*G51</f>
        <v>0</v>
      </c>
      <c r="I51" s="81">
        <f>F51+H51</f>
        <v>26594.26</v>
      </c>
      <c r="J51" s="83"/>
    </row>
    <row r="52" spans="1:11" ht="22.5" customHeight="1" x14ac:dyDescent="0.5">
      <c r="A52" s="84"/>
      <c r="B52" s="85" t="s">
        <v>110</v>
      </c>
      <c r="C52" s="86"/>
      <c r="D52" s="87"/>
      <c r="E52" s="88"/>
      <c r="F52" s="89"/>
      <c r="G52" s="88"/>
      <c r="H52" s="89"/>
      <c r="I52" s="89"/>
      <c r="J52" s="91"/>
    </row>
    <row r="53" spans="1:11" ht="22.5" customHeight="1" x14ac:dyDescent="0.5">
      <c r="A53" s="60"/>
      <c r="B53" s="67" t="s">
        <v>111</v>
      </c>
      <c r="C53" s="68">
        <f>0.5*47*0.05</f>
        <v>1.175</v>
      </c>
      <c r="D53" s="69" t="s">
        <v>64</v>
      </c>
      <c r="E53" s="70">
        <v>450</v>
      </c>
      <c r="F53" s="70">
        <f>C53*E53</f>
        <v>528.75</v>
      </c>
      <c r="G53" s="70">
        <v>112</v>
      </c>
      <c r="H53" s="71">
        <f>C53*G53</f>
        <v>131.6</v>
      </c>
      <c r="I53" s="71">
        <f>F53+H53</f>
        <v>660.35</v>
      </c>
      <c r="J53" s="72"/>
    </row>
    <row r="54" spans="1:11" ht="22.5" customHeight="1" x14ac:dyDescent="0.5">
      <c r="A54" s="60"/>
      <c r="B54" s="67" t="s">
        <v>112</v>
      </c>
      <c r="C54" s="68">
        <f>0.15*0.5*47</f>
        <v>3.5249999999999999</v>
      </c>
      <c r="D54" s="69" t="s">
        <v>64</v>
      </c>
      <c r="E54" s="70">
        <v>1850</v>
      </c>
      <c r="F54" s="71">
        <f>C54*E54</f>
        <v>6521.25</v>
      </c>
      <c r="G54" s="70">
        <v>466</v>
      </c>
      <c r="H54" s="71">
        <f>C54*G54</f>
        <v>1642.6499999999999</v>
      </c>
      <c r="I54" s="71">
        <f>F54+H54</f>
        <v>8163.9</v>
      </c>
      <c r="J54" s="72"/>
    </row>
    <row r="55" spans="1:11" ht="22.5" customHeight="1" x14ac:dyDescent="0.5">
      <c r="A55" s="60"/>
      <c r="B55" s="67" t="s">
        <v>113</v>
      </c>
      <c r="C55" s="68">
        <v>186</v>
      </c>
      <c r="D55" s="63" t="s">
        <v>76</v>
      </c>
      <c r="E55" s="70">
        <v>25.05</v>
      </c>
      <c r="F55" s="71">
        <f>C55*E55</f>
        <v>4659.3</v>
      </c>
      <c r="G55" s="70">
        <v>4.4000000000000004</v>
      </c>
      <c r="H55" s="71">
        <f>C55*G55</f>
        <v>818.40000000000009</v>
      </c>
      <c r="I55" s="71">
        <f>F55+H55</f>
        <v>5477.7000000000007</v>
      </c>
      <c r="J55" s="72"/>
    </row>
    <row r="56" spans="1:11" ht="22.5" customHeight="1" x14ac:dyDescent="0.5">
      <c r="A56" s="60"/>
      <c r="B56" s="67" t="s">
        <v>114</v>
      </c>
      <c r="C56" s="68">
        <f>C55*0.03</f>
        <v>5.58</v>
      </c>
      <c r="D56" s="63" t="s">
        <v>76</v>
      </c>
      <c r="E56" s="70">
        <v>55.76</v>
      </c>
      <c r="F56" s="71">
        <f>C56*E56</f>
        <v>311.14080000000001</v>
      </c>
      <c r="G56" s="70">
        <v>0</v>
      </c>
      <c r="H56" s="71">
        <f>C56*G56</f>
        <v>0</v>
      </c>
      <c r="I56" s="71">
        <f>F56+H56</f>
        <v>311.14080000000001</v>
      </c>
      <c r="J56" s="72"/>
    </row>
    <row r="57" spans="1:11" ht="22.5" customHeight="1" x14ac:dyDescent="0.5">
      <c r="A57" s="60"/>
      <c r="B57" s="67" t="s">
        <v>115</v>
      </c>
      <c r="C57" s="68">
        <f>0.15*47*2*0.8</f>
        <v>11.280000000000001</v>
      </c>
      <c r="D57" s="69" t="s">
        <v>71</v>
      </c>
      <c r="E57" s="70">
        <v>527</v>
      </c>
      <c r="F57" s="71">
        <f>C57*E57</f>
        <v>5944.56</v>
      </c>
      <c r="G57" s="70">
        <v>0</v>
      </c>
      <c r="H57" s="71">
        <f>C57*G57</f>
        <v>0</v>
      </c>
      <c r="I57" s="71">
        <f>F57+H57</f>
        <v>5944.56</v>
      </c>
      <c r="J57" s="72"/>
    </row>
    <row r="58" spans="1:11" ht="22.5" customHeight="1" x14ac:dyDescent="0.5">
      <c r="A58" s="60"/>
      <c r="B58" s="67"/>
      <c r="C58" s="68"/>
      <c r="D58" s="63"/>
      <c r="E58" s="70"/>
      <c r="F58" s="71"/>
      <c r="G58" s="70"/>
      <c r="H58" s="71"/>
      <c r="I58" s="107">
        <f>SUM(I40:I57)</f>
        <v>133649.0128</v>
      </c>
      <c r="J58" s="72"/>
    </row>
    <row r="59" spans="1:11" ht="22.5" customHeight="1" x14ac:dyDescent="0.5">
      <c r="A59" s="113"/>
      <c r="B59" s="114" t="s">
        <v>116</v>
      </c>
      <c r="C59" s="115" t="s">
        <v>43</v>
      </c>
      <c r="D59" s="116"/>
      <c r="E59" s="115"/>
      <c r="F59" s="117"/>
      <c r="G59" s="118"/>
      <c r="H59" s="119"/>
      <c r="I59" s="115">
        <f>I58+I37</f>
        <v>436186.44137499994</v>
      </c>
      <c r="J59" s="120"/>
      <c r="K59" s="45"/>
    </row>
    <row r="60" spans="1:11" ht="22.5" customHeight="1" x14ac:dyDescent="0.5">
      <c r="A60" s="121"/>
      <c r="B60" s="122"/>
      <c r="C60" s="123"/>
      <c r="D60" s="66"/>
      <c r="E60" s="124"/>
      <c r="F60" s="125"/>
      <c r="G60" s="126"/>
      <c r="H60" s="126"/>
      <c r="I60" s="126"/>
      <c r="J60" s="127"/>
      <c r="K60" s="45"/>
    </row>
    <row r="61" spans="1:11" ht="22.5" customHeight="1" x14ac:dyDescent="0.5">
      <c r="A61" s="121"/>
      <c r="C61" s="123"/>
      <c r="D61" s="66"/>
      <c r="E61" s="46"/>
      <c r="G61" s="125"/>
      <c r="H61" s="126"/>
      <c r="I61" s="126"/>
      <c r="J61" s="126"/>
      <c r="K61" s="45"/>
    </row>
    <row r="62" spans="1:11" ht="22.5" customHeight="1" x14ac:dyDescent="0.5">
      <c r="A62" s="130"/>
      <c r="B62" s="131"/>
      <c r="C62" s="132"/>
      <c r="D62" s="133"/>
      <c r="E62" s="132"/>
      <c r="F62" s="126"/>
      <c r="G62" s="241"/>
      <c r="H62" s="241"/>
      <c r="I62" s="241"/>
      <c r="J62" s="126"/>
      <c r="K62" s="45"/>
    </row>
    <row r="63" spans="1:11" ht="22.5" customHeight="1" x14ac:dyDescent="0.5">
      <c r="A63" s="50"/>
      <c r="B63" s="50"/>
      <c r="C63" s="46"/>
      <c r="D63" s="46"/>
      <c r="E63" s="134"/>
      <c r="F63" s="134"/>
      <c r="G63" s="241"/>
      <c r="H63" s="241"/>
      <c r="I63" s="241"/>
      <c r="J63" s="46"/>
      <c r="K63" s="45"/>
    </row>
    <row r="64" spans="1:11" ht="22.5" customHeight="1" x14ac:dyDescent="0.5">
      <c r="A64" s="50"/>
      <c r="B64" s="46"/>
      <c r="C64" s="46"/>
      <c r="D64" s="46"/>
      <c r="E64" s="134"/>
      <c r="F64" s="134"/>
      <c r="G64" s="132"/>
      <c r="H64" s="134"/>
      <c r="I64" s="134"/>
      <c r="J64" s="46"/>
      <c r="K64" s="45"/>
    </row>
    <row r="65" spans="1:11" ht="22.5" customHeight="1" x14ac:dyDescent="0.5">
      <c r="A65" s="50"/>
      <c r="B65" s="53"/>
      <c r="C65" s="54"/>
      <c r="D65" s="55"/>
      <c r="E65" s="135"/>
      <c r="F65" s="135"/>
      <c r="G65" s="135"/>
      <c r="H65" s="136"/>
      <c r="I65" s="52"/>
      <c r="K65" s="58"/>
    </row>
    <row r="66" spans="1:11" ht="22.5" customHeight="1" x14ac:dyDescent="0.5">
      <c r="A66" s="50"/>
      <c r="B66" s="46"/>
      <c r="C66" s="46"/>
      <c r="D66" s="46"/>
      <c r="E66" s="134"/>
      <c r="F66" s="134"/>
      <c r="G66" s="137"/>
      <c r="H66" s="134"/>
      <c r="I66" s="134"/>
      <c r="J66" s="46"/>
      <c r="K66" s="58"/>
    </row>
    <row r="67" spans="1:11" ht="22.5" customHeight="1" x14ac:dyDescent="0.5">
      <c r="A67" s="50"/>
      <c r="B67" s="46"/>
      <c r="C67" s="46"/>
      <c r="D67" s="46"/>
      <c r="E67" s="134"/>
      <c r="F67" s="134"/>
      <c r="G67" s="134"/>
      <c r="H67" s="134"/>
      <c r="I67" s="134"/>
      <c r="J67" s="46"/>
    </row>
    <row r="68" spans="1:11" ht="22.5" customHeight="1" x14ac:dyDescent="0.5">
      <c r="A68" s="55"/>
      <c r="B68" s="55"/>
      <c r="C68" s="46"/>
      <c r="D68" s="46"/>
      <c r="E68" s="134"/>
      <c r="F68" s="134"/>
      <c r="G68" s="134"/>
      <c r="H68" s="134"/>
      <c r="I68" s="134"/>
      <c r="J68" s="46"/>
    </row>
    <row r="69" spans="1:11" ht="22.5" customHeight="1" x14ac:dyDescent="0.5">
      <c r="A69" s="50"/>
      <c r="B69" s="53"/>
      <c r="C69" s="54"/>
      <c r="D69" s="55"/>
      <c r="E69" s="135"/>
      <c r="F69" s="135"/>
      <c r="G69" s="135"/>
      <c r="H69" s="136"/>
      <c r="I69" s="52"/>
    </row>
    <row r="70" spans="1:11" ht="22.5" customHeight="1" x14ac:dyDescent="0.5">
      <c r="A70" s="236"/>
      <c r="B70" s="242"/>
      <c r="C70" s="236"/>
      <c r="D70" s="236"/>
      <c r="E70" s="243"/>
      <c r="F70" s="243"/>
      <c r="G70" s="243"/>
      <c r="H70" s="243"/>
      <c r="I70" s="234"/>
      <c r="J70" s="236"/>
    </row>
    <row r="71" spans="1:11" ht="22.5" customHeight="1" x14ac:dyDescent="0.5">
      <c r="A71" s="236"/>
      <c r="B71" s="242"/>
      <c r="C71" s="236"/>
      <c r="D71" s="236"/>
      <c r="E71" s="138"/>
      <c r="F71" s="138"/>
      <c r="G71" s="138"/>
      <c r="H71" s="138"/>
      <c r="I71" s="235"/>
      <c r="J71" s="236"/>
    </row>
    <row r="72" spans="1:11" ht="22.5" customHeight="1" x14ac:dyDescent="0.5">
      <c r="A72" s="121"/>
      <c r="B72" s="139"/>
      <c r="C72" s="123"/>
      <c r="D72" s="66"/>
      <c r="E72" s="140"/>
      <c r="F72" s="141"/>
      <c r="G72" s="140"/>
      <c r="H72" s="141"/>
      <c r="I72" s="141"/>
    </row>
    <row r="73" spans="1:11" ht="22.5" customHeight="1" x14ac:dyDescent="0.5">
      <c r="A73" s="121"/>
      <c r="B73" s="122"/>
      <c r="C73" s="123"/>
      <c r="D73" s="66"/>
      <c r="E73" s="140"/>
      <c r="F73" s="141"/>
      <c r="G73" s="140"/>
      <c r="H73" s="141"/>
      <c r="I73" s="141"/>
    </row>
    <row r="74" spans="1:11" ht="22.5" customHeight="1" x14ac:dyDescent="0.5">
      <c r="A74" s="121"/>
      <c r="B74" s="122"/>
      <c r="C74" s="123"/>
      <c r="D74" s="66"/>
      <c r="E74" s="140"/>
      <c r="F74" s="141"/>
      <c r="G74" s="140"/>
      <c r="H74" s="141"/>
      <c r="I74" s="141"/>
    </row>
    <row r="75" spans="1:11" ht="22.5" customHeight="1" x14ac:dyDescent="0.5">
      <c r="A75" s="121"/>
      <c r="B75" s="139"/>
      <c r="C75" s="123"/>
      <c r="D75" s="66"/>
      <c r="E75" s="140"/>
      <c r="F75" s="141"/>
      <c r="G75" s="140"/>
      <c r="H75" s="141"/>
      <c r="I75" s="141"/>
    </row>
    <row r="76" spans="1:11" ht="22.5" customHeight="1" x14ac:dyDescent="0.5">
      <c r="A76" s="121"/>
      <c r="B76" s="122"/>
      <c r="C76" s="123"/>
      <c r="D76" s="66"/>
      <c r="E76" s="140"/>
      <c r="F76" s="141"/>
      <c r="G76" s="142"/>
      <c r="H76" s="141"/>
      <c r="I76" s="141"/>
    </row>
    <row r="77" spans="1:11" ht="22.5" customHeight="1" x14ac:dyDescent="0.5">
      <c r="A77" s="121"/>
      <c r="B77" s="122"/>
      <c r="C77" s="123"/>
      <c r="D77" s="66"/>
      <c r="E77" s="140"/>
      <c r="F77" s="141"/>
      <c r="G77" s="142"/>
      <c r="H77" s="141"/>
      <c r="I77" s="141"/>
    </row>
    <row r="78" spans="1:11" ht="22.5" customHeight="1" x14ac:dyDescent="0.5">
      <c r="A78" s="121"/>
      <c r="B78" s="122"/>
      <c r="C78" s="123"/>
      <c r="D78" s="66"/>
      <c r="E78" s="140"/>
      <c r="F78" s="141"/>
      <c r="G78" s="142"/>
      <c r="H78" s="141"/>
      <c r="I78" s="141"/>
    </row>
    <row r="79" spans="1:11" ht="22.5" customHeight="1" x14ac:dyDescent="0.5">
      <c r="A79" s="121"/>
      <c r="B79" s="139"/>
      <c r="C79" s="123"/>
      <c r="D79" s="66"/>
      <c r="E79" s="140"/>
      <c r="F79" s="141"/>
      <c r="G79" s="142"/>
      <c r="H79" s="141"/>
      <c r="I79" s="141"/>
    </row>
    <row r="80" spans="1:11" ht="22.5" customHeight="1" x14ac:dyDescent="0.5">
      <c r="A80" s="121"/>
      <c r="B80" s="122"/>
      <c r="C80" s="123"/>
      <c r="D80" s="66"/>
      <c r="E80" s="140"/>
      <c r="F80" s="141"/>
      <c r="G80" s="142"/>
      <c r="H80" s="141"/>
      <c r="I80" s="141"/>
    </row>
    <row r="81" spans="1:9" ht="22.5" customHeight="1" x14ac:dyDescent="0.5">
      <c r="A81" s="121"/>
      <c r="B81" s="122"/>
      <c r="C81" s="123"/>
      <c r="D81" s="66"/>
      <c r="E81" s="140"/>
      <c r="F81" s="141"/>
      <c r="G81" s="142"/>
      <c r="H81" s="141"/>
      <c r="I81" s="141"/>
    </row>
    <row r="82" spans="1:9" ht="22.5" customHeight="1" x14ac:dyDescent="0.5">
      <c r="A82" s="121"/>
      <c r="B82" s="122"/>
      <c r="C82" s="123"/>
      <c r="D82" s="66"/>
      <c r="E82" s="140"/>
      <c r="F82" s="141"/>
      <c r="G82" s="142"/>
      <c r="H82" s="141"/>
      <c r="I82" s="141"/>
    </row>
    <row r="83" spans="1:9" ht="22.5" customHeight="1" x14ac:dyDescent="0.5">
      <c r="A83" s="121"/>
      <c r="B83" s="122"/>
      <c r="C83" s="123"/>
      <c r="D83" s="66"/>
      <c r="E83" s="140"/>
      <c r="F83" s="141"/>
      <c r="G83" s="142"/>
      <c r="H83" s="141"/>
      <c r="I83" s="141"/>
    </row>
    <row r="84" spans="1:9" ht="22.5" customHeight="1" x14ac:dyDescent="0.5">
      <c r="A84" s="121"/>
      <c r="B84" s="122"/>
      <c r="C84" s="123"/>
      <c r="D84" s="66"/>
      <c r="E84" s="140"/>
      <c r="F84" s="141"/>
      <c r="G84" s="142"/>
      <c r="H84" s="141"/>
      <c r="I84" s="141"/>
    </row>
    <row r="85" spans="1:9" ht="22.5" customHeight="1" x14ac:dyDescent="0.5">
      <c r="A85" s="121"/>
      <c r="B85" s="139"/>
      <c r="C85" s="123"/>
      <c r="D85" s="66"/>
      <c r="E85" s="140"/>
      <c r="F85" s="141"/>
      <c r="G85" s="142"/>
      <c r="H85" s="141"/>
      <c r="I85" s="141"/>
    </row>
    <row r="86" spans="1:9" ht="22.5" customHeight="1" x14ac:dyDescent="0.5">
      <c r="A86" s="121"/>
      <c r="B86" s="122"/>
      <c r="C86" s="123"/>
      <c r="D86" s="66"/>
      <c r="E86" s="140"/>
      <c r="F86" s="141"/>
      <c r="G86" s="140"/>
      <c r="H86" s="141"/>
      <c r="I86" s="141"/>
    </row>
    <row r="87" spans="1:9" ht="22.5" customHeight="1" x14ac:dyDescent="0.5">
      <c r="A87" s="121"/>
      <c r="B87" s="122"/>
      <c r="C87" s="123"/>
      <c r="D87" s="66"/>
      <c r="E87" s="140"/>
      <c r="F87" s="141"/>
      <c r="G87" s="140"/>
      <c r="H87" s="141"/>
      <c r="I87" s="141"/>
    </row>
    <row r="88" spans="1:9" ht="22.5" customHeight="1" x14ac:dyDescent="0.5">
      <c r="A88" s="121"/>
      <c r="B88" s="122"/>
      <c r="C88" s="123"/>
      <c r="D88" s="66"/>
      <c r="E88" s="140"/>
      <c r="F88" s="141"/>
      <c r="G88" s="140"/>
      <c r="H88" s="141"/>
      <c r="I88" s="141"/>
    </row>
    <row r="89" spans="1:9" ht="22.5" customHeight="1" x14ac:dyDescent="0.5">
      <c r="A89" s="121"/>
      <c r="B89" s="122"/>
      <c r="C89" s="123"/>
      <c r="D89" s="66"/>
      <c r="E89" s="140"/>
      <c r="F89" s="141"/>
      <c r="G89" s="140"/>
      <c r="H89" s="141"/>
      <c r="I89" s="141"/>
    </row>
    <row r="90" spans="1:9" ht="22.5" customHeight="1" x14ac:dyDescent="0.5">
      <c r="A90" s="121"/>
      <c r="B90" s="122"/>
      <c r="C90" s="123"/>
      <c r="D90" s="66"/>
      <c r="E90" s="140"/>
      <c r="F90" s="141"/>
      <c r="G90" s="140"/>
      <c r="H90" s="141"/>
      <c r="I90" s="141"/>
    </row>
    <row r="91" spans="1:9" ht="22.5" customHeight="1" x14ac:dyDescent="0.5">
      <c r="A91" s="121"/>
      <c r="B91" s="122"/>
      <c r="C91" s="123"/>
      <c r="D91" s="66"/>
      <c r="E91" s="140"/>
      <c r="F91" s="141"/>
      <c r="G91" s="140"/>
      <c r="H91" s="141"/>
      <c r="I91" s="141"/>
    </row>
    <row r="92" spans="1:9" ht="22.5" customHeight="1" x14ac:dyDescent="0.5">
      <c r="A92" s="121"/>
      <c r="B92" s="122"/>
      <c r="C92" s="123"/>
      <c r="D92" s="66"/>
      <c r="E92" s="140"/>
      <c r="F92" s="141"/>
      <c r="G92" s="140"/>
      <c r="H92" s="141"/>
      <c r="I92" s="141"/>
    </row>
    <row r="93" spans="1:9" ht="22.5" customHeight="1" x14ac:dyDescent="0.5">
      <c r="A93" s="121"/>
      <c r="B93" s="122"/>
      <c r="C93" s="123"/>
      <c r="D93" s="66"/>
      <c r="E93" s="140"/>
      <c r="F93" s="141"/>
      <c r="G93" s="140"/>
      <c r="H93" s="141"/>
      <c r="I93" s="141"/>
    </row>
    <row r="94" spans="1:9" ht="22.5" customHeight="1" x14ac:dyDescent="0.5">
      <c r="A94" s="121"/>
      <c r="B94" s="139"/>
      <c r="C94" s="123"/>
      <c r="D94" s="66"/>
      <c r="E94" s="140"/>
      <c r="F94" s="141"/>
      <c r="G94" s="140"/>
      <c r="H94" s="141"/>
      <c r="I94" s="141"/>
    </row>
    <row r="95" spans="1:9" ht="22.5" customHeight="1" x14ac:dyDescent="0.5">
      <c r="A95" s="121"/>
      <c r="B95" s="122"/>
      <c r="C95" s="123"/>
      <c r="D95" s="66"/>
      <c r="E95" s="140"/>
      <c r="F95" s="141"/>
      <c r="G95" s="140"/>
      <c r="H95" s="141"/>
      <c r="I95" s="141"/>
    </row>
    <row r="96" spans="1:9" ht="22.5" customHeight="1" x14ac:dyDescent="0.5">
      <c r="A96" s="121"/>
      <c r="B96" s="122"/>
      <c r="C96" s="123"/>
      <c r="D96" s="66"/>
      <c r="E96" s="140"/>
      <c r="F96" s="141"/>
      <c r="G96" s="140"/>
      <c r="H96" s="141"/>
      <c r="I96" s="141"/>
    </row>
    <row r="97" spans="1:11" ht="22.5" customHeight="1" x14ac:dyDescent="0.5">
      <c r="A97" s="121"/>
      <c r="B97" s="122"/>
      <c r="C97" s="123"/>
      <c r="D97" s="66"/>
      <c r="E97" s="140"/>
      <c r="F97" s="141"/>
      <c r="G97" s="142"/>
      <c r="H97" s="141"/>
      <c r="I97" s="141"/>
    </row>
    <row r="98" spans="1:11" ht="22.5" customHeight="1" x14ac:dyDescent="0.5">
      <c r="A98" s="121"/>
      <c r="B98" s="122"/>
      <c r="C98" s="123"/>
      <c r="D98" s="66"/>
      <c r="E98" s="140"/>
      <c r="F98" s="141"/>
      <c r="G98" s="142"/>
      <c r="H98" s="141"/>
      <c r="I98" s="141"/>
    </row>
    <row r="99" spans="1:11" ht="22.5" customHeight="1" x14ac:dyDescent="0.5">
      <c r="A99" s="121"/>
      <c r="B99" s="139"/>
      <c r="C99" s="123"/>
      <c r="D99" s="66"/>
      <c r="E99" s="140"/>
      <c r="F99" s="141"/>
      <c r="G99" s="142"/>
      <c r="H99" s="141"/>
      <c r="I99" s="141"/>
    </row>
    <row r="100" spans="1:11" ht="22.5" customHeight="1" x14ac:dyDescent="0.5">
      <c r="A100" s="121"/>
      <c r="B100" s="122"/>
      <c r="C100" s="123"/>
      <c r="D100" s="66"/>
      <c r="E100" s="140"/>
      <c r="F100" s="141"/>
      <c r="G100" s="142"/>
      <c r="H100" s="141"/>
      <c r="I100" s="141"/>
    </row>
    <row r="101" spans="1:11" ht="22.5" customHeight="1" x14ac:dyDescent="0.5">
      <c r="A101" s="121"/>
      <c r="B101" s="122"/>
      <c r="C101" s="123"/>
      <c r="D101" s="66"/>
      <c r="E101" s="140"/>
      <c r="F101" s="141"/>
      <c r="G101" s="142"/>
      <c r="H101" s="141"/>
      <c r="I101" s="141"/>
    </row>
    <row r="102" spans="1:11" ht="22.5" customHeight="1" x14ac:dyDescent="0.5">
      <c r="A102" s="121"/>
      <c r="B102" s="122"/>
      <c r="C102" s="123"/>
      <c r="D102" s="66"/>
      <c r="E102" s="140"/>
      <c r="F102" s="141"/>
      <c r="G102" s="142"/>
      <c r="H102" s="141"/>
      <c r="I102" s="141"/>
    </row>
    <row r="103" spans="1:11" ht="22.5" customHeight="1" x14ac:dyDescent="0.5">
      <c r="A103" s="121"/>
      <c r="B103" s="122"/>
      <c r="C103" s="123"/>
      <c r="D103" s="66"/>
      <c r="E103" s="140"/>
      <c r="F103" s="141"/>
      <c r="G103" s="142"/>
      <c r="H103" s="141"/>
      <c r="I103" s="141"/>
    </row>
    <row r="104" spans="1:11" ht="22.5" customHeight="1" x14ac:dyDescent="0.5">
      <c r="A104" s="121"/>
      <c r="B104" s="122"/>
      <c r="C104" s="123"/>
      <c r="D104" s="66"/>
      <c r="E104" s="140"/>
      <c r="F104" s="141"/>
      <c r="G104" s="140"/>
      <c r="H104" s="141"/>
      <c r="I104" s="141"/>
    </row>
    <row r="105" spans="1:11" ht="22.5" customHeight="1" x14ac:dyDescent="0.5">
      <c r="A105" s="121"/>
      <c r="B105" s="122"/>
      <c r="C105" s="123"/>
      <c r="D105" s="66"/>
      <c r="E105" s="140"/>
      <c r="F105" s="141"/>
      <c r="G105" s="142"/>
      <c r="H105" s="141"/>
      <c r="I105" s="141"/>
    </row>
    <row r="106" spans="1:11" ht="22.5" customHeight="1" x14ac:dyDescent="0.5">
      <c r="A106" s="121"/>
      <c r="B106" s="122"/>
      <c r="C106" s="123"/>
      <c r="D106" s="66"/>
      <c r="E106" s="140"/>
      <c r="F106" s="141"/>
      <c r="G106" s="142"/>
      <c r="H106" s="141"/>
      <c r="I106" s="141"/>
    </row>
    <row r="107" spans="1:11" ht="22.5" customHeight="1" x14ac:dyDescent="0.5">
      <c r="A107" s="121"/>
      <c r="B107" s="122"/>
      <c r="C107" s="123"/>
      <c r="D107" s="66"/>
      <c r="E107" s="140"/>
      <c r="F107" s="141"/>
      <c r="G107" s="142"/>
      <c r="H107" s="141"/>
      <c r="I107" s="141"/>
    </row>
    <row r="108" spans="1:11" ht="22.5" customHeight="1" x14ac:dyDescent="0.5">
      <c r="A108" s="121"/>
      <c r="B108" s="122"/>
      <c r="C108" s="123"/>
      <c r="D108" s="66"/>
      <c r="E108" s="140"/>
      <c r="F108" s="141"/>
      <c r="G108" s="142"/>
      <c r="H108" s="141"/>
      <c r="I108" s="141"/>
      <c r="K108" s="58"/>
    </row>
    <row r="109" spans="1:11" ht="22.5" customHeight="1" x14ac:dyDescent="0.5">
      <c r="A109" s="121"/>
      <c r="B109" s="122"/>
      <c r="C109" s="123"/>
      <c r="D109" s="66"/>
      <c r="E109" s="140"/>
      <c r="F109" s="141"/>
      <c r="G109" s="142"/>
      <c r="H109" s="141"/>
      <c r="I109" s="141"/>
    </row>
    <row r="110" spans="1:11" ht="22.5" customHeight="1" x14ac:dyDescent="0.5">
      <c r="A110" s="121"/>
      <c r="B110" s="139"/>
      <c r="C110" s="123"/>
      <c r="D110" s="66"/>
      <c r="E110" s="140"/>
      <c r="F110" s="141"/>
      <c r="G110" s="142"/>
      <c r="H110" s="141"/>
      <c r="I110" s="141"/>
    </row>
    <row r="111" spans="1:11" ht="22.5" customHeight="1" x14ac:dyDescent="0.5">
      <c r="A111" s="121"/>
      <c r="B111" s="122"/>
      <c r="C111" s="123"/>
      <c r="D111" s="66"/>
      <c r="E111" s="140"/>
      <c r="F111" s="141"/>
      <c r="G111" s="142"/>
      <c r="H111" s="141"/>
      <c r="I111" s="141"/>
    </row>
    <row r="112" spans="1:11" ht="22.5" customHeight="1" x14ac:dyDescent="0.5">
      <c r="A112" s="121"/>
      <c r="B112" s="122"/>
      <c r="C112" s="123"/>
      <c r="D112" s="66"/>
      <c r="E112" s="140"/>
      <c r="F112" s="141"/>
      <c r="G112" s="142"/>
      <c r="H112" s="141"/>
      <c r="I112" s="141"/>
    </row>
    <row r="113" spans="1:10" ht="22.5" customHeight="1" x14ac:dyDescent="0.5">
      <c r="A113" s="121"/>
      <c r="B113" s="122"/>
      <c r="C113" s="123"/>
      <c r="D113" s="66"/>
      <c r="E113" s="140"/>
      <c r="F113" s="141"/>
      <c r="G113" s="142"/>
      <c r="H113" s="141"/>
      <c r="I113" s="141"/>
    </row>
    <row r="114" spans="1:10" ht="22.5" customHeight="1" x14ac:dyDescent="0.5">
      <c r="A114" s="130"/>
      <c r="B114" s="131"/>
      <c r="C114" s="132"/>
      <c r="D114" s="133"/>
      <c r="E114" s="132"/>
      <c r="F114" s="143"/>
      <c r="G114" s="143"/>
      <c r="H114" s="143"/>
      <c r="I114" s="132"/>
      <c r="J114" s="58"/>
    </row>
    <row r="115" spans="1:10" ht="22.5" customHeight="1" x14ac:dyDescent="0.5">
      <c r="E115" s="144"/>
      <c r="F115" s="144"/>
      <c r="G115" s="144"/>
      <c r="H115" s="144"/>
      <c r="I115" s="144"/>
    </row>
    <row r="116" spans="1:10" ht="22.5" customHeight="1" x14ac:dyDescent="0.5">
      <c r="E116" s="144"/>
      <c r="F116" s="125"/>
      <c r="G116" s="126"/>
      <c r="H116" s="126"/>
      <c r="I116" s="126"/>
    </row>
    <row r="117" spans="1:10" ht="22.5" customHeight="1" x14ac:dyDescent="0.5">
      <c r="E117" s="144"/>
      <c r="F117" s="126"/>
      <c r="G117" s="125"/>
      <c r="H117" s="126"/>
      <c r="I117" s="126"/>
    </row>
    <row r="118" spans="1:10" ht="22.5" customHeight="1" x14ac:dyDescent="0.5">
      <c r="E118" s="144"/>
      <c r="F118" s="126"/>
      <c r="G118" s="126"/>
      <c r="H118" s="126"/>
      <c r="I118" s="126"/>
    </row>
  </sheetData>
  <mergeCells count="18">
    <mergeCell ref="A9:A10"/>
    <mergeCell ref="B9:B10"/>
    <mergeCell ref="C9:C10"/>
    <mergeCell ref="D9:D10"/>
    <mergeCell ref="E9:F9"/>
    <mergeCell ref="A70:A71"/>
    <mergeCell ref="B70:B71"/>
    <mergeCell ref="C70:C71"/>
    <mergeCell ref="D70:D71"/>
    <mergeCell ref="E70:F70"/>
    <mergeCell ref="I70:I71"/>
    <mergeCell ref="J70:J71"/>
    <mergeCell ref="I9:I10"/>
    <mergeCell ref="J9:J10"/>
    <mergeCell ref="G62:I62"/>
    <mergeCell ref="G63:I63"/>
    <mergeCell ref="G70:H70"/>
    <mergeCell ref="G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PC</cp:lastModifiedBy>
  <dcterms:created xsi:type="dcterms:W3CDTF">2024-08-08T07:39:42Z</dcterms:created>
  <dcterms:modified xsi:type="dcterms:W3CDTF">2024-08-14T01:43:09Z</dcterms:modified>
</cp:coreProperties>
</file>