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7.อบต.ผางาม ปี 2568\งานก่อสร้าง 2568\อาคารอเนกประสงค์ หมู่ 8\"/>
    </mc:Choice>
  </mc:AlternateContent>
  <xr:revisionPtr revIDLastSave="0" documentId="13_ncr:1_{F873E700-BCAA-40DD-8207-9A269CFBE167}" xr6:coauthVersionLast="47" xr6:coauthVersionMax="47" xr10:uidLastSave="{00000000-0000-0000-0000-000000000000}"/>
  <bookViews>
    <workbookView xWindow="-108" yWindow="-108" windowWidth="23256" windowHeight="12456" tabRatio="687" activeTab="1" xr2:uid="{00000000-000D-0000-FFFF-FFFF00000000}"/>
  </bookViews>
  <sheets>
    <sheet name="ปร.4 งานอาคาร  (3)" sheetId="20" r:id="rId1"/>
    <sheet name="ปร.5 (3)" sheetId="19" r:id="rId2"/>
    <sheet name="แผนที่" sheetId="6" r:id="rId3"/>
    <sheet name="แผนที่หมู่บ้าน" sheetId="7" r:id="rId4"/>
    <sheet name="ราคาเหล็ก" sheetId="3" r:id="rId5"/>
    <sheet name="ปูนีเมนต์" sheetId="5" r:id="rId6"/>
    <sheet name="Sheet5" sheetId="13" r:id="rId7"/>
    <sheet name="คำนวน" sheetId="21" r:id="rId8"/>
  </sheets>
  <externalReferences>
    <externalReference r:id="rId9"/>
    <externalReference r:id="rId10"/>
  </externalReferences>
  <definedNames>
    <definedName name="_xlnm.Print_Area" localSheetId="0">'ปร.4 งานอาคาร  (3)'!$A$1:$M$100</definedName>
    <definedName name="_xlnm.Print_Area" localSheetId="1">'ปร.5 (3)'!$A$1:$G$89</definedName>
    <definedName name="_xlnm.Print_Area" localSheetId="2">แผนที่!$A$1:$P$81</definedName>
    <definedName name="_xlnm.Print_Titles" localSheetId="0">'ปร.4 งานอาคาร  (3)'!$1:$12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4" i="19" l="1"/>
  <c r="K84" i="20" l="1"/>
  <c r="K85" i="20"/>
  <c r="K86" i="20"/>
  <c r="K87" i="20"/>
  <c r="K88" i="20"/>
  <c r="K83" i="20"/>
  <c r="I84" i="20"/>
  <c r="I85" i="20"/>
  <c r="I86" i="20"/>
  <c r="I87" i="20"/>
  <c r="I88" i="20"/>
  <c r="I83" i="20"/>
  <c r="L83" i="20" s="1"/>
  <c r="K75" i="20"/>
  <c r="K76" i="20"/>
  <c r="K77" i="20"/>
  <c r="K74" i="20"/>
  <c r="I75" i="20"/>
  <c r="I76" i="20"/>
  <c r="I77" i="20"/>
  <c r="I78" i="20"/>
  <c r="I74" i="20"/>
  <c r="K68" i="20"/>
  <c r="K69" i="20"/>
  <c r="K70" i="20"/>
  <c r="I68" i="20"/>
  <c r="I69" i="20"/>
  <c r="I70" i="20"/>
  <c r="I67" i="20"/>
  <c r="K67" i="20"/>
  <c r="I35" i="20"/>
  <c r="I43" i="20"/>
  <c r="I49" i="20"/>
  <c r="K35" i="20"/>
  <c r="K43" i="20"/>
  <c r="K49" i="20"/>
  <c r="Q48" i="20"/>
  <c r="O48" i="20"/>
  <c r="P46" i="20"/>
  <c r="H46" i="20" s="1"/>
  <c r="P35" i="20"/>
  <c r="P36" i="20"/>
  <c r="P37" i="20"/>
  <c r="P38" i="20"/>
  <c r="P34" i="20"/>
  <c r="O40" i="21"/>
  <c r="R48" i="20" l="1"/>
  <c r="L49" i="20"/>
  <c r="L75" i="20"/>
  <c r="L67" i="20"/>
  <c r="L68" i="20"/>
  <c r="L88" i="20"/>
  <c r="L87" i="20"/>
  <c r="L86" i="20"/>
  <c r="L69" i="20"/>
  <c r="L43" i="20"/>
  <c r="L85" i="20"/>
  <c r="L35" i="20"/>
  <c r="L77" i="20"/>
  <c r="I71" i="20"/>
  <c r="L76" i="20"/>
  <c r="L84" i="20"/>
  <c r="I89" i="20"/>
  <c r="I79" i="20"/>
  <c r="L74" i="20"/>
  <c r="L70" i="20"/>
  <c r="G58" i="21"/>
  <c r="D58" i="21"/>
  <c r="G30" i="21"/>
  <c r="D30" i="21"/>
  <c r="H124" i="21"/>
  <c r="K124" i="21" s="1"/>
  <c r="K123" i="21"/>
  <c r="K122" i="21"/>
  <c r="J150" i="21"/>
  <c r="M150" i="21" s="1"/>
  <c r="J147" i="21"/>
  <c r="F62" i="20" s="1"/>
  <c r="J144" i="21"/>
  <c r="F63" i="20" s="1"/>
  <c r="P138" i="21"/>
  <c r="L139" i="21" s="1"/>
  <c r="H138" i="21"/>
  <c r="H139" i="21" s="1"/>
  <c r="O110" i="21"/>
  <c r="O104" i="21"/>
  <c r="I118" i="21"/>
  <c r="M118" i="21" s="1"/>
  <c r="N107" i="21"/>
  <c r="O107" i="21" s="1"/>
  <c r="N112" i="21"/>
  <c r="O112" i="21" s="1"/>
  <c r="N111" i="21"/>
  <c r="O111" i="21" s="1"/>
  <c r="N106" i="21"/>
  <c r="O106" i="21" s="1"/>
  <c r="N105" i="21"/>
  <c r="O105" i="21" s="1"/>
  <c r="H97" i="21"/>
  <c r="K97" i="21" s="1"/>
  <c r="H96" i="21"/>
  <c r="K96" i="21" s="1"/>
  <c r="E93" i="21"/>
  <c r="I86" i="21"/>
  <c r="N86" i="21" s="1"/>
  <c r="G85" i="21"/>
  <c r="D85" i="21"/>
  <c r="D81" i="21"/>
  <c r="P80" i="21"/>
  <c r="H81" i="21" s="1"/>
  <c r="O64" i="21"/>
  <c r="H65" i="21" s="1"/>
  <c r="O45" i="21"/>
  <c r="O70" i="21" s="1"/>
  <c r="I71" i="21" s="1"/>
  <c r="L45" i="21"/>
  <c r="L70" i="21" s="1"/>
  <c r="F71" i="21" s="1"/>
  <c r="H45" i="21"/>
  <c r="H70" i="21" s="1"/>
  <c r="E41" i="21"/>
  <c r="J41" i="21" s="1"/>
  <c r="R40" i="21"/>
  <c r="R67" i="21" s="1"/>
  <c r="L40" i="21"/>
  <c r="L67" i="21" s="1"/>
  <c r="H40" i="21"/>
  <c r="R34" i="21"/>
  <c r="L34" i="21"/>
  <c r="E35" i="21" s="1"/>
  <c r="H34" i="21"/>
  <c r="H64" i="21" s="1"/>
  <c r="E65" i="21" s="1"/>
  <c r="I35" i="21"/>
  <c r="G27" i="21"/>
  <c r="D27" i="21"/>
  <c r="R23" i="21"/>
  <c r="D24" i="21"/>
  <c r="G24" i="21"/>
  <c r="R20" i="21"/>
  <c r="R64" i="21" s="1"/>
  <c r="L20" i="21"/>
  <c r="G21" i="21" s="1"/>
  <c r="H20" i="21"/>
  <c r="D21" i="21" s="1"/>
  <c r="R15" i="21"/>
  <c r="L15" i="21"/>
  <c r="G16" i="21" s="1"/>
  <c r="H15" i="21"/>
  <c r="D16" i="21" s="1"/>
  <c r="R12" i="21"/>
  <c r="P84" i="21" s="1"/>
  <c r="H90" i="21" s="1"/>
  <c r="L12" i="21"/>
  <c r="G13" i="21" s="1"/>
  <c r="H12" i="21"/>
  <c r="D13" i="21" s="1"/>
  <c r="G7" i="21"/>
  <c r="D7" i="21"/>
  <c r="B3" i="19"/>
  <c r="B8" i="19"/>
  <c r="B7" i="19"/>
  <c r="A7" i="19"/>
  <c r="B5" i="19"/>
  <c r="B2" i="19"/>
  <c r="A5" i="19"/>
  <c r="A3" i="19"/>
  <c r="A2" i="19"/>
  <c r="O62" i="20"/>
  <c r="S143" i="20"/>
  <c r="N141" i="20"/>
  <c r="E107" i="20"/>
  <c r="J78" i="20"/>
  <c r="K78" i="20" s="1"/>
  <c r="K79" i="20" s="1"/>
  <c r="E47" i="20"/>
  <c r="E44" i="20"/>
  <c r="B43" i="20"/>
  <c r="E42" i="20"/>
  <c r="R36" i="20"/>
  <c r="R39" i="20" s="1"/>
  <c r="R40" i="20" s="1"/>
  <c r="E36" i="20"/>
  <c r="O31" i="20"/>
  <c r="O28" i="20"/>
  <c r="K27" i="20"/>
  <c r="I27" i="20"/>
  <c r="D27" i="20"/>
  <c r="B27" i="20"/>
  <c r="D26" i="20"/>
  <c r="K25" i="20"/>
  <c r="I25" i="20"/>
  <c r="K24" i="20"/>
  <c r="I24" i="20"/>
  <c r="O21" i="20"/>
  <c r="O17" i="20"/>
  <c r="C16" i="20"/>
  <c r="D16" i="20" s="1"/>
  <c r="J58" i="19"/>
  <c r="J57" i="19"/>
  <c r="J59" i="19" s="1"/>
  <c r="J81" i="21" l="1"/>
  <c r="N81" i="21" s="1"/>
  <c r="P81" i="21" s="1"/>
  <c r="L78" i="20"/>
  <c r="L79" i="20" s="1"/>
  <c r="I58" i="21"/>
  <c r="F38" i="20" s="1"/>
  <c r="I38" i="20" s="1"/>
  <c r="I62" i="20"/>
  <c r="K62" i="20"/>
  <c r="D141" i="21"/>
  <c r="J141" i="21" s="1"/>
  <c r="F61" i="20" s="1"/>
  <c r="F60" i="20"/>
  <c r="H119" i="21"/>
  <c r="H130" i="21" s="1"/>
  <c r="F54" i="20"/>
  <c r="I63" i="20"/>
  <c r="K63" i="20"/>
  <c r="K89" i="20"/>
  <c r="I30" i="21"/>
  <c r="M30" i="21" s="1"/>
  <c r="O124" i="21"/>
  <c r="L25" i="20"/>
  <c r="L27" i="20"/>
  <c r="F115" i="21"/>
  <c r="F114" i="21"/>
  <c r="G38" i="21"/>
  <c r="K38" i="21" s="1"/>
  <c r="O38" i="21" s="1"/>
  <c r="R38" i="21" s="1"/>
  <c r="G51" i="21" s="1"/>
  <c r="L51" i="21" s="1"/>
  <c r="F36" i="20" s="1"/>
  <c r="I24" i="21"/>
  <c r="L24" i="21" s="1"/>
  <c r="P24" i="21" s="1"/>
  <c r="G8" i="21" s="1"/>
  <c r="I7" i="21"/>
  <c r="L7" i="21" s="1"/>
  <c r="P7" i="21" s="1"/>
  <c r="H9" i="21" s="1"/>
  <c r="L64" i="21"/>
  <c r="J65" i="21"/>
  <c r="N65" i="21" s="1"/>
  <c r="Q65" i="21" s="1"/>
  <c r="O97" i="21"/>
  <c r="H93" i="21"/>
  <c r="J93" i="21" s="1"/>
  <c r="J90" i="21"/>
  <c r="F47" i="20" s="1"/>
  <c r="G42" i="21"/>
  <c r="F46" i="20"/>
  <c r="I85" i="21"/>
  <c r="K42" i="21"/>
  <c r="P42" i="21" s="1"/>
  <c r="R42" i="21" s="1"/>
  <c r="I21" i="21"/>
  <c r="L21" i="21" s="1"/>
  <c r="P21" i="21" s="1"/>
  <c r="M41" i="21"/>
  <c r="P41" i="21" s="1"/>
  <c r="R41" i="21" s="1"/>
  <c r="E46" i="21"/>
  <c r="J46" i="21" s="1"/>
  <c r="H67" i="21"/>
  <c r="E68" i="21" s="1"/>
  <c r="G47" i="21"/>
  <c r="O67" i="21"/>
  <c r="H68" i="21" s="1"/>
  <c r="K47" i="21"/>
  <c r="P47" i="21" s="1"/>
  <c r="R47" i="21" s="1"/>
  <c r="K71" i="21"/>
  <c r="O71" i="21" s="1"/>
  <c r="K35" i="21"/>
  <c r="E36" i="21"/>
  <c r="J36" i="21" s="1"/>
  <c r="L36" i="21" s="1"/>
  <c r="I27" i="21"/>
  <c r="M27" i="21" s="1"/>
  <c r="I16" i="21"/>
  <c r="L16" i="21" s="1"/>
  <c r="P16" i="21" s="1"/>
  <c r="F30" i="20" s="1"/>
  <c r="I13" i="21"/>
  <c r="L13" i="21" s="1"/>
  <c r="P13" i="21" s="1"/>
  <c r="F29" i="20" s="1"/>
  <c r="L24" i="20"/>
  <c r="K71" i="20"/>
  <c r="M85" i="21" l="1"/>
  <c r="P85" i="21" s="1"/>
  <c r="K38" i="20"/>
  <c r="L38" i="20" s="1"/>
  <c r="N58" i="21"/>
  <c r="L62" i="20"/>
  <c r="F32" i="20"/>
  <c r="K36" i="20"/>
  <c r="I36" i="20"/>
  <c r="I46" i="20"/>
  <c r="K46" i="20"/>
  <c r="I29" i="20"/>
  <c r="K29" i="20"/>
  <c r="K30" i="20"/>
  <c r="I30" i="20"/>
  <c r="I47" i="20"/>
  <c r="K47" i="20"/>
  <c r="L63" i="20"/>
  <c r="K54" i="20"/>
  <c r="I54" i="20"/>
  <c r="I61" i="20"/>
  <c r="K61" i="20"/>
  <c r="K60" i="20"/>
  <c r="I60" i="20"/>
  <c r="D8" i="21"/>
  <c r="E9" i="21" s="1"/>
  <c r="J9" i="21" s="1"/>
  <c r="F28" i="20" s="1"/>
  <c r="K28" i="20" s="1"/>
  <c r="J115" i="21"/>
  <c r="O123" i="21"/>
  <c r="J114" i="21"/>
  <c r="O122" i="21"/>
  <c r="F43" i="21"/>
  <c r="I43" i="21" s="1"/>
  <c r="L43" i="21" s="1"/>
  <c r="N43" i="21" s="1"/>
  <c r="D82" i="21"/>
  <c r="I82" i="21" s="1"/>
  <c r="H127" i="21" s="1"/>
  <c r="O36" i="21"/>
  <c r="D37" i="21" s="1"/>
  <c r="G37" i="21" s="1"/>
  <c r="J37" i="21" s="1"/>
  <c r="L37" i="21" s="1"/>
  <c r="O96" i="21"/>
  <c r="F98" i="21" s="1"/>
  <c r="F50" i="20" s="1"/>
  <c r="J68" i="21"/>
  <c r="N68" i="21" s="1"/>
  <c r="Q68" i="21" s="1"/>
  <c r="F73" i="21" s="1"/>
  <c r="F42" i="20" s="1"/>
  <c r="F48" i="21"/>
  <c r="I48" i="21" s="1"/>
  <c r="K48" i="21" s="1"/>
  <c r="M46" i="21"/>
  <c r="O46" i="21" s="1"/>
  <c r="L71" i="20"/>
  <c r="L17" i="20" s="1"/>
  <c r="L18" i="20"/>
  <c r="L89" i="20"/>
  <c r="C15" i="19" s="1"/>
  <c r="D87" i="21" l="1"/>
  <c r="F48" i="20" s="1"/>
  <c r="F53" i="20"/>
  <c r="I53" i="20" s="1"/>
  <c r="O114" i="21"/>
  <c r="H128" i="21" s="1"/>
  <c r="H131" i="21" s="1"/>
  <c r="F55" i="20" s="1"/>
  <c r="I64" i="20"/>
  <c r="L61" i="20"/>
  <c r="L47" i="20"/>
  <c r="L30" i="20"/>
  <c r="L54" i="20"/>
  <c r="I42" i="20"/>
  <c r="K42" i="20"/>
  <c r="I50" i="20"/>
  <c r="K50" i="20"/>
  <c r="K53" i="20"/>
  <c r="L29" i="20"/>
  <c r="O115" i="21"/>
  <c r="H129" i="21" s="1"/>
  <c r="F52" i="20"/>
  <c r="L46" i="20"/>
  <c r="L60" i="20"/>
  <c r="K64" i="20"/>
  <c r="L64" i="20" s="1"/>
  <c r="L16" i="20" s="1"/>
  <c r="L36" i="20"/>
  <c r="K32" i="20"/>
  <c r="I32" i="20"/>
  <c r="I28" i="20"/>
  <c r="L28" i="20" s="1"/>
  <c r="G52" i="21"/>
  <c r="L52" i="21" s="1"/>
  <c r="F34" i="20" s="1"/>
  <c r="F125" i="21"/>
  <c r="F56" i="20" s="1"/>
  <c r="G50" i="21"/>
  <c r="L50" i="21" s="1"/>
  <c r="F37" i="20" s="1"/>
  <c r="F76" i="21"/>
  <c r="I76" i="21" s="1"/>
  <c r="F44" i="20" s="1"/>
  <c r="I73" i="21"/>
  <c r="F41" i="20" s="1"/>
  <c r="L20" i="20"/>
  <c r="L21" i="20" s="1"/>
  <c r="I55" i="20" l="1"/>
  <c r="K55" i="20"/>
  <c r="L55" i="20" s="1"/>
  <c r="K48" i="20"/>
  <c r="L48" i="20" s="1"/>
  <c r="I48" i="20"/>
  <c r="G87" i="21"/>
  <c r="L42" i="20"/>
  <c r="L53" i="20"/>
  <c r="L50" i="20"/>
  <c r="L32" i="20"/>
  <c r="K41" i="20"/>
  <c r="I41" i="20"/>
  <c r="I52" i="20"/>
  <c r="K52" i="20"/>
  <c r="I44" i="20"/>
  <c r="K44" i="20"/>
  <c r="K56" i="20"/>
  <c r="I56" i="20"/>
  <c r="K37" i="20"/>
  <c r="I37" i="20"/>
  <c r="I34" i="20"/>
  <c r="K34" i="20"/>
  <c r="L53" i="21"/>
  <c r="H55" i="21" s="1"/>
  <c r="K55" i="21" s="1"/>
  <c r="F39" i="20" s="1"/>
  <c r="F15" i="19"/>
  <c r="L13" i="5"/>
  <c r="E11" i="5" s="1"/>
  <c r="F11" i="5" s="1"/>
  <c r="L14" i="5"/>
  <c r="G23" i="3"/>
  <c r="Q26" i="5"/>
  <c r="Q25" i="5"/>
  <c r="Q21" i="5"/>
  <c r="Q22" i="5" s="1"/>
  <c r="Q17" i="5"/>
  <c r="Q19" i="5" s="1"/>
  <c r="L20" i="5"/>
  <c r="E100" i="5" s="1"/>
  <c r="F100" i="5" s="1"/>
  <c r="L15" i="5"/>
  <c r="E71" i="5" s="1"/>
  <c r="F71" i="5" s="1"/>
  <c r="E12" i="5"/>
  <c r="F12" i="5" s="1"/>
  <c r="Q13" i="5"/>
  <c r="G19" i="3"/>
  <c r="J19" i="3" s="1"/>
  <c r="L19" i="3" s="1"/>
  <c r="F19" i="3"/>
  <c r="F18" i="3"/>
  <c r="G18" i="3"/>
  <c r="J18" i="3" s="1"/>
  <c r="L18" i="3" s="1"/>
  <c r="G17" i="3"/>
  <c r="J17" i="3" s="1"/>
  <c r="L17" i="3" s="1"/>
  <c r="F17" i="3"/>
  <c r="G16" i="3"/>
  <c r="J16" i="3" s="1"/>
  <c r="L16" i="3" s="1"/>
  <c r="F16" i="3"/>
  <c r="G15" i="3"/>
  <c r="J15" i="3" s="1"/>
  <c r="A15" i="3"/>
  <c r="A16" i="3"/>
  <c r="A17" i="3" s="1"/>
  <c r="A18" i="3" s="1"/>
  <c r="A19" i="3" s="1"/>
  <c r="L14" i="3"/>
  <c r="G14" i="3"/>
  <c r="F14" i="3"/>
  <c r="G9" i="3"/>
  <c r="J9" i="3" s="1"/>
  <c r="L9" i="3" s="1"/>
  <c r="F9" i="3"/>
  <c r="H8" i="3"/>
  <c r="F8" i="3" s="1"/>
  <c r="G8" i="3"/>
  <c r="G7" i="3"/>
  <c r="J7" i="3" s="1"/>
  <c r="L7" i="3" s="1"/>
  <c r="F7" i="3"/>
  <c r="G6" i="3"/>
  <c r="J6" i="3" s="1"/>
  <c r="L6" i="3" s="1"/>
  <c r="F6" i="3"/>
  <c r="G5" i="3"/>
  <c r="J5" i="3" s="1"/>
  <c r="L5" i="3" s="1"/>
  <c r="F4" i="3"/>
  <c r="G4" i="3"/>
  <c r="J4" i="3" s="1"/>
  <c r="A4" i="3"/>
  <c r="A5" i="3" s="1"/>
  <c r="A6" i="3" s="1"/>
  <c r="A7" i="3" s="1"/>
  <c r="A8" i="3" s="1"/>
  <c r="G3" i="3"/>
  <c r="J3" i="3" s="1"/>
  <c r="F3" i="3"/>
  <c r="C4" i="5"/>
  <c r="K4" i="5"/>
  <c r="K5" i="5"/>
  <c r="E6" i="5"/>
  <c r="F6" i="5" s="1"/>
  <c r="K6" i="5"/>
  <c r="K7" i="5"/>
  <c r="K10" i="5"/>
  <c r="E13" i="5"/>
  <c r="F13" i="5" s="1"/>
  <c r="E78" i="5"/>
  <c r="F78" i="5" s="1"/>
  <c r="E20" i="5"/>
  <c r="F20" i="5"/>
  <c r="E27" i="5"/>
  <c r="F27" i="5" s="1"/>
  <c r="K29" i="5"/>
  <c r="L30" i="5"/>
  <c r="E34" i="5"/>
  <c r="F34" i="5" s="1"/>
  <c r="E41" i="5"/>
  <c r="F41" i="5" s="1"/>
  <c r="E48" i="5"/>
  <c r="F48" i="5" s="1"/>
  <c r="E56" i="5"/>
  <c r="F56" i="5" s="1"/>
  <c r="E64" i="5"/>
  <c r="F64" i="5" s="1"/>
  <c r="F72" i="5"/>
  <c r="E85" i="5"/>
  <c r="F85" i="5" s="1"/>
  <c r="E113" i="5"/>
  <c r="F113" i="5" s="1"/>
  <c r="E4" i="5"/>
  <c r="F4" i="5" s="1"/>
  <c r="E99" i="5"/>
  <c r="F99" i="5" s="1"/>
  <c r="E92" i="5"/>
  <c r="F92" i="5" s="1"/>
  <c r="E70" i="5"/>
  <c r="F70" i="5" s="1"/>
  <c r="E62" i="5"/>
  <c r="F62" i="5" s="1"/>
  <c r="E54" i="5"/>
  <c r="F54" i="5" s="1"/>
  <c r="E46" i="5"/>
  <c r="F46" i="5" s="1"/>
  <c r="E39" i="5"/>
  <c r="F39" i="5" s="1"/>
  <c r="E106" i="5"/>
  <c r="F106" i="5" s="1"/>
  <c r="F5" i="3"/>
  <c r="F15" i="3"/>
  <c r="E18" i="5"/>
  <c r="F18" i="5" s="1"/>
  <c r="E5" i="5"/>
  <c r="F5" i="5" s="1"/>
  <c r="E114" i="5" l="1"/>
  <c r="F114" i="5" s="1"/>
  <c r="E47" i="5"/>
  <c r="F47" i="5" s="1"/>
  <c r="E26" i="5"/>
  <c r="F26" i="5" s="1"/>
  <c r="E55" i="5"/>
  <c r="F55" i="5" s="1"/>
  <c r="K57" i="20"/>
  <c r="K80" i="20" s="1"/>
  <c r="D14" i="19" s="1"/>
  <c r="I57" i="20"/>
  <c r="E63" i="5"/>
  <c r="F63" i="5" s="1"/>
  <c r="E93" i="5"/>
  <c r="F93" i="5" s="1"/>
  <c r="E86" i="5"/>
  <c r="F86" i="5" s="1"/>
  <c r="L86" i="5" s="1"/>
  <c r="L52" i="20"/>
  <c r="L34" i="20"/>
  <c r="L37" i="20"/>
  <c r="K39" i="20"/>
  <c r="I39" i="20"/>
  <c r="L56" i="20"/>
  <c r="L44" i="20"/>
  <c r="L41" i="20"/>
  <c r="F116" i="5"/>
  <c r="H116" i="5" s="1"/>
  <c r="F102" i="5"/>
  <c r="H102" i="5" s="1"/>
  <c r="F95" i="5"/>
  <c r="H95" i="5" s="1"/>
  <c r="F58" i="5"/>
  <c r="H58" i="5" s="1"/>
  <c r="F14" i="5"/>
  <c r="H14" i="5" s="1"/>
  <c r="L85" i="5"/>
  <c r="L88" i="5" s="1"/>
  <c r="F74" i="5"/>
  <c r="H74" i="5" s="1"/>
  <c r="F7" i="5"/>
  <c r="L7" i="5" s="1"/>
  <c r="F50" i="5"/>
  <c r="H50" i="5" s="1"/>
  <c r="F66" i="5"/>
  <c r="H66" i="5" s="1"/>
  <c r="E107" i="5"/>
  <c r="F107" i="5" s="1"/>
  <c r="F109" i="5" s="1"/>
  <c r="H109" i="5" s="1"/>
  <c r="E25" i="5"/>
  <c r="F25" i="5" s="1"/>
  <c r="E33" i="5"/>
  <c r="F33" i="5" s="1"/>
  <c r="J8" i="3"/>
  <c r="L8" i="3" s="1"/>
  <c r="E19" i="5"/>
  <c r="F19" i="5" s="1"/>
  <c r="F21" i="5" s="1"/>
  <c r="H21" i="5" s="1"/>
  <c r="E79" i="5"/>
  <c r="F79" i="5" s="1"/>
  <c r="F81" i="5" s="1"/>
  <c r="H81" i="5" s="1"/>
  <c r="E40" i="5"/>
  <c r="F40" i="5" s="1"/>
  <c r="F42" i="5" s="1"/>
  <c r="E32" i="5"/>
  <c r="F32" i="5" s="1"/>
  <c r="L10" i="5"/>
  <c r="L3" i="3"/>
  <c r="L15" i="3"/>
  <c r="F35" i="5"/>
  <c r="L4" i="3"/>
  <c r="F28" i="5" l="1"/>
  <c r="H28" i="5" s="1"/>
  <c r="L57" i="20"/>
  <c r="I80" i="20"/>
  <c r="C14" i="19" s="1"/>
  <c r="F88" i="5"/>
  <c r="H88" i="5" s="1"/>
  <c r="F14" i="19"/>
  <c r="L39" i="20"/>
  <c r="U37" i="20" s="1"/>
  <c r="Q44" i="20"/>
  <c r="L9" i="5"/>
  <c r="H42" i="5"/>
  <c r="H7" i="5"/>
  <c r="L8" i="5"/>
  <c r="H35" i="5"/>
  <c r="L15" i="20" l="1"/>
  <c r="L19" i="20" s="1"/>
  <c r="O80" i="20"/>
  <c r="F24" i="19"/>
  <c r="F25" i="19" s="1"/>
  <c r="L80" i="20"/>
  <c r="L90" i="20" s="1"/>
  <c r="P102" i="20"/>
  <c r="R102" i="20" s="1"/>
  <c r="N20" i="20" l="1"/>
  <c r="N21" i="20" s="1"/>
  <c r="I14" i="19"/>
  <c r="P104" i="20"/>
  <c r="I17" i="19"/>
  <c r="I52" i="19" l="1"/>
  <c r="C26" i="19"/>
  <c r="I24" i="19"/>
  <c r="I55" i="19"/>
</calcChain>
</file>

<file path=xl/sharedStrings.xml><?xml version="1.0" encoding="utf-8"?>
<sst xmlns="http://schemas.openxmlformats.org/spreadsheetml/2006/main" count="1199" uniqueCount="490">
  <si>
    <t>ลำดับที่</t>
  </si>
  <si>
    <t>รายการ</t>
  </si>
  <si>
    <t>จำนวน</t>
  </si>
  <si>
    <t>หน่วย</t>
  </si>
  <si>
    <t>ราคาวัสดุสิ่งของ</t>
  </si>
  <si>
    <t>ราคาต่อหน่วย</t>
  </si>
  <si>
    <t>จำนวนเงิน</t>
  </si>
  <si>
    <t>ค่าแรงงาน</t>
  </si>
  <si>
    <t>หมายเหตุ</t>
  </si>
  <si>
    <t>ลบ.ม.</t>
  </si>
  <si>
    <t>ถุง</t>
  </si>
  <si>
    <t>กก.</t>
  </si>
  <si>
    <t>รวม</t>
  </si>
  <si>
    <t>บาท</t>
  </si>
  <si>
    <t>สรุปผลการประมาณราคาก่อสร้าง</t>
  </si>
  <si>
    <t>FACTER F</t>
  </si>
  <si>
    <t>ค่าก่อสร้างหมด</t>
  </si>
  <si>
    <t>รวมเป็นเงิน(บาท)</t>
  </si>
  <si>
    <t>รวมเป็นเงิน (บาท)</t>
  </si>
  <si>
    <t>ประเภทงานอาคาร</t>
  </si>
  <si>
    <t>ประเภทงานทาง</t>
  </si>
  <si>
    <t>ประเภทงานชลประทาน</t>
  </si>
  <si>
    <t>เงินล่วงหน้าจ่าย…….…0….……%</t>
  </si>
  <si>
    <t>เงินประกันผลงานหัก….0……….%</t>
  </si>
  <si>
    <t>สรุป</t>
  </si>
  <si>
    <t>รวมค่าก่อสร้างเป็นเงินทั้งสิ้น</t>
  </si>
  <si>
    <t>คิดเป็นเงินประมาณ</t>
  </si>
  <si>
    <t>(ตัวอักษร)</t>
  </si>
  <si>
    <t xml:space="preserve">                                                    (นายสุคนธ์พิชย์  แสงนพรัตน์)</t>
  </si>
  <si>
    <t xml:space="preserve">                                   ประมาณราคาโดย........................................................นายช่างโยธา</t>
  </si>
  <si>
    <t xml:space="preserve">                                                         ตรวจ.........................................................หัวหน้าส่วนโยธา</t>
  </si>
  <si>
    <t>ลวดผูกเหล็ก</t>
  </si>
  <si>
    <t>หน่วยงานออกแบบแปลนและรายการ   อบต.ผางาม</t>
  </si>
  <si>
    <t xml:space="preserve">                                                                          (นายสมจิตร  พรหมไชย)</t>
  </si>
  <si>
    <t>ตร.ม.</t>
  </si>
  <si>
    <t>ค่าแรง</t>
  </si>
  <si>
    <t>ตะปู</t>
  </si>
  <si>
    <t>ลำดับ</t>
  </si>
  <si>
    <t>ตัน</t>
  </si>
  <si>
    <t>งานไม้แบบ</t>
  </si>
  <si>
    <t>ตารางสรุปงานเหล็กเส้นกลมผิวเรียบ</t>
  </si>
  <si>
    <t>นน. / ม.</t>
  </si>
  <si>
    <t>นน. ตัน/เส้น</t>
  </si>
  <si>
    <t>น้ำหนัก</t>
  </si>
  <si>
    <t>ราคา/กก.</t>
  </si>
  <si>
    <t>ค่านน. / เส้น</t>
  </si>
  <si>
    <t>ราคา/ตัน</t>
  </si>
  <si>
    <t>ราคา/เส้น</t>
  </si>
  <si>
    <t>VAT</t>
  </si>
  <si>
    <t>ราคา/เส้นรวม V</t>
  </si>
  <si>
    <r>
      <t xml:space="preserve">เหล็ก </t>
    </r>
    <r>
      <rPr>
        <sz val="16"/>
        <rFont val="CommercialPi BT"/>
        <family val="1"/>
        <charset val="2"/>
      </rPr>
      <t>E</t>
    </r>
    <r>
      <rPr>
        <sz val="16"/>
        <rFont val="Cordia New"/>
        <family val="2"/>
      </rPr>
      <t xml:space="preserve">    6 มม. ( SR24 )</t>
    </r>
  </si>
  <si>
    <r>
      <t xml:space="preserve">เหล็ก </t>
    </r>
    <r>
      <rPr>
        <sz val="16"/>
        <rFont val="CommercialPi BT"/>
        <family val="1"/>
        <charset val="2"/>
      </rPr>
      <t>E</t>
    </r>
    <r>
      <rPr>
        <sz val="16"/>
        <rFont val="Cordia New"/>
        <family val="2"/>
      </rPr>
      <t xml:space="preserve"> 12 มม. ( SR24 )</t>
    </r>
  </si>
  <si>
    <t>รายการคำนวณราคาต่อหน่วย อบต.ผางาม</t>
  </si>
  <si>
    <t>ประจำเดือน มีนาคม  2550</t>
  </si>
  <si>
    <t xml:space="preserve">คอนกรีตหยาบ 1:3:5 </t>
  </si>
  <si>
    <t>ที่</t>
  </si>
  <si>
    <t>ราคา/หน่วย</t>
  </si>
  <si>
    <t>ปูนซีเมนต์ปอร์ตแลนด์</t>
  </si>
  <si>
    <t>ทราบหยาบ</t>
  </si>
  <si>
    <t>หิน 1-2</t>
  </si>
  <si>
    <t xml:space="preserve"> </t>
  </si>
  <si>
    <t>รวมเป็นเงิน</t>
  </si>
  <si>
    <t>ขอใช้</t>
  </si>
  <si>
    <t>คอนกรีต 1: 2 : 4 (ซีเมนต์ไม่น้อยกว่า 320 กก/ลบ.ม./St 240.)</t>
  </si>
  <si>
    <t>คอนกรีต 1: 1 1/2 : 3 (ซีเมนต์ไม่น้อยกว่า 400 กก/ลบ.ม./St350.)</t>
  </si>
  <si>
    <t>ทรายหยาบ</t>
  </si>
  <si>
    <t>ราคา</t>
  </si>
  <si>
    <t>ปูนซีเมนต์</t>
  </si>
  <si>
    <t>อิฐมอญ</t>
  </si>
  <si>
    <t>ก้อน</t>
  </si>
  <si>
    <t>อิฐบล็อค</t>
  </si>
  <si>
    <t>ทรายละเอียด</t>
  </si>
  <si>
    <t>ขุดดินฐานราก / กลบคืน</t>
  </si>
  <si>
    <t>ดูจากตารางกำหนด</t>
  </si>
  <si>
    <t>งานขุดดินทั่วไป</t>
  </si>
  <si>
    <t>งานทาสีน้ำมัน</t>
  </si>
  <si>
    <t>งานทาสีน้ำ</t>
  </si>
  <si>
    <t>น้ำยากันซึม</t>
  </si>
  <si>
    <t>แผ่นเหล็ก 1.20 x 1.20 ม. หนา 2 มม.</t>
  </si>
  <si>
    <t>แผ่น</t>
  </si>
  <si>
    <t>แผ่นเหล็ก 1.20 x 1.20 ม. หนา 4.5 มม.</t>
  </si>
  <si>
    <t>ต้น</t>
  </si>
  <si>
    <t>แรง</t>
  </si>
  <si>
    <t>ม.3</t>
  </si>
  <si>
    <t>ลิตร</t>
  </si>
  <si>
    <t>แบบหล่อทั่วไป</t>
  </si>
  <si>
    <r>
      <t xml:space="preserve">เหล็ก </t>
    </r>
    <r>
      <rPr>
        <sz val="16"/>
        <rFont val="CommercialPi BT"/>
        <family val="1"/>
        <charset val="2"/>
      </rPr>
      <t>E</t>
    </r>
    <r>
      <rPr>
        <sz val="16"/>
        <rFont val="Cordia New"/>
        <family val="2"/>
      </rPr>
      <t xml:space="preserve">    9 มม. ( SR24 )</t>
    </r>
  </si>
  <si>
    <r>
      <t xml:space="preserve">เหล็ก </t>
    </r>
    <r>
      <rPr>
        <sz val="16"/>
        <rFont val="CommercialPi BT"/>
        <family val="1"/>
        <charset val="2"/>
      </rPr>
      <t>E</t>
    </r>
    <r>
      <rPr>
        <sz val="16"/>
        <rFont val="Cordia New"/>
        <family val="2"/>
      </rPr>
      <t xml:space="preserve"> 15 มม. ( SR24 )</t>
    </r>
  </si>
  <si>
    <r>
      <t xml:space="preserve">เหล็ก </t>
    </r>
    <r>
      <rPr>
        <sz val="16"/>
        <rFont val="CommercialPi BT"/>
        <family val="1"/>
        <charset val="2"/>
      </rPr>
      <t>E</t>
    </r>
    <r>
      <rPr>
        <sz val="16"/>
        <rFont val="Cordia New"/>
        <family val="2"/>
      </rPr>
      <t xml:space="preserve"> 19 มม. ( SR24 )</t>
    </r>
  </si>
  <si>
    <r>
      <t xml:space="preserve">เหล็ก </t>
    </r>
    <r>
      <rPr>
        <sz val="16"/>
        <rFont val="CommercialPi BT"/>
        <family val="1"/>
        <charset val="2"/>
      </rPr>
      <t>E</t>
    </r>
    <r>
      <rPr>
        <sz val="16"/>
        <rFont val="Cordia New"/>
        <family val="2"/>
      </rPr>
      <t xml:space="preserve"> 25 มม. ( SR24 )</t>
    </r>
  </si>
  <si>
    <t>ตารางสรุปงานเหล็กเส้น ข้ออ้อย</t>
  </si>
  <si>
    <r>
      <t xml:space="preserve">เหล็ก </t>
    </r>
    <r>
      <rPr>
        <sz val="16"/>
        <rFont val="CommercialPi BT"/>
        <family val="1"/>
        <charset val="2"/>
      </rPr>
      <t>E</t>
    </r>
    <r>
      <rPr>
        <sz val="16"/>
        <rFont val="Cordia New"/>
        <family val="2"/>
      </rPr>
      <t xml:space="preserve">  9.5 มม. ( SD30,35,40)</t>
    </r>
  </si>
  <si>
    <r>
      <t xml:space="preserve">เหล็ก </t>
    </r>
    <r>
      <rPr>
        <sz val="16"/>
        <rFont val="CommercialPi BT"/>
        <family val="1"/>
        <charset val="2"/>
      </rPr>
      <t>E</t>
    </r>
    <r>
      <rPr>
        <sz val="16"/>
        <rFont val="Cordia New"/>
        <family val="2"/>
      </rPr>
      <t xml:space="preserve">   12 มม. ( SD30,35,40)</t>
    </r>
  </si>
  <si>
    <r>
      <t xml:space="preserve">เหล็ก </t>
    </r>
    <r>
      <rPr>
        <sz val="16"/>
        <rFont val="CommercialPi BT"/>
        <family val="1"/>
        <charset val="2"/>
      </rPr>
      <t>E</t>
    </r>
    <r>
      <rPr>
        <sz val="16"/>
        <rFont val="Cordia New"/>
        <family val="2"/>
      </rPr>
      <t xml:space="preserve">   16 มม. ( SD30,35,40)</t>
    </r>
  </si>
  <si>
    <r>
      <t xml:space="preserve">เหล็ก </t>
    </r>
    <r>
      <rPr>
        <sz val="16"/>
        <rFont val="CommercialPi BT"/>
        <family val="1"/>
        <charset val="2"/>
      </rPr>
      <t>E</t>
    </r>
    <r>
      <rPr>
        <sz val="16"/>
        <rFont val="Cordia New"/>
        <family val="2"/>
      </rPr>
      <t xml:space="preserve">   20 มม. ( SD30,35,40)</t>
    </r>
  </si>
  <si>
    <r>
      <t xml:space="preserve">เหล็ก </t>
    </r>
    <r>
      <rPr>
        <sz val="16"/>
        <rFont val="CommercialPi BT"/>
        <family val="1"/>
        <charset val="2"/>
      </rPr>
      <t>E</t>
    </r>
    <r>
      <rPr>
        <sz val="16"/>
        <rFont val="Cordia New"/>
        <family val="2"/>
      </rPr>
      <t xml:space="preserve">   25 มม. ( SD30,35,40)</t>
    </r>
  </si>
  <si>
    <r>
      <t xml:space="preserve">เหล็ก </t>
    </r>
    <r>
      <rPr>
        <sz val="16"/>
        <rFont val="CommercialPi BT"/>
        <family val="1"/>
        <charset val="2"/>
      </rPr>
      <t>E</t>
    </r>
    <r>
      <rPr>
        <sz val="16"/>
        <rFont val="Cordia New"/>
        <family val="2"/>
      </rPr>
      <t xml:space="preserve">   28 มม. ( SD30,35,40)</t>
    </r>
  </si>
  <si>
    <r>
      <t>คอนกรีต (ค.1) 1 ลบ.ม. (กำลังอัด  180  ksc/cm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</si>
  <si>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r>
      <t>ม.</t>
    </r>
    <r>
      <rPr>
        <vertAlign val="superscript"/>
        <sz val="9"/>
        <rFont val="Arial"/>
        <family val="2"/>
      </rPr>
      <t>3</t>
    </r>
  </si>
  <si>
    <r>
      <t>คอนกรีต (ค.2) 1 ลบ.ม. (กำลังอัด  240  ksc/cm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</si>
  <si>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r>
      <t>ม.</t>
    </r>
    <r>
      <rPr>
        <vertAlign val="superscript"/>
        <sz val="10"/>
        <rFont val="Arial"/>
        <family val="2"/>
      </rPr>
      <t>3</t>
    </r>
  </si>
  <si>
    <r>
      <t>คอนกรีต (ค.3) 1 ลบ.ม. (กำลังอัด  300  ksc/cm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</si>
  <si>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r>
      <t>คอนกรีต (ค.4) 1 ลบ.ม. (กำลังอัด  320  ksc/cm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</si>
  <si>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r>
      <t>คอนกรีต 1 ลบ.ม. (กำลังอัด  400  ksc/cm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)</t>
    </r>
  </si>
  <si>
    <r>
      <t>ผนังก่ออิฐมอญครึ่งแผ่น  1  ม.</t>
    </r>
    <r>
      <rPr>
        <vertAlign val="superscript"/>
        <sz val="9"/>
        <rFont val="Arial"/>
        <family val="2"/>
      </rPr>
      <t>2</t>
    </r>
  </si>
  <si>
    <r>
      <t>ผนังก่ออิฐมอญเต็มแผ่น  1  ม.</t>
    </r>
    <r>
      <rPr>
        <vertAlign val="superscript"/>
        <sz val="9"/>
        <rFont val="Arial"/>
        <family val="2"/>
      </rPr>
      <t>2</t>
    </r>
  </si>
  <si>
    <r>
      <t>ผนังก่ออิฐบล็อค ขนาด 0.07 x 0.19 x 0.39 ม.  1  ม.</t>
    </r>
    <r>
      <rPr>
        <vertAlign val="superscript"/>
        <sz val="9"/>
        <rFont val="Arial"/>
        <family val="2"/>
      </rPr>
      <t>2</t>
    </r>
  </si>
  <si>
    <r>
      <t>ผนังก่ออิฐบล็อคระบายอากาศ ขนาด 0.07 x 0.19 x 0.39 ม.  1  ม.</t>
    </r>
    <r>
      <rPr>
        <vertAlign val="superscript"/>
        <sz val="9"/>
        <rFont val="Arial"/>
        <family val="2"/>
      </rPr>
      <t>2</t>
    </r>
  </si>
  <si>
    <r>
      <t>ปูนทรายรองพื้นสำหรับวัสดุแผ่นสำเร็จรูป  1  ม.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 xml:space="preserve"> (หนา  5  ซม.)</t>
    </r>
  </si>
  <si>
    <r>
      <t>ปูนทรายรองพื้นสำหรับวัสดุแผ่นสำเร็จรูป  1  ม.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 xml:space="preserve"> (หนา  3  ซม.)</t>
    </r>
  </si>
  <si>
    <r>
      <t>ปูนทรายรองพื้นสำหรับวัสดุแผ่นสำเร็จรูป  1  ม.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 xml:space="preserve"> (หนา  2  ซม.)</t>
    </r>
  </si>
  <si>
    <r>
      <t>ปูนฉาบผนัง  1  ม.</t>
    </r>
    <r>
      <rPr>
        <vertAlign val="superscript"/>
        <sz val="9"/>
        <rFont val="Arial"/>
        <family val="2"/>
      </rPr>
      <t>2</t>
    </r>
  </si>
  <si>
    <r>
      <t>ปูนฉาบขัดมัน  1  ม.</t>
    </r>
    <r>
      <rPr>
        <vertAlign val="superscript"/>
        <sz val="9"/>
        <rFont val="Arial"/>
        <family val="2"/>
      </rPr>
      <t>2</t>
    </r>
  </si>
  <si>
    <r>
      <t>ปูนทราย  1  ม.</t>
    </r>
    <r>
      <rPr>
        <vertAlign val="superscript"/>
        <sz val="9"/>
        <rFont val="Arial"/>
        <family val="2"/>
      </rPr>
      <t>3</t>
    </r>
    <r>
      <rPr>
        <sz val="9"/>
        <rFont val="Arial"/>
        <family val="2"/>
      </rPr>
      <t xml:space="preserve"> (1:4)</t>
    </r>
  </si>
  <si>
    <t>ทรายถมหรือทรายรองพื้น</t>
  </si>
  <si>
    <t xml:space="preserve">                                                                      (นางปริยาภรณ์  วรรณสอน)</t>
  </si>
  <si>
    <t xml:space="preserve">                                                                          (นายสมชาย  ธรรมสอน)</t>
  </si>
  <si>
    <t>ประมาณ</t>
  </si>
  <si>
    <t>ประเภทงานสะพานและท่อเหลี่ยม</t>
  </si>
  <si>
    <t>เงื่อนไข</t>
  </si>
  <si>
    <t>ดอกเบี้ยเงินกู้…………..7……….%</t>
  </si>
  <si>
    <t xml:space="preserve">                                                    เห็นชอบ.........................................................ปลัด อบต.ผางาม</t>
  </si>
  <si>
    <t xml:space="preserve">                                                     อนุมัติ............................................................นายก อบต.ผางาม</t>
  </si>
  <si>
    <t>ตำบลผางาม อำเภอเวียงชัย จังหวัดเชียงราย</t>
  </si>
  <si>
    <t>ระยะเวลาดำเนินการ  60  วัน</t>
  </si>
  <si>
    <t>ท่อน</t>
  </si>
  <si>
    <t>อ้ายทัน</t>
  </si>
  <si>
    <t>รองเก่ง</t>
  </si>
  <si>
    <t>ยุ้ง</t>
  </si>
  <si>
    <t>ศัก</t>
  </si>
  <si>
    <t>บั้ม</t>
  </si>
  <si>
    <t>ตู่</t>
  </si>
  <si>
    <t>นิด</t>
  </si>
  <si>
    <t>มด</t>
  </si>
  <si>
    <t>หนึ่ง</t>
  </si>
  <si>
    <t>ภู</t>
  </si>
  <si>
    <t>ผอ.กองช่าง</t>
  </si>
  <si>
    <t>รองปลัด อบต.ผางาม</t>
  </si>
  <si>
    <t>หัวหน้าสำนักปลัด</t>
  </si>
  <si>
    <t>นักจัดการงานทั่วไปชำนาญการ</t>
  </si>
  <si>
    <t>ผอ.กองศึกษา</t>
  </si>
  <si>
    <t>นายช่างโยธาอาวุโส</t>
  </si>
  <si>
    <t>นายช่างโยธาชำนาญงาน</t>
  </si>
  <si>
    <t>นักวิชาการเงินและบัญชีชำนาญการ</t>
  </si>
  <si>
    <t>เจน</t>
  </si>
  <si>
    <t>นักทรัพยากรบุคคลปฏิบัติการ</t>
  </si>
  <si>
    <t>เส้น</t>
  </si>
  <si>
    <t>ปอ</t>
  </si>
  <si>
    <t>นักพัฒนาชุมชนปฏิบัติการ</t>
  </si>
  <si>
    <t>ก้อย</t>
  </si>
  <si>
    <t>นักทรัพยากรบุคคลชำนาญการ</t>
  </si>
  <si>
    <t>กิ๊ฟ</t>
  </si>
  <si>
    <t>นักวิชาการศึกษาปฏิบัติการ</t>
  </si>
  <si>
    <t>ภาษีมูลค่าเพิ่ม...…..…..7.……….%</t>
  </si>
  <si>
    <t>ราคาเดือน เม.ย. 2561  คิดเดือน พ.ค. 2561</t>
  </si>
  <si>
    <t>43,361.11 </t>
  </si>
  <si>
    <t>42,702.22 </t>
  </si>
  <si>
    <t>41,887.68 </t>
  </si>
  <si>
    <t>41,641.64 </t>
  </si>
  <si>
    <t>41,793.53 </t>
  </si>
  <si>
    <r>
      <t xml:space="preserve">เหล็ก </t>
    </r>
    <r>
      <rPr>
        <sz val="16"/>
        <color indexed="45"/>
        <rFont val="CommercialPi BT"/>
        <family val="1"/>
        <charset val="2"/>
      </rPr>
      <t>E</t>
    </r>
    <r>
      <rPr>
        <sz val="16"/>
        <color indexed="45"/>
        <rFont val="Cordia New"/>
        <family val="2"/>
      </rPr>
      <t xml:space="preserve"> 22 มม. ( SR24 )</t>
    </r>
  </si>
  <si>
    <t>45,721.90 </t>
  </si>
  <si>
    <t>41,753.99 </t>
  </si>
  <si>
    <t>41,688.46 </t>
  </si>
  <si>
    <t>41,720.13 </t>
  </si>
  <si>
    <t>หินคลุก C</t>
  </si>
  <si>
    <t>ชุด</t>
  </si>
  <si>
    <t>ปริมาณ</t>
  </si>
  <si>
    <t xml:space="preserve">        ตำบลผางาม อำเภอเวียงชัย  จังหวัดเชียงราย</t>
  </si>
  <si>
    <t>แผนที่สังเขปโครงการก่อสร้างประตูปิด - เปิดน้ำ  หมู่ที่ 12</t>
  </si>
  <si>
    <t xml:space="preserve">   ละติจูด 19 55'14.66" N ลองติจูด 100 4'31.265" E</t>
  </si>
  <si>
    <t>ม.</t>
  </si>
  <si>
    <t>ค่าวัสดุและค่าแรง</t>
  </si>
  <si>
    <t>งานโครงสร้างทั่วไป</t>
  </si>
  <si>
    <t>ลบ.ม</t>
  </si>
  <si>
    <t>ตร.ม</t>
  </si>
  <si>
    <t>ค่าวัสดุ</t>
  </si>
  <si>
    <t>ราคาค่าขนส่ง  เดือน พ.ค.61  (น้ำมัน  27.00 - 27.99 บาท)</t>
  </si>
  <si>
    <t>กระเบื้อง</t>
  </si>
  <si>
    <t>ลบ.ฟ.</t>
  </si>
  <si>
    <t>1.1 งานดินขุดฐานราก/ถมกลับ</t>
  </si>
  <si>
    <t>ตัว</t>
  </si>
  <si>
    <t>บ/ช ค่าแรง</t>
  </si>
  <si>
    <t>ชร</t>
  </si>
  <si>
    <t>นักป้องกันและบรรเทาฯ ปฏิบัติการ</t>
  </si>
  <si>
    <t>สรุปหมวดงานก่อสร้าง(ราคาต้นทุน)</t>
  </si>
  <si>
    <t>หมวดงานวิศวกรรมโครงสร้าง</t>
  </si>
  <si>
    <t>หมวดงานสถาปัตยกรรม</t>
  </si>
  <si>
    <t>หวดงานระบบไฟฟ้า</t>
  </si>
  <si>
    <t>รวมราคาค่าวัสดุและค่าแรงทั้งหมดงานก่อสร้างเป็นเงิน</t>
  </si>
  <si>
    <t>1.1 งานดิน ทรายถมและคอนกรีตหยาบ</t>
  </si>
  <si>
    <t xml:space="preserve"> - งานดินขุดฐานราก/ถมกลับ</t>
  </si>
  <si>
    <t xml:space="preserve"> - ทรายหยาบ/ทรายหยาบรองพื้น</t>
  </si>
  <si>
    <t xml:space="preserve"> - คอนกรีตผสมเสร็จรูปลูกบาศก์ 180 กก.ตร.ซม.</t>
  </si>
  <si>
    <t>1.2 งานคอนกรีตโครงสร้ง</t>
  </si>
  <si>
    <t>1.3 งานเหล็กเสริมคอนกรีต</t>
  </si>
  <si>
    <t xml:space="preserve"> - เหล็กเส้นกลมผิวเรียบ SR.24 ยาว 10 เมตร ศก. 6 มม.</t>
  </si>
  <si>
    <t xml:space="preserve"> - เหล็กเส้นกลมผิวเรียบ SR.24 ยาว 10 เมตร ศก. 9 มม.</t>
  </si>
  <si>
    <t xml:space="preserve"> - เหล็กเส้นกลมผิวเรียบ SD.40 ยาว 10 เมตร ศก. 12 มม.</t>
  </si>
  <si>
    <t>1.4 งานไม้แบบ</t>
  </si>
  <si>
    <t xml:space="preserve"> - ลวดผูกเล็ก ศก.1.25 มม.(เบอร์ 18)</t>
  </si>
  <si>
    <t xml:space="preserve"> - ค่าแรงไม้แบบ</t>
  </si>
  <si>
    <t xml:space="preserve"> - ตะปูขนาดต่างๆ</t>
  </si>
  <si>
    <t>รวมเงิน(1)</t>
  </si>
  <si>
    <t>2.1 งานมุงหลังคา</t>
  </si>
  <si>
    <t>1.5 งานเสาเหล็กและค้ำยัน</t>
  </si>
  <si>
    <t>1.6 งานโครงสร้างหลังคาและผนังกันแดด</t>
  </si>
  <si>
    <t xml:space="preserve"> - แผ่นเมทัลชีล</t>
  </si>
  <si>
    <t xml:space="preserve"> - แผ่นครอบสันข้าง</t>
  </si>
  <si>
    <t>หมวดงานระบบสุขาภิบาล</t>
  </si>
  <si>
    <t>รวมเงิน(2)</t>
  </si>
  <si>
    <t>3.1 งานระบายน้ำฝน</t>
  </si>
  <si>
    <t xml:space="preserve"> - ท่อ PVC 4 นิ้ว ชั้น 8.5</t>
  </si>
  <si>
    <t xml:space="preserve"> - ข้องอ PVC 4 นิ้ว</t>
  </si>
  <si>
    <t>รวมเงิน(3)</t>
  </si>
  <si>
    <t>4.1 งานไฟฟ้า</t>
  </si>
  <si>
    <t xml:space="preserve"> - โคมไฟฟ้าชนิดไฮเบย์ LED ขนาด 100 W</t>
  </si>
  <si>
    <t xml:space="preserve"> - สวิทซ์</t>
  </si>
  <si>
    <t xml:space="preserve"> - ปลั๊ก</t>
  </si>
  <si>
    <t xml:space="preserve"> - ท่อร้อยสายไฟ Ø 3/4 นิ้ว</t>
  </si>
  <si>
    <t xml:space="preserve"> - สายไฟ THW ขนาด 4 sq.mm.</t>
  </si>
  <si>
    <t>รวมเงิน(4)</t>
  </si>
  <si>
    <t>รวมราคางานต้นทุน 1+2+3+4+5</t>
  </si>
  <si>
    <t>ม้วน</t>
  </si>
  <si>
    <t xml:space="preserve"> - สกรูยิงแผ่น</t>
  </si>
  <si>
    <t xml:space="preserve"> - กาวประสารท่อ 250 กรัม</t>
  </si>
  <si>
    <t>กป.</t>
  </si>
  <si>
    <t xml:space="preserve"> - สีกันสนิม</t>
  </si>
  <si>
    <t>ประเภท อาคาร</t>
  </si>
  <si>
    <t xml:space="preserve"> - ทดสอบการรับน้ำหนักบรรทุกของดิน   Plate Bearing Test</t>
  </si>
  <si>
    <t>จุด</t>
  </si>
  <si>
    <t xml:space="preserve"> -คอนกรีต Compressive Strength (Cubes)</t>
  </si>
  <si>
    <t>6.1 ค่าทดสอบ</t>
  </si>
  <si>
    <t>ค่าทดสอบต่างๆ</t>
  </si>
  <si>
    <t>รวมเงิน(6)</t>
  </si>
  <si>
    <t>รวมราคาค่าทดสอบวัสดุ</t>
  </si>
  <si>
    <t xml:space="preserve"> - ค่าทดสอบวัสดุ</t>
  </si>
  <si>
    <t xml:space="preserve"> - เหล็กเส้นกลมผิวข้ออ้อย SD.40 ยาว 10 เมตร ศก. 12 มม.</t>
  </si>
  <si>
    <t xml:space="preserve"> - รางระบายน้ำฝนสำเร็จรูป</t>
  </si>
  <si>
    <t xml:space="preserve"> - ไม้แบบ+คร่าว(คิดที่ 100%) ไม้กะบาก</t>
  </si>
  <si>
    <t xml:space="preserve"> - คอนกรีตผสมเสร็จรูปลูกบาศก์ 240 กก.ตร.ซม</t>
  </si>
  <si>
    <t xml:space="preserve"> - เหล็ก H-BEaM ขนาด 200x200X8X12 มม. น.น. 299.4 กก.</t>
  </si>
  <si>
    <t>เมื่อ  พฤษภาคม พ.ศ. 2567</t>
  </si>
  <si>
    <t xml:space="preserve">โครงการ </t>
  </si>
  <si>
    <t>ส่านราชการ</t>
  </si>
  <si>
    <t xml:space="preserve">สถานที่ก่อสร้าง </t>
  </si>
  <si>
    <t>หน่วยงานออกแบบ</t>
  </si>
  <si>
    <t>กองช่าง</t>
  </si>
  <si>
    <t>25.6.67</t>
  </si>
  <si>
    <t>ทำโครงการ</t>
  </si>
  <si>
    <t>รวมเงิน(6)+1+2+3+4+5</t>
  </si>
  <si>
    <t xml:space="preserve"> - เหล็กแผ่นหนา 12 มม.ขนาด 0.20*0.20*0.01</t>
  </si>
  <si>
    <t>3.15kg</t>
  </si>
  <si>
    <t xml:space="preserve"> - แผ่นครอบจั่วหลังคา</t>
  </si>
  <si>
    <t>ประมาณราคาตามแบบ    ปร.5  จำนวน   1 แผ่น</t>
  </si>
  <si>
    <t xml:space="preserve">ประมาณราคา                                                         </t>
  </si>
  <si>
    <t xml:space="preserve"> - เหล็ก C-100X50X20X2.3 มม. นน.34.0 กก.</t>
  </si>
  <si>
    <t>ประมาณราคาตามแบบ    ปร.4  จำนวน   4 แผ่น</t>
  </si>
  <si>
    <t>ก่อสร้างอาคารอเนกประสงค์ ขนาดกว้าง 6.00 เมตร ยาว 12.00 เมตร สูง 4.00 เมตร บ้านหนองบัวผาบ่ม หมู่ที่ 8</t>
  </si>
  <si>
    <t>ที่ นสล.หมู่บ้านหนองบัวผาบ่ม ละติจูด 19.845438 ลองจิจูด 100.021048 หมู่ที่  8  ตำบลผางาม อำเภอเวียงชัย จังหวัดเชียงราย</t>
  </si>
  <si>
    <t>โครงการก่อสร้างอาคารอเนกประสงค์ บ้านหนองบัวผาบ่ม หมู่ที่ 8</t>
  </si>
  <si>
    <t>ที่ นสล.หมู่บ้านหนองบัวผาบ่ม ละติจูด 19.845438 ลองจิจูด 100.021048</t>
  </si>
  <si>
    <t>การคำนวนอาคารเอนกประสงค์</t>
  </si>
  <si>
    <t>งานโครงสร้างอาคาร</t>
  </si>
  <si>
    <t>งานดินขุดพร้อมถมกลับ</t>
  </si>
  <si>
    <t>ขนาดกว้าง</t>
  </si>
  <si>
    <t>เมตร</t>
  </si>
  <si>
    <t>เมตร ขนาดความยาว</t>
  </si>
  <si>
    <t>เมตร ขนาดลึก</t>
  </si>
  <si>
    <t>เมตร จำนวนหลุม</t>
  </si>
  <si>
    <t>หลุม</t>
  </si>
  <si>
    <t>-</t>
  </si>
  <si>
    <t xml:space="preserve">พื้นที่ทำงานงานขุดดิน </t>
  </si>
  <si>
    <t>เมตร x ขนาดยาว</t>
  </si>
  <si>
    <t>เมตร =</t>
  </si>
  <si>
    <t>ตร.ม. X ความลึก</t>
  </si>
  <si>
    <t>ลบ.ม. X จำนวนหลุม</t>
  </si>
  <si>
    <t>งานทรายรองพื้น</t>
  </si>
  <si>
    <t>เมตร ขนาดหนา</t>
  </si>
  <si>
    <t>ตร.ม. X ความหนา</t>
  </si>
  <si>
    <t>กรอกข้อมูล</t>
  </si>
  <si>
    <t>ผลรวม</t>
  </si>
  <si>
    <t>3</t>
  </si>
  <si>
    <t>งานคอนกรีตรองพื้น</t>
  </si>
  <si>
    <t>งานคอนกรีตฐานราก</t>
  </si>
  <si>
    <t>4</t>
  </si>
  <si>
    <t>งานคอนกรีตเสาตอม่อ</t>
  </si>
  <si>
    <t>เมตร ขนาดสูง</t>
  </si>
  <si>
    <t>งานคอนกรีตคาน GB</t>
  </si>
  <si>
    <t>เมตร ขนาดความหนา</t>
  </si>
  <si>
    <t xml:space="preserve">ลบ.ม. </t>
  </si>
  <si>
    <t>เมตร x ขนาดหนา</t>
  </si>
  <si>
    <t>ตร.ม. X ความยาวคาน</t>
  </si>
  <si>
    <t>เมตร ขนาดยาวคาน</t>
  </si>
  <si>
    <t>งานคอนกรีตโครงสร้าง</t>
  </si>
  <si>
    <t>งานเหล็กเสริมโครงสร้าง</t>
  </si>
  <si>
    <t>1.1</t>
  </si>
  <si>
    <t>1.2</t>
  </si>
  <si>
    <t>1.3</t>
  </si>
  <si>
    <t>2.1</t>
  </si>
  <si>
    <t>2.2</t>
  </si>
  <si>
    <t>2.3</t>
  </si>
  <si>
    <t>3.1</t>
  </si>
  <si>
    <t>งานเหล็กเสริมฐานราก</t>
  </si>
  <si>
    <t>DB 12 mm.</t>
  </si>
  <si>
    <t>=</t>
  </si>
  <si>
    <t>เหล็กปลอก</t>
  </si>
  <si>
    <t>ความยาวฐาน</t>
  </si>
  <si>
    <t>เมตร + ความหนา 2 ด้าน</t>
  </si>
  <si>
    <t>ความกว้างฐาน</t>
  </si>
  <si>
    <t xml:space="preserve">เมตร / ระยะ @ </t>
  </si>
  <si>
    <t>เมตร x จำนวนด้าน</t>
  </si>
  <si>
    <t>ด้าน</t>
  </si>
  <si>
    <t>จุด x ความยาวเหล็ก</t>
  </si>
  <si>
    <t>เมตร x จำนวนหลุม</t>
  </si>
  <si>
    <t xml:space="preserve">เมตร / 10 </t>
  </si>
  <si>
    <t xml:space="preserve">เส้น = </t>
  </si>
  <si>
    <t>- DB 12 mm.</t>
  </si>
  <si>
    <t xml:space="preserve">- RB 9 mm. </t>
  </si>
  <si>
    <t>เหล็กรัดรอบ</t>
  </si>
  <si>
    <t>ความยาวฐานราก</t>
  </si>
  <si>
    <t xml:space="preserve">เมตร x จำนวน 4 ด้าน = </t>
  </si>
  <si>
    <t>เมตร x จำนวนฐานราก</t>
  </si>
  <si>
    <t>เมตร /10 =</t>
  </si>
  <si>
    <t>3.2</t>
  </si>
  <si>
    <t>งานเหล็กเสริมเสาตอม่อ</t>
  </si>
  <si>
    <t xml:space="preserve"> - DB 12 mm.</t>
  </si>
  <si>
    <t>ความยาวเหล็กแกน</t>
  </si>
  <si>
    <t>เมตร x จำนวนแกน</t>
  </si>
  <si>
    <t>เมตร x จำนวนต้น</t>
  </si>
  <si>
    <t xml:space="preserve"> - RB 6mm. </t>
  </si>
  <si>
    <t>ขนาดเหล็กปลอก</t>
  </si>
  <si>
    <t>เมตร / ระยะ @</t>
  </si>
  <si>
    <t>ปลอก =</t>
  </si>
  <si>
    <t>ปลอก</t>
  </si>
  <si>
    <t>เมตร x จำนวนเสา</t>
  </si>
  <si>
    <t>เสา</t>
  </si>
  <si>
    <t>เมตร จำนวนเสา</t>
  </si>
  <si>
    <t>เมตร / 10 =</t>
  </si>
  <si>
    <t>เส้น =</t>
  </si>
  <si>
    <t>งานเหล็กเสริมคาน GB</t>
  </si>
  <si>
    <t>3.4</t>
  </si>
  <si>
    <t>งานลวดผูกเหล็ก</t>
  </si>
  <si>
    <t>รวมน้ำหนักเหล็ก</t>
  </si>
  <si>
    <t xml:space="preserve">เหล็ก DB 12 mm. </t>
  </si>
  <si>
    <t xml:space="preserve">เหล็ก RB 9 mm. </t>
  </si>
  <si>
    <t xml:space="preserve">เหล็ก RB 6 mm. </t>
  </si>
  <si>
    <t>เส้น น้ำหนัก / เส้น</t>
  </si>
  <si>
    <t>กก. =</t>
  </si>
  <si>
    <t>รวม นน. เหล็กเส้น</t>
  </si>
  <si>
    <t>3.3</t>
  </si>
  <si>
    <t>นน.เหล็กเสริมทั้งหมด</t>
  </si>
  <si>
    <t>กก. X 0.018 =</t>
  </si>
  <si>
    <t>4.1</t>
  </si>
  <si>
    <t>แบบหล่อฐานราก</t>
  </si>
  <si>
    <t>กว้าง</t>
  </si>
  <si>
    <t>เมตร x ความหนา</t>
  </si>
  <si>
    <t>ตร.ม. X จำนวนด้าน 4 ด้าน</t>
  </si>
  <si>
    <t xml:space="preserve">ตร.ม. X จำนวนหลุม </t>
  </si>
  <si>
    <t>งานแบบหล่อคอนกรีตเสาตอม่อ</t>
  </si>
  <si>
    <t>งานแบบหล่อคอนกรีตฐานราก</t>
  </si>
  <si>
    <t>แบบหล่อเสาตอม่อ</t>
  </si>
  <si>
    <t>4.2</t>
  </si>
  <si>
    <t>4.3</t>
  </si>
  <si>
    <t>งานแบบหล่อคอนกรีตคาน GB</t>
  </si>
  <si>
    <t>แบบหล่อคอนกรีตคาน GB</t>
  </si>
  <si>
    <t>หนา</t>
  </si>
  <si>
    <t>เมตร x ความยาวคาน</t>
  </si>
  <si>
    <t>ตร.ม. X จำนวนด้าน 2 ด้าน</t>
  </si>
  <si>
    <t xml:space="preserve">ตร.ม. </t>
  </si>
  <si>
    <t>รวมแบบหล่อคอนกรีต</t>
  </si>
  <si>
    <t>ตร.ม. X 0.912 =</t>
  </si>
  <si>
    <t>4.4</t>
  </si>
  <si>
    <t>ปริมาณไม้แบบทั้งหมด</t>
  </si>
  <si>
    <t>ตร.ม. X 0.25 =</t>
  </si>
  <si>
    <t>5</t>
  </si>
  <si>
    <t>5.1</t>
  </si>
  <si>
    <t>งานเหล็กเสา H-BERM</t>
  </si>
  <si>
    <t>ความยาวเสา</t>
  </si>
  <si>
    <t>ความยาวเหล็ก</t>
  </si>
  <si>
    <t>คาวมยาวเสา</t>
  </si>
  <si>
    <t>จำนวนเสา</t>
  </si>
  <si>
    <t>เมตร x จำนวนเสาทั้งหมด</t>
  </si>
  <si>
    <t>เสา =</t>
  </si>
  <si>
    <t>เมตร / ความยาวต่อเหล็กเสา</t>
  </si>
  <si>
    <t>5.2</t>
  </si>
  <si>
    <t>จำนวนเสาทั้งหมด</t>
  </si>
  <si>
    <t>เส้น x นน.ต่อเส้น</t>
  </si>
  <si>
    <t>กก</t>
  </si>
  <si>
    <t>งานเหล็กแผ่นหนา 12 มม.</t>
  </si>
  <si>
    <t>ความกว้าง</t>
  </si>
  <si>
    <t>คาวมยาว</t>
  </si>
  <si>
    <t>ความยาว</t>
  </si>
  <si>
    <t>เมตร x ยาว</t>
  </si>
  <si>
    <t>ตร.ม. X จำนวนหัวเสา =</t>
  </si>
  <si>
    <t>ตร.ม. X 2 ชั้น</t>
  </si>
  <si>
    <t>ขนาดเหล็กแผ่น</t>
  </si>
  <si>
    <t>เมตร ยาว</t>
  </si>
  <si>
    <t>ตร.ม. / นน. ต่อแผ่น</t>
  </si>
  <si>
    <t>เหล็กแผ่นทั้งหมด</t>
  </si>
  <si>
    <t>ตร.ม. X นน.ต่อ ตร.ม.</t>
  </si>
  <si>
    <t>5.3</t>
  </si>
  <si>
    <t>งานเหล็ก L โบลท์ ยาว 0.70 ม.Ø 20 มม.</t>
  </si>
  <si>
    <t>จำนวน เหล็ก ต่อ แผ่นหัวเสา</t>
  </si>
  <si>
    <t>ชุด x จำนวนเสา</t>
  </si>
  <si>
    <t>แผ่น =</t>
  </si>
  <si>
    <t>งานสลักเกลียว Ø 3/4นิ้ว ยาว 10 ซม.</t>
  </si>
  <si>
    <t>5.4</t>
  </si>
  <si>
    <t>จำนวน ชุด ต่อแผ่นหัวเสา</t>
  </si>
  <si>
    <t>5.6</t>
  </si>
  <si>
    <t>งานสีกันสนิม</t>
  </si>
  <si>
    <t>เหล็กเสา H-BERM</t>
  </si>
  <si>
    <t>แผ่นหนา 12 มม.</t>
  </si>
  <si>
    <t>ตร.ม. / เมตร =</t>
  </si>
  <si>
    <t xml:space="preserve">เมตร x ยาว ต่อเมตร </t>
  </si>
  <si>
    <t>ตร.ม. X ความยาวทั้งหมด</t>
  </si>
  <si>
    <t>งานเสาเหล็กโครงสร้าง</t>
  </si>
  <si>
    <t>รวมงายสี</t>
  </si>
  <si>
    <t>งานเสาเหล็กโครงสร้างหลังคา</t>
  </si>
  <si>
    <t>6</t>
  </si>
  <si>
    <t>6.1</t>
  </si>
  <si>
    <t>โครง TREE A</t>
  </si>
  <si>
    <t>ท่อเหล็กกลม Ø 3 นิ้ว</t>
  </si>
  <si>
    <t>ท่อเหล็กกลม Ø 2 นิ้ว</t>
  </si>
  <si>
    <t>แนวตั้ง</t>
  </si>
  <si>
    <t>แนวนอน</t>
  </si>
  <si>
    <t>แนวขวง</t>
  </si>
  <si>
    <t>เมตร x จำนวนเส้น</t>
  </si>
  <si>
    <t>6.3</t>
  </si>
  <si>
    <t>แนวยึด</t>
  </si>
  <si>
    <t>แป เหล็ก C-100X50X20X2.3 มม</t>
  </si>
  <si>
    <t>รวมงานเหล็ก</t>
  </si>
  <si>
    <t>เมตร / ความยาวต่อเส้น 6 ม.</t>
  </si>
  <si>
    <t>ท่อน x นน.ต่อเส้น</t>
  </si>
  <si>
    <t>x จำนวน TREE =</t>
  </si>
  <si>
    <t>จำนวนแนวเหล็กแป</t>
  </si>
  <si>
    <t xml:space="preserve">จุด x ความยาว </t>
  </si>
  <si>
    <t>เมตร / ความยาวเหล็ก 6 ม.</t>
  </si>
  <si>
    <t>นน. ต่อเส้น</t>
  </si>
  <si>
    <t>กก. X จำนวนเหล็กทั้งหมด</t>
  </si>
  <si>
    <t>7</t>
  </si>
  <si>
    <t>งานหลังคา</t>
  </si>
  <si>
    <t>7.1</t>
  </si>
  <si>
    <t>แผ่นเมทัลชีล</t>
  </si>
  <si>
    <t>7.2</t>
  </si>
  <si>
    <t>สกรูยิงแผ่น</t>
  </si>
  <si>
    <t>7.3</t>
  </si>
  <si>
    <t>7.4</t>
  </si>
  <si>
    <t>7.6</t>
  </si>
  <si>
    <t>แผ่นครอบจั่วหลังคา</t>
  </si>
  <si>
    <t>ความกว้า</t>
  </si>
  <si>
    <t>เมตร x ความยาว</t>
  </si>
  <si>
    <t>ความยาว / ความกว้าง แผ่น เมทัลชีล</t>
  </si>
  <si>
    <t>ตร.ม. ทั้งหมด</t>
  </si>
  <si>
    <t>ตร.ม. X จำนวนต่อ ตร.ม.</t>
  </si>
  <si>
    <t>จำนวนด้าน</t>
  </si>
  <si>
    <t xml:space="preserve">ด้าน </t>
  </si>
  <si>
    <t>ตร.ม. รวม =</t>
  </si>
  <si>
    <t xml:space="preserve">จำนวนแผ่นรวม = </t>
  </si>
  <si>
    <t>เมตร / ความยาวต่อแผ่น</t>
  </si>
  <si>
    <t>แผ่นครอบข้างโครง</t>
  </si>
  <si>
    <t>จำนวนจุด</t>
  </si>
  <si>
    <t>แผ่นครอบสันข้างตรง</t>
  </si>
  <si>
    <t>แผ่น x 2 ด้าน</t>
  </si>
  <si>
    <t>เหล็ก C-100X50X20X2.3 มม</t>
  </si>
  <si>
    <t>ถมกลับ</t>
  </si>
  <si>
    <t>ฐาน</t>
  </si>
  <si>
    <t>รวมงานคอนกรีต</t>
  </si>
  <si>
    <t>ลบ.ม. - งานดินขุด</t>
  </si>
  <si>
    <t>ลบ.ม. =</t>
  </si>
  <si>
    <t>2.4</t>
  </si>
  <si>
    <t>งานคอนกรีตพื้น</t>
  </si>
  <si>
    <t>เมตร ขนาดยาว</t>
  </si>
  <si>
    <t>3.5</t>
  </si>
  <si>
    <t>งานเหล็กพื้น</t>
  </si>
  <si>
    <t>ตร.ม. / พื้นที่เหล็ก</t>
  </si>
  <si>
    <t>ตร.ม. =</t>
  </si>
  <si>
    <t>ม่วน</t>
  </si>
  <si>
    <t xml:space="preserve"> - เหล็ก J โบลท์ ยาว 0.70 ม.Ø 20 มม.</t>
  </si>
  <si>
    <t xml:space="preserve"> - เหล็กไวเมท 4 มม. 0.20 x 0.20 ม.</t>
  </si>
  <si>
    <t xml:space="preserve"> - ท่อเหล็กกลม Ø 2 นิ้ว หนา 3.2 มม. </t>
  </si>
  <si>
    <t xml:space="preserve"> - ท่อเหล็กกลม Ø 3 นิ้ว หนา 3.2 มม. </t>
  </si>
  <si>
    <t>32.00-32.99</t>
  </si>
  <si>
    <t>พร้อมติดตั้งป้ายประชาสัมพันธ์  จำนวน 1 ป้าย รายละเอียดปรากฏตามแบบที่ อบต.ผางามกำหนด</t>
  </si>
  <si>
    <t>น้ำหนักโครงสร้าง</t>
  </si>
  <si>
    <t>5.7</t>
  </si>
  <si>
    <t>นน.รวม</t>
  </si>
  <si>
    <t>นน.รวมทั้งหมด</t>
  </si>
  <si>
    <t xml:space="preserve"> -ค่าแรงประกอบโครงหลังคาทั่วไป (โครง TRUSS )</t>
  </si>
  <si>
    <t xml:space="preserve"> - สลักเกลียว Ø 3/8 นิ้ว ยาว 10 ซม.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</si>
</sst>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87" formatCode="0.000"/>
    <numFmt numFmtId="188" formatCode="#,##0.000"/>
    <numFmt numFmtId="189" formatCode="#,##0.00_ ;\-#,##0.00\ "/>
    <numFmt numFmtId="190" formatCode="#,##0.0000"/>
    <numFmt numFmtId="191" formatCode="_(* #,##0.000_);_(* \(#,##0.000\);_(* &quot;-&quot;??_);_(@_)"/>
    <numFmt numFmtId="192" formatCode="0.0"/>
    <numFmt numFmtId="193" formatCode="0.0000"/>
  </numFmts>
  <fonts count="55">
    <font>
      <sz val="10"/>
      <name val="Arial"/>
      <charset val="222"/>
    </font>
    <font>
      <sz val="10"/>
      <name val="Arial"/>
      <family val="2"/>
    </font>
    <font>
      <sz val="8"/>
      <name val="Arial"/>
      <family val="2"/>
    </font>
    <font>
      <sz val="14"/>
      <name val="CordiaUPC"/>
      <family val="2"/>
      <charset val="222"/>
    </font>
    <font>
      <b/>
      <sz val="16"/>
      <name val="CordiaUPC"/>
      <family val="2"/>
      <charset val="222"/>
    </font>
    <font>
      <sz val="9"/>
      <name val="Arial"/>
      <family val="2"/>
    </font>
    <font>
      <sz val="9"/>
      <color indexed="12"/>
      <name val="Arial"/>
      <family val="2"/>
    </font>
    <font>
      <b/>
      <sz val="18"/>
      <name val="Cordia New"/>
      <family val="2"/>
      <charset val="222"/>
    </font>
    <font>
      <sz val="16"/>
      <name val="Cordia New"/>
      <family val="2"/>
    </font>
    <font>
      <b/>
      <sz val="16"/>
      <name val="Cordia New"/>
      <family val="2"/>
      <charset val="222"/>
    </font>
    <font>
      <b/>
      <sz val="14"/>
      <name val="Cordia New"/>
      <family val="2"/>
      <charset val="222"/>
    </font>
    <font>
      <sz val="16"/>
      <name val="CommercialPi BT"/>
      <family val="1"/>
      <charset val="2"/>
    </font>
    <font>
      <sz val="14"/>
      <name val="CordiaUPC"/>
      <family val="2"/>
      <charset val="222"/>
    </font>
    <font>
      <sz val="12"/>
      <name val="Arial"/>
      <family val="2"/>
    </font>
    <font>
      <sz val="9"/>
      <name val="Anhedonia"/>
    </font>
    <font>
      <sz val="9"/>
      <color indexed="10"/>
      <name val="Arial"/>
      <family val="2"/>
    </font>
    <font>
      <vertAlign val="superscript"/>
      <sz val="9"/>
      <name val="Arial"/>
      <family val="2"/>
    </font>
    <font>
      <sz val="10"/>
      <name val="Arial"/>
      <family val="2"/>
    </font>
    <font>
      <vertAlign val="superscript"/>
      <sz val="10"/>
      <name val="Arial"/>
      <family val="2"/>
    </font>
    <font>
      <sz val="12"/>
      <name val="CordiaUPC"/>
      <family val="2"/>
      <charset val="222"/>
    </font>
    <font>
      <sz val="16"/>
      <name val="AngsanaUPC"/>
      <family val="1"/>
      <charset val="222"/>
    </font>
    <font>
      <sz val="14"/>
      <color indexed="9"/>
      <name val="CordiaUPC"/>
      <family val="2"/>
      <charset val="222"/>
    </font>
    <font>
      <sz val="16"/>
      <color indexed="56"/>
      <name val="Cordia New"/>
      <family val="2"/>
    </font>
    <font>
      <sz val="16"/>
      <color indexed="12"/>
      <name val="Cordia New"/>
      <family val="2"/>
    </font>
    <font>
      <sz val="7.5"/>
      <name val="MS Sans Serif"/>
      <family val="2"/>
      <charset val="222"/>
    </font>
    <font>
      <sz val="16"/>
      <color indexed="45"/>
      <name val="Cordia New"/>
      <family val="2"/>
    </font>
    <font>
      <sz val="16"/>
      <color indexed="45"/>
      <name val="CommercialPi BT"/>
      <family val="1"/>
      <charset val="2"/>
    </font>
    <font>
      <sz val="14"/>
      <color indexed="45"/>
      <name val="CordiaUPC"/>
      <family val="2"/>
      <charset val="222"/>
    </font>
    <font>
      <sz val="16"/>
      <color indexed="10"/>
      <name val="Cordia New"/>
      <family val="2"/>
    </font>
    <font>
      <sz val="16"/>
      <name val="TH SarabunPSK"/>
      <family val="2"/>
    </font>
    <font>
      <sz val="16"/>
      <name val="CordiaUPC"/>
      <family val="2"/>
      <charset val="222"/>
    </font>
    <font>
      <sz val="12"/>
      <color rgb="FF000000"/>
      <name val="Cordia New"/>
      <family val="2"/>
    </font>
    <font>
      <sz val="16"/>
      <color theme="0"/>
      <name val="CordiaUPC"/>
      <family val="2"/>
      <charset val="222"/>
    </font>
    <font>
      <sz val="16"/>
      <color theme="0"/>
      <name val="AngsanaUPC"/>
      <family val="1"/>
      <charset val="222"/>
    </font>
    <font>
      <sz val="16"/>
      <color theme="0"/>
      <name val="Angsana New"/>
      <family val="1"/>
    </font>
    <font>
      <b/>
      <sz val="16"/>
      <name val="TH Sarabun New"/>
      <family val="2"/>
    </font>
    <font>
      <sz val="16"/>
      <name val="TH Sarabun New"/>
      <family val="2"/>
    </font>
    <font>
      <sz val="16"/>
      <color theme="0"/>
      <name val="TH Sarabun New"/>
      <family val="2"/>
    </font>
    <font>
      <sz val="16"/>
      <name val="Angsana New"/>
      <family val="1"/>
    </font>
    <font>
      <sz val="16"/>
      <name val="TH Sarabun New"/>
      <family val="2"/>
    </font>
    <font>
      <sz val="12"/>
      <name val="TH Sarabun New"/>
      <family val="2"/>
      <charset val="222"/>
    </font>
    <font>
      <sz val="16"/>
      <name val="TH Sarabun New"/>
      <family val="2"/>
      <charset val="222"/>
    </font>
    <font>
      <sz val="16"/>
      <name val="TH SarabunPSK"/>
      <family val="2"/>
      <charset val="222"/>
    </font>
    <font>
      <b/>
      <sz val="16"/>
      <name val="TH Sarabun New"/>
      <family val="2"/>
      <charset val="222"/>
    </font>
    <font>
      <b/>
      <u/>
      <sz val="16"/>
      <name val="TH Sarabun New"/>
      <family val="2"/>
      <charset val="222"/>
    </font>
    <font>
      <b/>
      <u val="doubleAccounting"/>
      <sz val="16"/>
      <name val="TH Sarabun New"/>
      <family val="2"/>
      <charset val="222"/>
    </font>
    <font>
      <sz val="16"/>
      <color rgb="FF7030A0"/>
      <name val="TH Sarabun New"/>
      <family val="2"/>
      <charset val="222"/>
    </font>
    <font>
      <sz val="16"/>
      <color rgb="FFFF0000"/>
      <name val="TH Sarabun New"/>
      <family val="2"/>
      <charset val="222"/>
    </font>
    <font>
      <sz val="16"/>
      <color rgb="FF0070C0"/>
      <name val="TH Sarabun New"/>
      <family val="2"/>
      <charset val="222"/>
    </font>
    <font>
      <b/>
      <sz val="16"/>
      <color rgb="FFFF0000"/>
      <name val="TH Sarabun New"/>
      <family val="2"/>
      <charset val="222"/>
    </font>
    <font>
      <b/>
      <u val="singleAccounting"/>
      <sz val="16"/>
      <name val="TH Sarabun New"/>
      <family val="2"/>
      <charset val="222"/>
    </font>
    <font>
      <sz val="16"/>
      <color theme="0"/>
      <name val="TH SarabunPSK"/>
      <family val="2"/>
      <charset val="222"/>
    </font>
    <font>
      <b/>
      <sz val="16"/>
      <name val="TH SarabunPSK"/>
      <family val="2"/>
      <charset val="222"/>
    </font>
    <font>
      <sz val="16"/>
      <name val="Cordia New"/>
      <family val="2"/>
      <charset val="222"/>
    </font>
    <font>
      <sz val="14"/>
      <name val="TH Sarabun New"/>
      <family val="2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0000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2" fillId="0" borderId="0"/>
    <xf numFmtId="0" fontId="20" fillId="0" borderId="0"/>
  </cellStyleXfs>
  <cellXfs count="380">
    <xf numFmtId="0" fontId="0" fillId="0" borderId="0" xfId="0"/>
    <xf numFmtId="0" fontId="5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8" fillId="0" borderId="11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188" fontId="9" fillId="0" borderId="11" xfId="0" applyNumberFormat="1" applyFont="1" applyBorder="1" applyAlignment="1">
      <alignment horizontal="center"/>
    </xf>
    <xf numFmtId="0" fontId="10" fillId="0" borderId="11" xfId="0" applyFont="1" applyBorder="1" applyAlignment="1">
      <alignment horizontal="center"/>
    </xf>
    <xf numFmtId="0" fontId="8" fillId="0" borderId="2" xfId="0" applyFont="1" applyBorder="1" applyAlignment="1">
      <alignment horizontal="center"/>
    </xf>
    <xf numFmtId="0" fontId="8" fillId="0" borderId="2" xfId="0" applyFont="1" applyBorder="1"/>
    <xf numFmtId="188" fontId="8" fillId="0" borderId="2" xfId="0" applyNumberFormat="1" applyFont="1" applyBorder="1"/>
    <xf numFmtId="0" fontId="8" fillId="0" borderId="5" xfId="0" applyFont="1" applyBorder="1" applyAlignment="1">
      <alignment horizontal="center"/>
    </xf>
    <xf numFmtId="0" fontId="8" fillId="0" borderId="5" xfId="0" applyFont="1" applyBorder="1"/>
    <xf numFmtId="188" fontId="8" fillId="0" borderId="5" xfId="0" applyNumberFormat="1" applyFont="1" applyBorder="1"/>
    <xf numFmtId="4" fontId="8" fillId="0" borderId="5" xfId="0" applyNumberFormat="1" applyFont="1" applyBorder="1"/>
    <xf numFmtId="0" fontId="5" fillId="0" borderId="0" xfId="0" applyFont="1"/>
    <xf numFmtId="0" fontId="13" fillId="0" borderId="8" xfId="0" applyFont="1" applyBorder="1"/>
    <xf numFmtId="0" fontId="14" fillId="0" borderId="0" xfId="0" applyFont="1"/>
    <xf numFmtId="0" fontId="15" fillId="0" borderId="0" xfId="0" applyFont="1"/>
    <xf numFmtId="0" fontId="15" fillId="0" borderId="5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5" fillId="0" borderId="12" xfId="0" applyFont="1" applyBorder="1"/>
    <xf numFmtId="0" fontId="5" fillId="0" borderId="5" xfId="0" applyFont="1" applyBorder="1"/>
    <xf numFmtId="0" fontId="15" fillId="0" borderId="0" xfId="0" applyFont="1" applyAlignment="1">
      <alignment horizontal="center"/>
    </xf>
    <xf numFmtId="0" fontId="5" fillId="0" borderId="6" xfId="0" applyFont="1" applyBorder="1"/>
    <xf numFmtId="43" fontId="5" fillId="0" borderId="0" xfId="1" applyFont="1"/>
    <xf numFmtId="3" fontId="5" fillId="0" borderId="0" xfId="0" applyNumberFormat="1" applyFont="1"/>
    <xf numFmtId="187" fontId="8" fillId="0" borderId="5" xfId="0" applyNumberFormat="1" applyFont="1" applyBorder="1"/>
    <xf numFmtId="187" fontId="8" fillId="0" borderId="2" xfId="0" applyNumberFormat="1" applyFont="1" applyBorder="1"/>
    <xf numFmtId="0" fontId="5" fillId="0" borderId="11" xfId="0" applyFont="1" applyBorder="1" applyAlignment="1">
      <alignment horizontal="center"/>
    </xf>
    <xf numFmtId="4" fontId="5" fillId="0" borderId="11" xfId="0" applyNumberFormat="1" applyFont="1" applyBorder="1" applyAlignment="1">
      <alignment horizontal="center"/>
    </xf>
    <xf numFmtId="189" fontId="5" fillId="2" borderId="1" xfId="0" applyNumberFormat="1" applyFont="1" applyFill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3" xfId="0" applyFont="1" applyBorder="1"/>
    <xf numFmtId="4" fontId="5" fillId="0" borderId="13" xfId="0" applyNumberFormat="1" applyFont="1" applyBorder="1" applyAlignment="1">
      <alignment horizontal="right"/>
    </xf>
    <xf numFmtId="0" fontId="5" fillId="0" borderId="14" xfId="0" applyFont="1" applyBorder="1" applyAlignment="1">
      <alignment horizontal="center"/>
    </xf>
    <xf numFmtId="2" fontId="5" fillId="0" borderId="15" xfId="0" applyNumberFormat="1" applyFont="1" applyBorder="1"/>
    <xf numFmtId="0" fontId="5" fillId="0" borderId="16" xfId="0" applyFont="1" applyBorder="1"/>
    <xf numFmtId="0" fontId="5" fillId="2" borderId="17" xfId="0" applyFont="1" applyFill="1" applyBorder="1"/>
    <xf numFmtId="4" fontId="5" fillId="2" borderId="2" xfId="0" applyNumberFormat="1" applyFont="1" applyFill="1" applyBorder="1" applyAlignment="1">
      <alignment horizontal="right"/>
    </xf>
    <xf numFmtId="0" fontId="5" fillId="0" borderId="5" xfId="0" applyFont="1" applyBorder="1" applyAlignment="1">
      <alignment horizontal="center"/>
    </xf>
    <xf numFmtId="4" fontId="5" fillId="0" borderId="5" xfId="0" applyNumberFormat="1" applyFont="1" applyBorder="1" applyAlignment="1">
      <alignment horizontal="right"/>
    </xf>
    <xf numFmtId="0" fontId="5" fillId="0" borderId="18" xfId="0" applyFont="1" applyBorder="1"/>
    <xf numFmtId="2" fontId="5" fillId="0" borderId="19" xfId="0" applyNumberFormat="1" applyFont="1" applyBorder="1"/>
    <xf numFmtId="0" fontId="5" fillId="0" borderId="20" xfId="0" applyFont="1" applyBorder="1"/>
    <xf numFmtId="0" fontId="5" fillId="0" borderId="2" xfId="0" applyFont="1" applyBorder="1" applyAlignment="1">
      <alignment horizontal="center"/>
    </xf>
    <xf numFmtId="0" fontId="5" fillId="0" borderId="2" xfId="0" applyFont="1" applyBorder="1"/>
    <xf numFmtId="4" fontId="5" fillId="0" borderId="2" xfId="0" applyNumberFormat="1" applyFont="1" applyBorder="1" applyAlignment="1">
      <alignment horizontal="right"/>
    </xf>
    <xf numFmtId="4" fontId="5" fillId="2" borderId="2" xfId="0" applyNumberFormat="1" applyFont="1" applyFill="1" applyBorder="1" applyAlignment="1">
      <alignment horizontal="right" vertical="center"/>
    </xf>
    <xf numFmtId="0" fontId="5" fillId="0" borderId="6" xfId="0" applyFont="1" applyBorder="1" applyAlignment="1">
      <alignment horizontal="center"/>
    </xf>
    <xf numFmtId="0" fontId="5" fillId="0" borderId="6" xfId="0" applyFont="1" applyBorder="1" applyAlignment="1">
      <alignment horizontal="right"/>
    </xf>
    <xf numFmtId="4" fontId="5" fillId="0" borderId="6" xfId="0" applyNumberFormat="1" applyFont="1" applyBorder="1" applyAlignment="1">
      <alignment horizontal="right"/>
    </xf>
    <xf numFmtId="0" fontId="5" fillId="0" borderId="21" xfId="0" applyFont="1" applyBorder="1"/>
    <xf numFmtId="2" fontId="5" fillId="0" borderId="22" xfId="0" applyNumberFormat="1" applyFont="1" applyBorder="1"/>
    <xf numFmtId="0" fontId="5" fillId="0" borderId="23" xfId="0" applyFont="1" applyBorder="1"/>
    <xf numFmtId="21" fontId="5" fillId="2" borderId="17" xfId="0" applyNumberFormat="1" applyFont="1" applyFill="1" applyBorder="1"/>
    <xf numFmtId="43" fontId="5" fillId="0" borderId="11" xfId="1" applyFont="1" applyBorder="1" applyAlignment="1">
      <alignment horizontal="center"/>
    </xf>
    <xf numFmtId="0" fontId="5" fillId="0" borderId="24" xfId="0" applyFont="1" applyBorder="1" applyAlignment="1">
      <alignment horizontal="center"/>
    </xf>
    <xf numFmtId="0" fontId="5" fillId="0" borderId="24" xfId="0" applyFont="1" applyBorder="1"/>
    <xf numFmtId="43" fontId="5" fillId="0" borderId="24" xfId="1" applyFont="1" applyBorder="1" applyAlignment="1">
      <alignment horizontal="center"/>
    </xf>
    <xf numFmtId="43" fontId="5" fillId="0" borderId="5" xfId="1" applyFont="1" applyBorder="1" applyAlignment="1">
      <alignment horizontal="center"/>
    </xf>
    <xf numFmtId="0" fontId="5" fillId="0" borderId="19" xfId="0" applyFont="1" applyBorder="1"/>
    <xf numFmtId="0" fontId="5" fillId="0" borderId="12" xfId="0" applyFont="1" applyBorder="1" applyAlignment="1">
      <alignment horizontal="center"/>
    </xf>
    <xf numFmtId="43" fontId="5" fillId="0" borderId="6" xfId="1" applyFont="1" applyBorder="1"/>
    <xf numFmtId="0" fontId="14" fillId="0" borderId="5" xfId="0" applyFont="1" applyBorder="1" applyAlignment="1">
      <alignment horizontal="center"/>
    </xf>
    <xf numFmtId="0" fontId="17" fillId="0" borderId="5" xfId="0" applyFont="1" applyBorder="1" applyAlignment="1">
      <alignment horizontal="center"/>
    </xf>
    <xf numFmtId="0" fontId="19" fillId="0" borderId="0" xfId="2" applyFont="1"/>
    <xf numFmtId="0" fontId="5" fillId="0" borderId="25" xfId="0" applyFont="1" applyBorder="1" applyAlignment="1">
      <alignment horizontal="center"/>
    </xf>
    <xf numFmtId="0" fontId="5" fillId="0" borderId="25" xfId="0" applyFont="1" applyBorder="1"/>
    <xf numFmtId="43" fontId="5" fillId="0" borderId="25" xfId="0" applyNumberFormat="1" applyFont="1" applyBorder="1" applyAlignment="1">
      <alignment horizontal="center"/>
    </xf>
    <xf numFmtId="43" fontId="5" fillId="0" borderId="25" xfId="1" applyFont="1" applyBorder="1" applyAlignment="1">
      <alignment horizontal="center"/>
    </xf>
    <xf numFmtId="0" fontId="5" fillId="0" borderId="26" xfId="0" applyFont="1" applyBorder="1"/>
    <xf numFmtId="0" fontId="5" fillId="0" borderId="27" xfId="0" applyFont="1" applyBorder="1"/>
    <xf numFmtId="0" fontId="5" fillId="0" borderId="28" xfId="0" applyFont="1" applyBorder="1"/>
    <xf numFmtId="2" fontId="6" fillId="0" borderId="22" xfId="0" applyNumberFormat="1" applyFont="1" applyBorder="1"/>
    <xf numFmtId="0" fontId="6" fillId="0" borderId="5" xfId="0" applyFont="1" applyBorder="1" applyAlignment="1">
      <alignment horizontal="center"/>
    </xf>
    <xf numFmtId="0" fontId="31" fillId="0" borderId="0" xfId="0" applyFont="1"/>
    <xf numFmtId="4" fontId="8" fillId="0" borderId="2" xfId="0" applyNumberFormat="1" applyFont="1" applyBorder="1"/>
    <xf numFmtId="0" fontId="0" fillId="0" borderId="0" xfId="0" applyAlignment="1">
      <alignment horizontal="center"/>
    </xf>
    <xf numFmtId="188" fontId="1" fillId="0" borderId="0" xfId="0" applyNumberFormat="1" applyFont="1"/>
    <xf numFmtId="189" fontId="21" fillId="2" borderId="0" xfId="0" applyNumberFormat="1" applyFont="1" applyFill="1"/>
    <xf numFmtId="188" fontId="0" fillId="0" borderId="0" xfId="0" applyNumberFormat="1"/>
    <xf numFmtId="0" fontId="22" fillId="0" borderId="2" xfId="0" applyFont="1" applyBorder="1"/>
    <xf numFmtId="188" fontId="23" fillId="0" borderId="2" xfId="0" applyNumberFormat="1" applyFont="1" applyBorder="1"/>
    <xf numFmtId="0" fontId="24" fillId="2" borderId="10" xfId="0" applyFont="1" applyFill="1" applyBorder="1" applyAlignment="1">
      <alignment horizontal="right" wrapText="1"/>
    </xf>
    <xf numFmtId="0" fontId="0" fillId="0" borderId="2" xfId="0" applyBorder="1"/>
    <xf numFmtId="0" fontId="22" fillId="0" borderId="5" xfId="0" applyFont="1" applyBorder="1"/>
    <xf numFmtId="188" fontId="23" fillId="0" borderId="5" xfId="0" applyNumberFormat="1" applyFont="1" applyBorder="1"/>
    <xf numFmtId="0" fontId="0" fillId="0" borderId="5" xfId="0" applyBorder="1"/>
    <xf numFmtId="0" fontId="25" fillId="0" borderId="5" xfId="0" applyFont="1" applyBorder="1" applyAlignment="1">
      <alignment horizontal="center"/>
    </xf>
    <xf numFmtId="0" fontId="25" fillId="0" borderId="5" xfId="0" applyFont="1" applyBorder="1"/>
    <xf numFmtId="187" fontId="25" fillId="0" borderId="5" xfId="0" applyNumberFormat="1" applyFont="1" applyBorder="1"/>
    <xf numFmtId="188" fontId="25" fillId="0" borderId="5" xfId="0" applyNumberFormat="1" applyFont="1" applyBorder="1"/>
    <xf numFmtId="0" fontId="27" fillId="0" borderId="5" xfId="0" applyFont="1" applyBorder="1"/>
    <xf numFmtId="0" fontId="27" fillId="0" borderId="0" xfId="0" applyFont="1"/>
    <xf numFmtId="188" fontId="28" fillId="0" borderId="5" xfId="0" applyNumberFormat="1" applyFont="1" applyBorder="1"/>
    <xf numFmtId="0" fontId="0" fillId="0" borderId="1" xfId="0" applyBorder="1" applyAlignment="1">
      <alignment horizontal="center"/>
    </xf>
    <xf numFmtId="0" fontId="0" fillId="0" borderId="1" xfId="0" applyBorder="1"/>
    <xf numFmtId="188" fontId="0" fillId="0" borderId="1" xfId="0" applyNumberFormat="1" applyBorder="1"/>
    <xf numFmtId="0" fontId="0" fillId="0" borderId="5" xfId="0" applyBorder="1" applyAlignment="1">
      <alignment horizontal="center"/>
    </xf>
    <xf numFmtId="0" fontId="28" fillId="0" borderId="5" xfId="0" applyFont="1" applyBorder="1"/>
    <xf numFmtId="188" fontId="0" fillId="0" borderId="5" xfId="0" applyNumberFormat="1" applyBorder="1"/>
    <xf numFmtId="188" fontId="3" fillId="0" borderId="5" xfId="0" applyNumberFormat="1" applyFont="1" applyBorder="1"/>
    <xf numFmtId="0" fontId="0" fillId="0" borderId="6" xfId="0" applyBorder="1" applyAlignment="1">
      <alignment horizontal="center"/>
    </xf>
    <xf numFmtId="0" fontId="8" fillId="0" borderId="6" xfId="0" applyFont="1" applyBorder="1" applyAlignment="1">
      <alignment horizontal="center"/>
    </xf>
    <xf numFmtId="0" fontId="0" fillId="0" borderId="6" xfId="0" applyBorder="1"/>
    <xf numFmtId="0" fontId="8" fillId="0" borderId="6" xfId="0" applyFont="1" applyBorder="1"/>
    <xf numFmtId="188" fontId="0" fillId="0" borderId="6" xfId="0" applyNumberFormat="1" applyBorder="1"/>
    <xf numFmtId="0" fontId="8" fillId="0" borderId="0" xfId="0" applyFont="1" applyAlignment="1">
      <alignment horizontal="center"/>
    </xf>
    <xf numFmtId="0" fontId="5" fillId="3" borderId="0" xfId="0" applyFont="1" applyFill="1"/>
    <xf numFmtId="0" fontId="14" fillId="3" borderId="0" xfId="0" applyFont="1" applyFill="1"/>
    <xf numFmtId="2" fontId="5" fillId="0" borderId="13" xfId="0" applyNumberFormat="1" applyFont="1" applyBorder="1"/>
    <xf numFmtId="2" fontId="5" fillId="0" borderId="5" xfId="0" applyNumberFormat="1" applyFont="1" applyBorder="1"/>
    <xf numFmtId="0" fontId="8" fillId="0" borderId="0" xfId="0" applyFont="1"/>
    <xf numFmtId="0" fontId="30" fillId="0" borderId="0" xfId="0" applyFont="1"/>
    <xf numFmtId="0" fontId="30" fillId="0" borderId="0" xfId="0" applyFont="1" applyAlignment="1">
      <alignment horizontal="left"/>
    </xf>
    <xf numFmtId="0" fontId="30" fillId="0" borderId="0" xfId="0" applyFont="1" applyAlignment="1">
      <alignment horizontal="right"/>
    </xf>
    <xf numFmtId="0" fontId="30" fillId="0" borderId="3" xfId="0" applyFont="1" applyBorder="1" applyAlignment="1">
      <alignment horizontal="center"/>
    </xf>
    <xf numFmtId="0" fontId="30" fillId="0" borderId="4" xfId="0" applyFont="1" applyBorder="1" applyAlignment="1">
      <alignment horizontal="center"/>
    </xf>
    <xf numFmtId="0" fontId="30" fillId="0" borderId="2" xfId="0" applyFont="1" applyBorder="1" applyAlignment="1">
      <alignment horizontal="center"/>
    </xf>
    <xf numFmtId="0" fontId="30" fillId="0" borderId="2" xfId="0" applyFont="1" applyBorder="1"/>
    <xf numFmtId="43" fontId="30" fillId="0" borderId="2" xfId="0" applyNumberFormat="1" applyFont="1" applyBorder="1"/>
    <xf numFmtId="0" fontId="30" fillId="0" borderId="5" xfId="0" applyFont="1" applyBorder="1" applyAlignment="1">
      <alignment horizontal="center"/>
    </xf>
    <xf numFmtId="0" fontId="30" fillId="0" borderId="5" xfId="0" applyFont="1" applyBorder="1"/>
    <xf numFmtId="43" fontId="30" fillId="0" borderId="5" xfId="0" applyNumberFormat="1" applyFont="1" applyBorder="1"/>
    <xf numFmtId="0" fontId="30" fillId="0" borderId="6" xfId="0" applyFont="1" applyBorder="1" applyAlignment="1">
      <alignment horizontal="center"/>
    </xf>
    <xf numFmtId="0" fontId="30" fillId="0" borderId="6" xfId="0" applyFont="1" applyBorder="1"/>
    <xf numFmtId="0" fontId="30" fillId="0" borderId="1" xfId="0" applyFont="1" applyBorder="1"/>
    <xf numFmtId="43" fontId="30" fillId="0" borderId="6" xfId="1" applyFont="1" applyBorder="1" applyProtection="1"/>
    <xf numFmtId="0" fontId="30" fillId="0" borderId="9" xfId="0" applyFont="1" applyBorder="1"/>
    <xf numFmtId="0" fontId="30" fillId="0" borderId="8" xfId="0" applyFont="1" applyBorder="1" applyAlignment="1">
      <alignment horizontal="center"/>
    </xf>
    <xf numFmtId="0" fontId="30" fillId="0" borderId="7" xfId="0" applyFont="1" applyBorder="1"/>
    <xf numFmtId="43" fontId="5" fillId="0" borderId="0" xfId="0" applyNumberFormat="1" applyFont="1"/>
    <xf numFmtId="0" fontId="32" fillId="0" borderId="0" xfId="0" applyFont="1"/>
    <xf numFmtId="0" fontId="33" fillId="0" borderId="0" xfId="3" applyFont="1"/>
    <xf numFmtId="0" fontId="34" fillId="0" borderId="0" xfId="0" applyFont="1" applyAlignment="1">
      <alignment horizontal="left"/>
    </xf>
    <xf numFmtId="0" fontId="34" fillId="0" borderId="0" xfId="3" applyFont="1"/>
    <xf numFmtId="0" fontId="34" fillId="0" borderId="0" xfId="0" applyFont="1"/>
    <xf numFmtId="0" fontId="32" fillId="0" borderId="0" xfId="0" applyFont="1" applyAlignment="1">
      <alignment horizontal="left"/>
    </xf>
    <xf numFmtId="0" fontId="29" fillId="0" borderId="0" xfId="0" applyFont="1" applyAlignment="1">
      <alignment horizontal="center"/>
    </xf>
    <xf numFmtId="0" fontId="36" fillId="0" borderId="0" xfId="0" applyFont="1" applyAlignment="1">
      <alignment horizontal="center"/>
    </xf>
    <xf numFmtId="0" fontId="36" fillId="0" borderId="0" xfId="0" applyFont="1"/>
    <xf numFmtId="0" fontId="35" fillId="0" borderId="0" xfId="0" applyFont="1" applyAlignment="1">
      <alignment horizontal="left"/>
    </xf>
    <xf numFmtId="0" fontId="36" fillId="0" borderId="3" xfId="0" applyFont="1" applyBorder="1" applyAlignment="1">
      <alignment horizontal="center"/>
    </xf>
    <xf numFmtId="0" fontId="36" fillId="0" borderId="4" xfId="0" applyFont="1" applyBorder="1" applyAlignment="1">
      <alignment horizontal="center"/>
    </xf>
    <xf numFmtId="0" fontId="36" fillId="0" borderId="2" xfId="0" applyFont="1" applyBorder="1" applyAlignment="1">
      <alignment horizontal="center"/>
    </xf>
    <xf numFmtId="0" fontId="36" fillId="0" borderId="2" xfId="0" applyFont="1" applyBorder="1"/>
    <xf numFmtId="43" fontId="36" fillId="0" borderId="2" xfId="0" applyNumberFormat="1" applyFont="1" applyBorder="1"/>
    <xf numFmtId="190" fontId="36" fillId="0" borderId="2" xfId="0" applyNumberFormat="1" applyFont="1" applyBorder="1"/>
    <xf numFmtId="0" fontId="36" fillId="0" borderId="5" xfId="0" applyFont="1" applyBorder="1" applyAlignment="1">
      <alignment horizontal="center"/>
    </xf>
    <xf numFmtId="0" fontId="36" fillId="0" borderId="5" xfId="0" applyFont="1" applyBorder="1"/>
    <xf numFmtId="43" fontId="36" fillId="0" borderId="5" xfId="0" applyNumberFormat="1" applyFont="1" applyBorder="1"/>
    <xf numFmtId="0" fontId="36" fillId="0" borderId="6" xfId="0" applyFont="1" applyBorder="1" applyAlignment="1">
      <alignment horizontal="center"/>
    </xf>
    <xf numFmtId="0" fontId="36" fillId="0" borderId="6" xfId="0" applyFont="1" applyBorder="1"/>
    <xf numFmtId="0" fontId="36" fillId="0" borderId="1" xfId="0" applyFont="1" applyBorder="1"/>
    <xf numFmtId="43" fontId="36" fillId="0" borderId="6" xfId="1" applyFont="1" applyBorder="1" applyProtection="1"/>
    <xf numFmtId="43" fontId="36" fillId="0" borderId="11" xfId="1" applyFont="1" applyBorder="1" applyProtection="1"/>
    <xf numFmtId="0" fontId="36" fillId="0" borderId="9" xfId="0" applyFont="1" applyBorder="1"/>
    <xf numFmtId="0" fontId="36" fillId="0" borderId="8" xfId="0" applyFont="1" applyBorder="1" applyAlignment="1">
      <alignment horizontal="center"/>
    </xf>
    <xf numFmtId="0" fontId="36" fillId="0" borderId="7" xfId="0" applyFont="1" applyBorder="1"/>
    <xf numFmtId="0" fontId="35" fillId="0" borderId="0" xfId="0" applyFont="1"/>
    <xf numFmtId="0" fontId="34" fillId="0" borderId="0" xfId="0" applyFont="1" applyAlignment="1">
      <alignment horizontal="center"/>
    </xf>
    <xf numFmtId="43" fontId="36" fillId="0" borderId="0" xfId="0" applyNumberFormat="1" applyFont="1"/>
    <xf numFmtId="0" fontId="37" fillId="0" borderId="0" xfId="0" applyFont="1"/>
    <xf numFmtId="0" fontId="32" fillId="0" borderId="0" xfId="0" applyFont="1" applyAlignment="1">
      <alignment horizontal="center"/>
    </xf>
    <xf numFmtId="43" fontId="32" fillId="0" borderId="0" xfId="0" applyNumberFormat="1" applyFont="1"/>
    <xf numFmtId="43" fontId="34" fillId="0" borderId="0" xfId="0" applyNumberFormat="1" applyFont="1" applyAlignment="1">
      <alignment horizontal="left"/>
    </xf>
    <xf numFmtId="43" fontId="34" fillId="0" borderId="0" xfId="3" applyNumberFormat="1" applyFont="1"/>
    <xf numFmtId="43" fontId="34" fillId="0" borderId="0" xfId="0" applyNumberFormat="1" applyFont="1"/>
    <xf numFmtId="43" fontId="34" fillId="0" borderId="0" xfId="1" applyFont="1"/>
    <xf numFmtId="43" fontId="38" fillId="0" borderId="0" xfId="1" applyFont="1"/>
    <xf numFmtId="43" fontId="36" fillId="0" borderId="0" xfId="1" applyFont="1"/>
    <xf numFmtId="0" fontId="39" fillId="0" borderId="0" xfId="0" applyFont="1"/>
    <xf numFmtId="0" fontId="40" fillId="0" borderId="0" xfId="0" applyFont="1" applyAlignment="1">
      <alignment vertical="center"/>
    </xf>
    <xf numFmtId="43" fontId="40" fillId="0" borderId="0" xfId="1" applyFont="1" applyAlignment="1">
      <alignment vertical="center"/>
    </xf>
    <xf numFmtId="0" fontId="41" fillId="0" borderId="0" xfId="0" applyFont="1" applyAlignment="1">
      <alignment vertical="center"/>
    </xf>
    <xf numFmtId="0" fontId="42" fillId="0" borderId="0" xfId="0" applyFont="1" applyAlignment="1">
      <alignment horizontal="center"/>
    </xf>
    <xf numFmtId="0" fontId="41" fillId="0" borderId="0" xfId="0" applyFont="1" applyAlignment="1">
      <alignment horizontal="left" vertical="center"/>
    </xf>
    <xf numFmtId="0" fontId="41" fillId="0" borderId="0" xfId="0" applyFont="1" applyAlignment="1">
      <alignment horizontal="center"/>
    </xf>
    <xf numFmtId="0" fontId="43" fillId="0" borderId="0" xfId="0" applyFont="1"/>
    <xf numFmtId="0" fontId="4" fillId="0" borderId="0" xfId="0" applyFont="1"/>
    <xf numFmtId="0" fontId="9" fillId="0" borderId="0" xfId="0" applyFont="1"/>
    <xf numFmtId="14" fontId="9" fillId="0" borderId="0" xfId="0" applyNumberFormat="1" applyFont="1" applyAlignment="1">
      <alignment horizontal="right"/>
    </xf>
    <xf numFmtId="0" fontId="4" fillId="0" borderId="8" xfId="0" applyFont="1" applyBorder="1"/>
    <xf numFmtId="0" fontId="9" fillId="0" borderId="8" xfId="0" applyFont="1" applyBorder="1"/>
    <xf numFmtId="0" fontId="43" fillId="0" borderId="13" xfId="0" applyFont="1" applyBorder="1" applyAlignment="1">
      <alignment horizontal="center" vertical="center"/>
    </xf>
    <xf numFmtId="0" fontId="43" fillId="0" borderId="1" xfId="0" applyFont="1" applyBorder="1" applyAlignment="1">
      <alignment horizontal="center" vertical="center"/>
    </xf>
    <xf numFmtId="0" fontId="41" fillId="0" borderId="11" xfId="0" applyFont="1" applyBorder="1" applyAlignment="1">
      <alignment horizontal="center"/>
    </xf>
    <xf numFmtId="0" fontId="43" fillId="0" borderId="11" xfId="0" applyFont="1" applyBorder="1" applyAlignment="1">
      <alignment horizontal="center"/>
    </xf>
    <xf numFmtId="0" fontId="44" fillId="0" borderId="11" xfId="0" applyFont="1" applyBorder="1" applyAlignment="1">
      <alignment horizontal="center" vertical="top"/>
    </xf>
    <xf numFmtId="4" fontId="41" fillId="0" borderId="11" xfId="0" applyNumberFormat="1" applyFont="1" applyBorder="1" applyAlignment="1">
      <alignment horizontal="center" vertical="top"/>
    </xf>
    <xf numFmtId="43" fontId="41" fillId="0" borderId="11" xfId="0" applyNumberFormat="1" applyFont="1" applyBorder="1" applyAlignment="1">
      <alignment horizontal="right" vertical="top"/>
    </xf>
    <xf numFmtId="43" fontId="41" fillId="0" borderId="9" xfId="0" applyNumberFormat="1" applyFont="1" applyBorder="1" applyAlignment="1">
      <alignment horizontal="right" vertical="top"/>
    </xf>
    <xf numFmtId="0" fontId="41" fillId="0" borderId="11" xfId="0" applyFont="1" applyBorder="1" applyAlignment="1">
      <alignment horizontal="center" vertical="top"/>
    </xf>
    <xf numFmtId="0" fontId="43" fillId="0" borderId="12" xfId="0" applyFont="1" applyBorder="1" applyAlignment="1">
      <alignment horizontal="center"/>
    </xf>
    <xf numFmtId="0" fontId="44" fillId="0" borderId="12" xfId="0" applyFont="1" applyBorder="1" applyAlignment="1">
      <alignment horizontal="center" vertical="top"/>
    </xf>
    <xf numFmtId="4" fontId="41" fillId="0" borderId="12" xfId="0" applyNumberFormat="1" applyFont="1" applyBorder="1" applyAlignment="1">
      <alignment horizontal="center" vertical="top"/>
    </xf>
    <xf numFmtId="43" fontId="41" fillId="0" borderId="12" xfId="0" applyNumberFormat="1" applyFont="1" applyBorder="1" applyAlignment="1">
      <alignment horizontal="right" vertical="top"/>
    </xf>
    <xf numFmtId="43" fontId="41" fillId="0" borderId="14" xfId="0" applyNumberFormat="1" applyFont="1" applyBorder="1" applyAlignment="1">
      <alignment horizontal="right" vertical="top"/>
    </xf>
    <xf numFmtId="0" fontId="41" fillId="0" borderId="12" xfId="0" applyFont="1" applyBorder="1" applyAlignment="1">
      <alignment horizontal="center" vertical="top"/>
    </xf>
    <xf numFmtId="0" fontId="43" fillId="0" borderId="5" xfId="0" applyFont="1" applyBorder="1" applyAlignment="1">
      <alignment horizontal="center"/>
    </xf>
    <xf numFmtId="0" fontId="43" fillId="0" borderId="5" xfId="0" applyFont="1" applyBorder="1" applyAlignment="1">
      <alignment horizontal="left" vertical="top"/>
    </xf>
    <xf numFmtId="0" fontId="41" fillId="0" borderId="5" xfId="0" applyFont="1" applyBorder="1" applyAlignment="1">
      <alignment horizontal="left" vertical="top"/>
    </xf>
    <xf numFmtId="4" fontId="41" fillId="0" borderId="5" xfId="0" applyNumberFormat="1" applyFont="1" applyBorder="1" applyAlignment="1">
      <alignment horizontal="center" vertical="top"/>
    </xf>
    <xf numFmtId="4" fontId="41" fillId="2" borderId="5" xfId="0" applyNumberFormat="1" applyFont="1" applyFill="1" applyBorder="1" applyAlignment="1">
      <alignment horizontal="right"/>
    </xf>
    <xf numFmtId="43" fontId="41" fillId="0" borderId="5" xfId="0" applyNumberFormat="1" applyFont="1" applyBorder="1" applyAlignment="1">
      <alignment horizontal="center" vertical="top"/>
    </xf>
    <xf numFmtId="43" fontId="41" fillId="0" borderId="5" xfId="0" applyNumberFormat="1" applyFont="1" applyBorder="1" applyAlignment="1">
      <alignment horizontal="right" vertical="top"/>
    </xf>
    <xf numFmtId="43" fontId="43" fillId="0" borderId="18" xfId="0" applyNumberFormat="1" applyFont="1" applyBorder="1" applyAlignment="1">
      <alignment horizontal="center" vertical="top"/>
    </xf>
    <xf numFmtId="0" fontId="41" fillId="0" borderId="5" xfId="0" applyFont="1" applyBorder="1" applyAlignment="1">
      <alignment horizontal="center" vertical="top"/>
    </xf>
    <xf numFmtId="0" fontId="41" fillId="0" borderId="34" xfId="0" applyFont="1" applyBorder="1" applyAlignment="1">
      <alignment horizontal="center"/>
    </xf>
    <xf numFmtId="0" fontId="41" fillId="0" borderId="19" xfId="0" applyFont="1" applyBorder="1" applyAlignment="1">
      <alignment horizontal="center"/>
    </xf>
    <xf numFmtId="43" fontId="41" fillId="0" borderId="19" xfId="0" applyNumberFormat="1" applyFont="1" applyBorder="1" applyAlignment="1">
      <alignment horizontal="center"/>
    </xf>
    <xf numFmtId="4" fontId="41" fillId="0" borderId="25" xfId="0" applyNumberFormat="1" applyFont="1" applyBorder="1" applyAlignment="1">
      <alignment horizontal="center" vertical="top"/>
    </xf>
    <xf numFmtId="4" fontId="41" fillId="2" borderId="25" xfId="0" applyNumberFormat="1" applyFont="1" applyFill="1" applyBorder="1" applyAlignment="1">
      <alignment horizontal="right"/>
    </xf>
    <xf numFmtId="43" fontId="41" fillId="0" borderId="0" xfId="0" applyNumberFormat="1" applyFont="1" applyAlignment="1">
      <alignment horizontal="center"/>
    </xf>
    <xf numFmtId="0" fontId="43" fillId="0" borderId="11" xfId="0" applyFont="1" applyBorder="1" applyAlignment="1">
      <alignment horizontal="center" vertical="top"/>
    </xf>
    <xf numFmtId="0" fontId="41" fillId="0" borderId="11" xfId="0" applyFont="1" applyBorder="1" applyAlignment="1">
      <alignment horizontal="left" vertical="top"/>
    </xf>
    <xf numFmtId="4" fontId="41" fillId="2" borderId="11" xfId="0" applyNumberFormat="1" applyFont="1" applyFill="1" applyBorder="1" applyAlignment="1">
      <alignment horizontal="right"/>
    </xf>
    <xf numFmtId="43" fontId="41" fillId="0" borderId="11" xfId="0" applyNumberFormat="1" applyFont="1" applyBorder="1" applyAlignment="1">
      <alignment horizontal="center" vertical="top"/>
    </xf>
    <xf numFmtId="43" fontId="45" fillId="0" borderId="9" xfId="0" applyNumberFormat="1" applyFont="1" applyBorder="1" applyAlignment="1">
      <alignment horizontal="right" vertical="top"/>
    </xf>
    <xf numFmtId="0" fontId="43" fillId="0" borderId="2" xfId="0" applyFont="1" applyBorder="1" applyAlignment="1">
      <alignment horizontal="center"/>
    </xf>
    <xf numFmtId="0" fontId="43" fillId="0" borderId="2" xfId="0" applyFont="1" applyBorder="1" applyAlignment="1">
      <alignment horizontal="left" vertical="top"/>
    </xf>
    <xf numFmtId="0" fontId="41" fillId="0" borderId="2" xfId="0" applyFont="1" applyBorder="1" applyAlignment="1">
      <alignment horizontal="left" vertical="top"/>
    </xf>
    <xf numFmtId="4" fontId="41" fillId="0" borderId="2" xfId="0" applyNumberFormat="1" applyFont="1" applyBorder="1" applyAlignment="1">
      <alignment horizontal="center" vertical="top"/>
    </xf>
    <xf numFmtId="4" fontId="41" fillId="2" borderId="2" xfId="0" applyNumberFormat="1" applyFont="1" applyFill="1" applyBorder="1" applyAlignment="1">
      <alignment horizontal="right"/>
    </xf>
    <xf numFmtId="43" fontId="41" fillId="0" borderId="2" xfId="0" applyNumberFormat="1" applyFont="1" applyBorder="1" applyAlignment="1">
      <alignment horizontal="center" vertical="top"/>
    </xf>
    <xf numFmtId="43" fontId="41" fillId="0" borderId="2" xfId="0" applyNumberFormat="1" applyFont="1" applyBorder="1" applyAlignment="1">
      <alignment horizontal="right" vertical="top"/>
    </xf>
    <xf numFmtId="43" fontId="43" fillId="0" borderId="17" xfId="0" applyNumberFormat="1" applyFont="1" applyBorder="1" applyAlignment="1">
      <alignment horizontal="center" vertical="top"/>
    </xf>
    <xf numFmtId="0" fontId="41" fillId="0" borderId="2" xfId="0" applyFont="1" applyBorder="1" applyAlignment="1">
      <alignment horizontal="center" vertical="top"/>
    </xf>
    <xf numFmtId="0" fontId="43" fillId="0" borderId="24" xfId="0" applyFont="1" applyBorder="1" applyAlignment="1">
      <alignment horizontal="center"/>
    </xf>
    <xf numFmtId="0" fontId="41" fillId="0" borderId="24" xfId="0" applyFont="1" applyBorder="1" applyAlignment="1">
      <alignment horizontal="left" vertical="top"/>
    </xf>
    <xf numFmtId="0" fontId="41" fillId="0" borderId="35" xfId="0" applyFont="1" applyBorder="1" applyAlignment="1">
      <alignment horizontal="left" vertical="top"/>
    </xf>
    <xf numFmtId="4" fontId="41" fillId="0" borderId="24" xfId="0" applyNumberFormat="1" applyFont="1" applyBorder="1" applyAlignment="1">
      <alignment horizontal="center" vertical="top"/>
    </xf>
    <xf numFmtId="4" fontId="41" fillId="2" borderId="24" xfId="0" applyNumberFormat="1" applyFont="1" applyFill="1" applyBorder="1" applyAlignment="1">
      <alignment horizontal="right"/>
    </xf>
    <xf numFmtId="43" fontId="41" fillId="0" borderId="24" xfId="0" applyNumberFormat="1" applyFont="1" applyBorder="1" applyAlignment="1">
      <alignment horizontal="right" vertical="top"/>
    </xf>
    <xf numFmtId="43" fontId="41" fillId="0" borderId="35" xfId="0" applyNumberFormat="1" applyFont="1" applyBorder="1" applyAlignment="1">
      <alignment horizontal="right" vertical="top"/>
    </xf>
    <xf numFmtId="0" fontId="41" fillId="0" borderId="24" xfId="0" applyFont="1" applyBorder="1" applyAlignment="1">
      <alignment horizontal="center" vertical="top"/>
    </xf>
    <xf numFmtId="0" fontId="43" fillId="0" borderId="5" xfId="0" applyFont="1" applyBorder="1" applyAlignment="1">
      <alignment horizontal="center" vertical="top"/>
    </xf>
    <xf numFmtId="0" fontId="41" fillId="0" borderId="18" xfId="0" applyFont="1" applyBorder="1" applyAlignment="1">
      <alignment vertical="top"/>
    </xf>
    <xf numFmtId="43" fontId="41" fillId="0" borderId="18" xfId="0" applyNumberFormat="1" applyFont="1" applyBorder="1" applyAlignment="1">
      <alignment horizontal="right" vertical="top"/>
    </xf>
    <xf numFmtId="0" fontId="41" fillId="0" borderId="5" xfId="0" applyFont="1" applyBorder="1" applyAlignment="1">
      <alignment horizontal="center"/>
    </xf>
    <xf numFmtId="0" fontId="41" fillId="0" borderId="5" xfId="0" applyFont="1" applyBorder="1" applyAlignment="1">
      <alignment vertical="top"/>
    </xf>
    <xf numFmtId="0" fontId="43" fillId="0" borderId="5" xfId="0" applyFont="1" applyBorder="1" applyAlignment="1">
      <alignment horizontal="right"/>
    </xf>
    <xf numFmtId="4" fontId="46" fillId="2" borderId="5" xfId="0" applyNumberFormat="1" applyFont="1" applyFill="1" applyBorder="1" applyAlignment="1">
      <alignment horizontal="right"/>
    </xf>
    <xf numFmtId="43" fontId="47" fillId="0" borderId="5" xfId="0" applyNumberFormat="1" applyFont="1" applyBorder="1" applyAlignment="1">
      <alignment horizontal="right" vertical="top"/>
    </xf>
    <xf numFmtId="43" fontId="41" fillId="0" borderId="34" xfId="0" applyNumberFormat="1" applyFont="1" applyBorder="1" applyAlignment="1">
      <alignment horizontal="center"/>
    </xf>
    <xf numFmtId="4" fontId="41" fillId="0" borderId="19" xfId="0" applyNumberFormat="1" applyFont="1" applyBorder="1" applyAlignment="1" applyProtection="1">
      <alignment horizontal="left"/>
      <protection locked="0"/>
    </xf>
    <xf numFmtId="4" fontId="47" fillId="2" borderId="5" xfId="0" applyNumberFormat="1" applyFont="1" applyFill="1" applyBorder="1" applyAlignment="1">
      <alignment horizontal="right"/>
    </xf>
    <xf numFmtId="4" fontId="47" fillId="0" borderId="5" xfId="0" applyNumberFormat="1" applyFont="1" applyBorder="1" applyAlignment="1">
      <alignment horizontal="center" vertical="top"/>
    </xf>
    <xf numFmtId="43" fontId="47" fillId="0" borderId="18" xfId="0" applyNumberFormat="1" applyFont="1" applyBorder="1" applyAlignment="1">
      <alignment horizontal="right" vertical="top"/>
    </xf>
    <xf numFmtId="0" fontId="47" fillId="0" borderId="5" xfId="0" applyFont="1" applyBorder="1" applyAlignment="1">
      <alignment horizontal="center" vertical="top"/>
    </xf>
    <xf numFmtId="4" fontId="41" fillId="0" borderId="18" xfId="0" applyNumberFormat="1" applyFont="1" applyBorder="1" applyAlignment="1" applyProtection="1">
      <alignment horizontal="left"/>
      <protection locked="0"/>
    </xf>
    <xf numFmtId="0" fontId="41" fillId="0" borderId="27" xfId="0" applyFont="1" applyBorder="1" applyAlignment="1">
      <alignment horizontal="center"/>
    </xf>
    <xf numFmtId="0" fontId="41" fillId="0" borderId="24" xfId="0" applyFont="1" applyBorder="1" applyAlignment="1">
      <alignment horizontal="center"/>
    </xf>
    <xf numFmtId="4" fontId="41" fillId="0" borderId="34" xfId="0" applyNumberFormat="1" applyFont="1" applyBorder="1" applyAlignment="1" applyProtection="1">
      <alignment horizontal="left"/>
      <protection locked="0"/>
    </xf>
    <xf numFmtId="0" fontId="44" fillId="0" borderId="24" xfId="0" applyFont="1" applyBorder="1" applyAlignment="1">
      <alignment horizontal="center" vertical="top"/>
    </xf>
    <xf numFmtId="4" fontId="46" fillId="2" borderId="24" xfId="0" applyNumberFormat="1" applyFont="1" applyFill="1" applyBorder="1" applyAlignment="1">
      <alignment horizontal="right"/>
    </xf>
    <xf numFmtId="43" fontId="47" fillId="0" borderId="24" xfId="0" applyNumberFormat="1" applyFont="1" applyBorder="1" applyAlignment="1">
      <alignment horizontal="right" vertical="top"/>
    </xf>
    <xf numFmtId="0" fontId="41" fillId="0" borderId="12" xfId="0" applyFont="1" applyBorder="1" applyAlignment="1">
      <alignment horizontal="center"/>
    </xf>
    <xf numFmtId="4" fontId="46" fillId="2" borderId="2" xfId="0" applyNumberFormat="1" applyFont="1" applyFill="1" applyBorder="1" applyAlignment="1">
      <alignment horizontal="right"/>
    </xf>
    <xf numFmtId="4" fontId="47" fillId="0" borderId="24" xfId="0" applyNumberFormat="1" applyFont="1" applyBorder="1" applyAlignment="1">
      <alignment horizontal="center" vertical="top"/>
    </xf>
    <xf numFmtId="0" fontId="47" fillId="0" borderId="24" xfId="0" applyFont="1" applyBorder="1" applyAlignment="1">
      <alignment horizontal="center" vertical="top"/>
    </xf>
    <xf numFmtId="43" fontId="41" fillId="0" borderId="5" xfId="0" applyNumberFormat="1" applyFont="1" applyBorder="1" applyAlignment="1">
      <alignment vertical="top"/>
    </xf>
    <xf numFmtId="43" fontId="41" fillId="0" borderId="5" xfId="1" applyFont="1" applyFill="1" applyBorder="1" applyAlignment="1">
      <alignment horizontal="center"/>
    </xf>
    <xf numFmtId="43" fontId="41" fillId="0" borderId="24" xfId="0" applyNumberFormat="1" applyFont="1" applyBorder="1" applyAlignment="1">
      <alignment vertical="top"/>
    </xf>
    <xf numFmtId="0" fontId="41" fillId="0" borderId="25" xfId="0" applyFont="1" applyBorder="1" applyAlignment="1">
      <alignment horizontal="center"/>
    </xf>
    <xf numFmtId="43" fontId="41" fillId="0" borderId="25" xfId="0" applyNumberFormat="1" applyFont="1" applyBorder="1" applyAlignment="1">
      <alignment vertical="top"/>
    </xf>
    <xf numFmtId="4" fontId="47" fillId="0" borderId="25" xfId="0" applyNumberFormat="1" applyFont="1" applyBorder="1" applyAlignment="1">
      <alignment horizontal="center" vertical="top"/>
    </xf>
    <xf numFmtId="43" fontId="47" fillId="0" borderId="25" xfId="0" applyNumberFormat="1" applyFont="1" applyBorder="1" applyAlignment="1">
      <alignment horizontal="right" vertical="top"/>
    </xf>
    <xf numFmtId="0" fontId="47" fillId="0" borderId="25" xfId="0" applyFont="1" applyBorder="1" applyAlignment="1">
      <alignment horizontal="center" vertical="top"/>
    </xf>
    <xf numFmtId="43" fontId="41" fillId="0" borderId="6" xfId="1" applyFont="1" applyFill="1" applyBorder="1" applyAlignment="1">
      <alignment horizontal="center"/>
    </xf>
    <xf numFmtId="43" fontId="48" fillId="0" borderId="5" xfId="0" applyNumberFormat="1" applyFont="1" applyBorder="1" applyAlignment="1">
      <alignment horizontal="right" vertical="top"/>
    </xf>
    <xf numFmtId="0" fontId="41" fillId="0" borderId="19" xfId="0" applyFont="1" applyBorder="1" applyAlignment="1">
      <alignment horizontal="right"/>
    </xf>
    <xf numFmtId="0" fontId="44" fillId="0" borderId="5" xfId="0" applyFont="1" applyBorder="1" applyAlignment="1">
      <alignment horizontal="center" vertical="top"/>
    </xf>
    <xf numFmtId="4" fontId="48" fillId="2" borderId="5" xfId="0" applyNumberFormat="1" applyFont="1" applyFill="1" applyBorder="1" applyAlignment="1">
      <alignment horizontal="right"/>
    </xf>
    <xf numFmtId="43" fontId="47" fillId="0" borderId="5" xfId="0" applyNumberFormat="1" applyFont="1" applyBorder="1" applyAlignment="1">
      <alignment horizontal="center" vertical="top"/>
    </xf>
    <xf numFmtId="43" fontId="46" fillId="0" borderId="5" xfId="0" applyNumberFormat="1" applyFont="1" applyBorder="1" applyAlignment="1">
      <alignment horizontal="right" vertical="top"/>
    </xf>
    <xf numFmtId="4" fontId="47" fillId="2" borderId="24" xfId="0" applyNumberFormat="1" applyFont="1" applyFill="1" applyBorder="1" applyAlignment="1">
      <alignment horizontal="right"/>
    </xf>
    <xf numFmtId="0" fontId="43" fillId="0" borderId="24" xfId="0" applyFont="1" applyBorder="1" applyAlignment="1">
      <alignment horizontal="right"/>
    </xf>
    <xf numFmtId="0" fontId="41" fillId="0" borderId="0" xfId="0" applyFont="1" applyAlignment="1">
      <alignment horizontal="left" vertical="top"/>
    </xf>
    <xf numFmtId="43" fontId="41" fillId="0" borderId="2" xfId="0" applyNumberFormat="1" applyFont="1" applyBorder="1" applyAlignment="1">
      <alignment vertical="top"/>
    </xf>
    <xf numFmtId="0" fontId="47" fillId="0" borderId="5" xfId="0" applyFont="1" applyBorder="1" applyAlignment="1">
      <alignment horizontal="left" vertical="top"/>
    </xf>
    <xf numFmtId="0" fontId="41" fillId="0" borderId="19" xfId="0" applyFont="1" applyBorder="1" applyAlignment="1">
      <alignment horizontal="left" vertical="top"/>
    </xf>
    <xf numFmtId="0" fontId="43" fillId="0" borderId="25" xfId="0" applyFont="1" applyBorder="1" applyAlignment="1">
      <alignment horizontal="right"/>
    </xf>
    <xf numFmtId="0" fontId="41" fillId="0" borderId="27" xfId="0" applyFont="1" applyBorder="1" applyAlignment="1">
      <alignment horizontal="left" vertical="top"/>
    </xf>
    <xf numFmtId="0" fontId="44" fillId="0" borderId="2" xfId="0" applyFont="1" applyBorder="1" applyAlignment="1">
      <alignment horizontal="center" vertical="top"/>
    </xf>
    <xf numFmtId="0" fontId="43" fillId="0" borderId="11" xfId="0" applyFont="1" applyBorder="1" applyAlignment="1">
      <alignment horizontal="right"/>
    </xf>
    <xf numFmtId="0" fontId="43" fillId="0" borderId="29" xfId="0" applyFont="1" applyBorder="1" applyAlignment="1">
      <alignment horizontal="center" vertical="top"/>
    </xf>
    <xf numFmtId="4" fontId="47" fillId="0" borderId="11" xfId="0" applyNumberFormat="1" applyFont="1" applyBorder="1" applyAlignment="1">
      <alignment horizontal="center" vertical="top"/>
    </xf>
    <xf numFmtId="43" fontId="47" fillId="0" borderId="11" xfId="0" applyNumberFormat="1" applyFont="1" applyBorder="1" applyAlignment="1">
      <alignment horizontal="right" vertical="top"/>
    </xf>
    <xf numFmtId="43" fontId="43" fillId="0" borderId="11" xfId="0" applyNumberFormat="1" applyFont="1" applyBorder="1" applyAlignment="1">
      <alignment horizontal="right" vertical="top"/>
    </xf>
    <xf numFmtId="43" fontId="49" fillId="0" borderId="9" xfId="0" applyNumberFormat="1" applyFont="1" applyBorder="1" applyAlignment="1">
      <alignment horizontal="right" vertical="top"/>
    </xf>
    <xf numFmtId="0" fontId="47" fillId="0" borderId="11" xfId="0" applyFont="1" applyBorder="1" applyAlignment="1">
      <alignment horizontal="center" vertical="top"/>
    </xf>
    <xf numFmtId="0" fontId="43" fillId="0" borderId="34" xfId="0" applyFont="1" applyBorder="1" applyAlignment="1">
      <alignment horizontal="left" vertical="top"/>
    </xf>
    <xf numFmtId="43" fontId="47" fillId="0" borderId="35" xfId="0" applyNumberFormat="1" applyFont="1" applyBorder="1" applyAlignment="1">
      <alignment horizontal="right" vertical="top"/>
    </xf>
    <xf numFmtId="0" fontId="43" fillId="0" borderId="9" xfId="0" applyFont="1" applyBorder="1" applyAlignment="1">
      <alignment horizontal="center" vertical="top"/>
    </xf>
    <xf numFmtId="43" fontId="41" fillId="0" borderId="11" xfId="0" applyNumberFormat="1" applyFont="1" applyBorder="1" applyAlignment="1">
      <alignment vertical="top"/>
    </xf>
    <xf numFmtId="0" fontId="41" fillId="0" borderId="34" xfId="0" applyFont="1" applyBorder="1" applyAlignment="1">
      <alignment horizontal="left" vertical="top"/>
    </xf>
    <xf numFmtId="0" fontId="41" fillId="0" borderId="6" xfId="0" applyFont="1" applyBorder="1" applyAlignment="1">
      <alignment horizontal="left" vertical="top"/>
    </xf>
    <xf numFmtId="4" fontId="47" fillId="0" borderId="2" xfId="0" applyNumberFormat="1" applyFont="1" applyBorder="1" applyAlignment="1">
      <alignment horizontal="center" vertical="top"/>
    </xf>
    <xf numFmtId="43" fontId="47" fillId="0" borderId="6" xfId="0" applyNumberFormat="1" applyFont="1" applyBorder="1" applyAlignment="1">
      <alignment horizontal="right" vertical="top"/>
    </xf>
    <xf numFmtId="4" fontId="41" fillId="2" borderId="1" xfId="0" applyNumberFormat="1" applyFont="1" applyFill="1" applyBorder="1" applyAlignment="1">
      <alignment horizontal="right"/>
    </xf>
    <xf numFmtId="4" fontId="47" fillId="2" borderId="25" xfId="0" applyNumberFormat="1" applyFont="1" applyFill="1" applyBorder="1" applyAlignment="1">
      <alignment horizontal="right"/>
    </xf>
    <xf numFmtId="43" fontId="50" fillId="0" borderId="11" xfId="0" applyNumberFormat="1" applyFont="1" applyBorder="1" applyAlignment="1">
      <alignment horizontal="right" vertical="top"/>
    </xf>
    <xf numFmtId="43" fontId="45" fillId="0" borderId="11" xfId="0" applyNumberFormat="1" applyFont="1" applyBorder="1" applyAlignment="1">
      <alignment horizontal="right" vertical="top"/>
    </xf>
    <xf numFmtId="4" fontId="41" fillId="0" borderId="5" xfId="0" applyNumberFormat="1" applyFont="1" applyBorder="1" applyAlignment="1" applyProtection="1">
      <alignment horizontal="left"/>
      <protection locked="0"/>
    </xf>
    <xf numFmtId="0" fontId="42" fillId="0" borderId="11" xfId="0" applyFont="1" applyBorder="1" applyAlignment="1">
      <alignment horizontal="center"/>
    </xf>
    <xf numFmtId="0" fontId="42" fillId="0" borderId="34" xfId="0" applyFont="1" applyBorder="1" applyAlignment="1">
      <alignment horizontal="center"/>
    </xf>
    <xf numFmtId="0" fontId="42" fillId="0" borderId="9" xfId="0" applyFont="1" applyBorder="1" applyAlignment="1">
      <alignment horizontal="center"/>
    </xf>
    <xf numFmtId="43" fontId="42" fillId="0" borderId="11" xfId="0" applyNumberFormat="1" applyFont="1" applyBorder="1" applyAlignment="1">
      <alignment horizontal="center"/>
    </xf>
    <xf numFmtId="0" fontId="42" fillId="0" borderId="14" xfId="0" applyFont="1" applyBorder="1" applyAlignment="1">
      <alignment horizontal="center"/>
    </xf>
    <xf numFmtId="0" fontId="42" fillId="0" borderId="19" xfId="0" applyFont="1" applyBorder="1" applyAlignment="1">
      <alignment horizontal="center"/>
    </xf>
    <xf numFmtId="0" fontId="42" fillId="0" borderId="31" xfId="0" applyFont="1" applyBorder="1" applyAlignment="1">
      <alignment horizontal="center"/>
    </xf>
    <xf numFmtId="43" fontId="42" fillId="0" borderId="0" xfId="0" applyNumberFormat="1" applyFont="1" applyAlignment="1">
      <alignment horizontal="center"/>
    </xf>
    <xf numFmtId="43" fontId="42" fillId="0" borderId="31" xfId="0" applyNumberFormat="1" applyFont="1" applyBorder="1" applyAlignment="1">
      <alignment horizontal="center"/>
    </xf>
    <xf numFmtId="0" fontId="42" fillId="0" borderId="27" xfId="0" applyFont="1" applyBorder="1" applyAlignment="1">
      <alignment horizontal="center"/>
    </xf>
    <xf numFmtId="43" fontId="42" fillId="0" borderId="34" xfId="0" applyNumberFormat="1" applyFont="1" applyBorder="1" applyAlignment="1">
      <alignment horizontal="center"/>
    </xf>
    <xf numFmtId="191" fontId="42" fillId="0" borderId="0" xfId="0" applyNumberFormat="1" applyFont="1" applyAlignment="1">
      <alignment horizontal="center"/>
    </xf>
    <xf numFmtId="43" fontId="41" fillId="0" borderId="0" xfId="1" applyFont="1" applyAlignment="1">
      <alignment vertical="center"/>
    </xf>
    <xf numFmtId="43" fontId="51" fillId="0" borderId="19" xfId="0" applyNumberFormat="1" applyFont="1" applyBorder="1" applyAlignment="1">
      <alignment horizontal="center"/>
    </xf>
    <xf numFmtId="43" fontId="42" fillId="0" borderId="19" xfId="1" applyFont="1" applyBorder="1" applyAlignment="1">
      <alignment horizontal="center"/>
    </xf>
    <xf numFmtId="43" fontId="42" fillId="0" borderId="19" xfId="0" applyNumberFormat="1" applyFont="1" applyBorder="1" applyAlignment="1">
      <alignment horizontal="center"/>
    </xf>
    <xf numFmtId="0" fontId="51" fillId="0" borderId="19" xfId="0" applyFont="1" applyBorder="1" applyAlignment="1">
      <alignment horizontal="center"/>
    </xf>
    <xf numFmtId="191" fontId="42" fillId="0" borderId="19" xfId="0" applyNumberFormat="1" applyFont="1" applyBorder="1" applyAlignment="1">
      <alignment horizontal="center"/>
    </xf>
    <xf numFmtId="0" fontId="42" fillId="0" borderId="0" xfId="0" applyFont="1" applyAlignment="1">
      <alignment horizontal="left" vertical="top"/>
    </xf>
    <xf numFmtId="43" fontId="42" fillId="0" borderId="0" xfId="0" applyNumberFormat="1" applyFont="1" applyAlignment="1">
      <alignment vertical="top"/>
    </xf>
    <xf numFmtId="4" fontId="42" fillId="0" borderId="0" xfId="0" applyNumberFormat="1" applyFont="1" applyAlignment="1">
      <alignment horizontal="center" vertical="top"/>
    </xf>
    <xf numFmtId="43" fontId="42" fillId="0" borderId="0" xfId="0" applyNumberFormat="1" applyFont="1" applyAlignment="1">
      <alignment horizontal="right" vertical="top"/>
    </xf>
    <xf numFmtId="0" fontId="42" fillId="0" borderId="0" xfId="0" applyFont="1" applyAlignment="1">
      <alignment horizontal="center" vertical="top"/>
    </xf>
    <xf numFmtId="0" fontId="52" fillId="0" borderId="0" xfId="0" applyFont="1" applyAlignment="1">
      <alignment horizontal="center" vertical="top"/>
    </xf>
    <xf numFmtId="43" fontId="52" fillId="0" borderId="0" xfId="0" applyNumberFormat="1" applyFont="1" applyAlignment="1">
      <alignment horizontal="right" vertical="top"/>
    </xf>
    <xf numFmtId="0" fontId="52" fillId="0" borderId="0" xfId="0" applyFont="1" applyAlignment="1">
      <alignment horizontal="center"/>
    </xf>
    <xf numFmtId="43" fontId="52" fillId="0" borderId="0" xfId="0" applyNumberFormat="1" applyFont="1" applyAlignment="1">
      <alignment horizontal="center"/>
    </xf>
    <xf numFmtId="49" fontId="53" fillId="0" borderId="0" xfId="0" applyNumberFormat="1" applyFont="1" applyAlignment="1">
      <alignment vertical="center"/>
    </xf>
    <xf numFmtId="2" fontId="53" fillId="0" borderId="0" xfId="0" applyNumberFormat="1" applyFont="1" applyAlignment="1">
      <alignment vertical="center"/>
    </xf>
    <xf numFmtId="2" fontId="53" fillId="3" borderId="0" xfId="0" applyNumberFormat="1" applyFont="1" applyFill="1" applyAlignment="1">
      <alignment vertical="center"/>
    </xf>
    <xf numFmtId="2" fontId="53" fillId="4" borderId="0" xfId="0" applyNumberFormat="1" applyFont="1" applyFill="1" applyAlignment="1">
      <alignment vertical="center"/>
    </xf>
    <xf numFmtId="2" fontId="53" fillId="0" borderId="0" xfId="0" applyNumberFormat="1" applyFont="1" applyAlignment="1">
      <alignment horizontal="center" vertical="center"/>
    </xf>
    <xf numFmtId="49" fontId="53" fillId="6" borderId="0" xfId="0" applyNumberFormat="1" applyFont="1" applyFill="1" applyAlignment="1">
      <alignment vertical="center"/>
    </xf>
    <xf numFmtId="2" fontId="53" fillId="6" borderId="0" xfId="0" applyNumberFormat="1" applyFont="1" applyFill="1" applyAlignment="1">
      <alignment vertical="center"/>
    </xf>
    <xf numFmtId="2" fontId="53" fillId="6" borderId="0" xfId="0" applyNumberFormat="1" applyFont="1" applyFill="1" applyAlignment="1">
      <alignment horizontal="center" vertical="center"/>
    </xf>
    <xf numFmtId="2" fontId="53" fillId="5" borderId="0" xfId="0" applyNumberFormat="1" applyFont="1" applyFill="1" applyAlignment="1">
      <alignment vertical="center"/>
    </xf>
    <xf numFmtId="187" fontId="53" fillId="0" borderId="0" xfId="0" applyNumberFormat="1" applyFont="1" applyAlignment="1">
      <alignment vertical="center"/>
    </xf>
    <xf numFmtId="192" fontId="53" fillId="3" borderId="0" xfId="0" applyNumberFormat="1" applyFont="1" applyFill="1" applyAlignment="1">
      <alignment vertical="center"/>
    </xf>
    <xf numFmtId="187" fontId="53" fillId="4" borderId="0" xfId="0" applyNumberFormat="1" applyFont="1" applyFill="1" applyAlignment="1">
      <alignment vertical="center"/>
    </xf>
    <xf numFmtId="193" fontId="53" fillId="0" borderId="0" xfId="0" applyNumberFormat="1" applyFont="1" applyAlignment="1">
      <alignment vertical="center"/>
    </xf>
    <xf numFmtId="49" fontId="53" fillId="7" borderId="0" xfId="0" applyNumberFormat="1" applyFont="1" applyFill="1" applyAlignment="1">
      <alignment vertical="center"/>
    </xf>
    <xf numFmtId="2" fontId="47" fillId="0" borderId="5" xfId="0" applyNumberFormat="1" applyFont="1" applyBorder="1" applyAlignment="1">
      <alignment horizontal="right" vertical="top"/>
    </xf>
    <xf numFmtId="2" fontId="41" fillId="0" borderId="5" xfId="0" applyNumberFormat="1" applyFont="1" applyBorder="1" applyAlignment="1">
      <alignment horizontal="right" vertical="top"/>
    </xf>
    <xf numFmtId="2" fontId="41" fillId="0" borderId="19" xfId="0" applyNumberFormat="1" applyFont="1" applyBorder="1" applyAlignment="1">
      <alignment horizontal="center"/>
    </xf>
    <xf numFmtId="43" fontId="46" fillId="0" borderId="24" xfId="0" applyNumberFormat="1" applyFont="1" applyBorder="1" applyAlignment="1">
      <alignment horizontal="right" vertical="top"/>
    </xf>
    <xf numFmtId="0" fontId="41" fillId="0" borderId="0" xfId="0" applyFont="1" applyAlignment="1">
      <alignment horizontal="center" vertical="center"/>
    </xf>
    <xf numFmtId="0" fontId="54" fillId="0" borderId="0" xfId="0" applyFont="1" applyAlignment="1">
      <alignment vertical="center"/>
    </xf>
    <xf numFmtId="0" fontId="36" fillId="0" borderId="0" xfId="0" applyFont="1" applyAlignment="1">
      <alignment vertical="center"/>
    </xf>
    <xf numFmtId="0" fontId="41" fillId="0" borderId="0" xfId="0" applyFont="1" applyAlignment="1">
      <alignment horizontal="left" vertical="center"/>
    </xf>
    <xf numFmtId="0" fontId="43" fillId="0" borderId="11" xfId="0" applyFont="1" applyBorder="1" applyAlignment="1">
      <alignment horizontal="center" vertical="center"/>
    </xf>
    <xf numFmtId="0" fontId="41" fillId="0" borderId="18" xfId="0" applyFont="1" applyBorder="1" applyAlignment="1">
      <alignment horizontal="center"/>
    </xf>
    <xf numFmtId="0" fontId="41" fillId="0" borderId="19" xfId="0" applyFont="1" applyBorder="1" applyAlignment="1">
      <alignment horizontal="center"/>
    </xf>
    <xf numFmtId="0" fontId="43" fillId="0" borderId="13" xfId="0" applyFont="1" applyBorder="1" applyAlignment="1">
      <alignment horizontal="center" vertical="center"/>
    </xf>
    <xf numFmtId="0" fontId="43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30" fillId="0" borderId="29" xfId="0" applyFont="1" applyBorder="1" applyAlignment="1">
      <alignment horizontal="center"/>
    </xf>
    <xf numFmtId="0" fontId="30" fillId="0" borderId="0" xfId="0" applyFont="1" applyAlignment="1">
      <alignment horizontal="center"/>
    </xf>
    <xf numFmtId="0" fontId="34" fillId="0" borderId="0" xfId="0" applyFont="1" applyAlignment="1">
      <alignment horizontal="center"/>
    </xf>
    <xf numFmtId="0" fontId="35" fillId="0" borderId="0" xfId="0" applyFont="1" applyAlignment="1">
      <alignment horizontal="center"/>
    </xf>
    <xf numFmtId="0" fontId="35" fillId="0" borderId="0" xfId="0" applyFont="1" applyAlignment="1">
      <alignment horizontal="left"/>
    </xf>
    <xf numFmtId="0" fontId="36" fillId="0" borderId="29" xfId="0" applyFont="1" applyBorder="1" applyAlignment="1">
      <alignment horizontal="center"/>
    </xf>
    <xf numFmtId="0" fontId="32" fillId="0" borderId="0" xfId="0" applyFont="1"/>
    <xf numFmtId="0" fontId="41" fillId="0" borderId="0" xfId="0" applyFont="1" applyAlignment="1">
      <alignment horizontal="center" vertical="center"/>
    </xf>
    <xf numFmtId="0" fontId="8" fillId="0" borderId="0" xfId="0" applyFont="1" applyAlignment="1">
      <alignment horizontal="center"/>
    </xf>
    <xf numFmtId="0" fontId="5" fillId="0" borderId="11" xfId="0" applyFont="1" applyBorder="1" applyAlignment="1">
      <alignment horizontal="center"/>
    </xf>
    <xf numFmtId="0" fontId="13" fillId="0" borderId="8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29" xfId="0" applyFont="1" applyBorder="1" applyAlignment="1">
      <alignment horizontal="center"/>
    </xf>
    <xf numFmtId="0" fontId="5" fillId="0" borderId="30" xfId="0" applyFont="1" applyBorder="1" applyAlignment="1">
      <alignment horizontal="center"/>
    </xf>
    <xf numFmtId="0" fontId="5" fillId="0" borderId="32" xfId="0" applyFont="1" applyBorder="1" applyAlignment="1">
      <alignment horizontal="center"/>
    </xf>
    <xf numFmtId="0" fontId="5" fillId="0" borderId="31" xfId="0" applyFont="1" applyBorder="1" applyAlignment="1">
      <alignment horizontal="center"/>
    </xf>
    <xf numFmtId="0" fontId="5" fillId="0" borderId="33" xfId="0" applyFont="1" applyBorder="1" applyAlignment="1">
      <alignment horizontal="center"/>
    </xf>
    <xf numFmtId="2" fontId="53" fillId="0" borderId="0" xfId="0" applyNumberFormat="1" applyFont="1" applyAlignment="1">
      <alignment horizontal="center" vertical="center"/>
    </xf>
    <xf numFmtId="2" fontId="53" fillId="5" borderId="0" xfId="0" applyNumberFormat="1" applyFont="1" applyFill="1" applyAlignment="1">
      <alignment horizontal="center" vertical="center"/>
    </xf>
  </cellXfs>
  <cellStyles count="4">
    <cellStyle name="จุลภาค" xfId="1" builtinId="3"/>
    <cellStyle name="ปกติ" xfId="0" builtinId="0"/>
    <cellStyle name="ปกติ_sn" xfId="2" xr:uid="{00000000-0005-0000-0000-000002000000}"/>
    <cellStyle name="ปกติ_ระบบประปาหมู่บ้านแบบผิวดินขนาดใหญ่(ปร.5-6)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534694</xdr:colOff>
      <xdr:row>76</xdr:row>
      <xdr:rowOff>17319</xdr:rowOff>
    </xdr:to>
    <xdr:pic>
      <xdr:nvPicPr>
        <xdr:cNvPr id="2" name="รูปภาพ 1" descr="map pagam1.jpg">
          <a:extLst>
            <a:ext uri="{FF2B5EF4-FFF2-40B4-BE49-F238E27FC236}">
              <a16:creationId xmlns:a16="http://schemas.microsoft.com/office/drawing/2014/main" id="{53E9A412-DD55-436A-A9BB-B1F951E6E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626739" cy="118629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585799</xdr:colOff>
      <xdr:row>48</xdr:row>
      <xdr:rowOff>13791</xdr:rowOff>
    </xdr:from>
    <xdr:to>
      <xdr:col>5</xdr:col>
      <xdr:colOff>195037</xdr:colOff>
      <xdr:row>52</xdr:row>
      <xdr:rowOff>82260</xdr:rowOff>
    </xdr:to>
    <xdr:sp macro="" textlink="">
      <xdr:nvSpPr>
        <xdr:cNvPr id="3" name="คำบรรยายภาพแบบสี่เหลี่ยม 3">
          <a:extLst>
            <a:ext uri="{FF2B5EF4-FFF2-40B4-BE49-F238E27FC236}">
              <a16:creationId xmlns:a16="http://schemas.microsoft.com/office/drawing/2014/main" id="{4BEA995B-723E-C5EE-A426-4A3A6B74D52A}"/>
            </a:ext>
          </a:extLst>
        </xdr:cNvPr>
        <xdr:cNvSpPr/>
      </xdr:nvSpPr>
      <xdr:spPr>
        <a:xfrm>
          <a:off x="1195399" y="7786191"/>
          <a:ext cx="2047638" cy="716169"/>
        </a:xfrm>
        <a:prstGeom prst="wedgeRectCallout">
          <a:avLst>
            <a:gd name="adj1" fmla="val 70826"/>
            <a:gd name="adj2" fmla="val 148111"/>
          </a:avLst>
        </a:prstGeom>
        <a:solidFill>
          <a:schemeClr val="bg1"/>
        </a:solidFill>
        <a:ln cmpd="dbl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t"/>
        <a:lstStyle/>
        <a:p>
          <a:pPr algn="ctr"/>
          <a:r>
            <a:rPr lang="th-TH" sz="1200">
              <a:solidFill>
                <a:sysClr val="windowText" lastClr="000000"/>
              </a:solidFill>
              <a:latin typeface="Cordia New" pitchFamily="34" charset="-34"/>
              <a:cs typeface="Cordia New" pitchFamily="34" charset="-34"/>
            </a:rPr>
            <a:t>สถานที่ก่อสร้าง</a:t>
          </a:r>
          <a:endParaRPr lang="en-US" sz="1200">
            <a:solidFill>
              <a:sysClr val="windowText" lastClr="000000"/>
            </a:solidFill>
            <a:latin typeface="Cordia New" pitchFamily="34" charset="-34"/>
            <a:cs typeface="Cordia New" pitchFamily="34" charset="-34"/>
          </a:endParaRPr>
        </a:p>
        <a:p>
          <a:pPr algn="ctr"/>
          <a:r>
            <a:rPr lang="th-TH" sz="1200">
              <a:solidFill>
                <a:sysClr val="windowText" lastClr="000000"/>
              </a:solidFill>
              <a:latin typeface="Cordia New" pitchFamily="34" charset="-34"/>
              <a:cs typeface="Cordia New" pitchFamily="34" charset="-34"/>
            </a:rPr>
            <a:t>อาคารอเนกประสงค์</a:t>
          </a:r>
          <a:r>
            <a:rPr lang="th-TH" sz="1200" baseline="0">
              <a:solidFill>
                <a:sysClr val="windowText" lastClr="000000"/>
              </a:solidFill>
              <a:latin typeface="Cordia New" pitchFamily="34" charset="-34"/>
              <a:cs typeface="Cordia New" pitchFamily="34" charset="-34"/>
            </a:rPr>
            <a:t> หมู่ที่ 8</a:t>
          </a:r>
          <a:endParaRPr lang="en-US" sz="1100" baseline="0">
            <a:solidFill>
              <a:sysClr val="windowText" lastClr="000000"/>
            </a:solidFill>
            <a:latin typeface="Cordia New" pitchFamily="34" charset="-34"/>
            <a:cs typeface="Cordia New" pitchFamily="34" charset="-34"/>
          </a:endParaRPr>
        </a:p>
        <a:p>
          <a:pPr algn="ctr"/>
          <a:endParaRPr lang="th-TH" sz="1100">
            <a:solidFill>
              <a:sysClr val="windowText" lastClr="000000"/>
            </a:solidFill>
            <a:latin typeface="Cordia New" pitchFamily="34" charset="-34"/>
            <a:cs typeface="Cordia New" pitchFamily="34" charset="-34"/>
          </a:endParaRPr>
        </a:p>
        <a:p>
          <a:pPr algn="l"/>
          <a:endParaRPr lang="th-TH" sz="1100">
            <a:solidFill>
              <a:sysClr val="windowText" lastClr="000000"/>
            </a:solidFill>
            <a:latin typeface="Cordia New" pitchFamily="34" charset="-34"/>
            <a:cs typeface="Cordia New" pitchFamily="34" charset="-34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600075</xdr:colOff>
      <xdr:row>38</xdr:row>
      <xdr:rowOff>66675</xdr:rowOff>
    </xdr:to>
    <xdr:pic>
      <xdr:nvPicPr>
        <xdr:cNvPr id="14594" name="รูปภาพ 1">
          <a:extLst>
            <a:ext uri="{FF2B5EF4-FFF2-40B4-BE49-F238E27FC236}">
              <a16:creationId xmlns:a16="http://schemas.microsoft.com/office/drawing/2014/main" id="{00000000-0008-0000-0300-0000023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134475" cy="6296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508550</xdr:colOff>
      <xdr:row>2</xdr:row>
      <xdr:rowOff>160270</xdr:rowOff>
    </xdr:from>
    <xdr:to>
      <xdr:col>3</xdr:col>
      <xdr:colOff>346625</xdr:colOff>
      <xdr:row>4</xdr:row>
      <xdr:rowOff>130719</xdr:rowOff>
    </xdr:to>
    <xdr:sp macro="" textlink="">
      <xdr:nvSpPr>
        <xdr:cNvPr id="3" name="คำบรรยายภาพแบบสี่เหลี่ยม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/>
      </xdr:nvSpPr>
      <xdr:spPr>
        <a:xfrm>
          <a:off x="1121463" y="491574"/>
          <a:ext cx="1063901" cy="301754"/>
        </a:xfrm>
        <a:prstGeom prst="wedgeRectCallout">
          <a:avLst>
            <a:gd name="adj1" fmla="val 114771"/>
            <a:gd name="adj2" fmla="val -147217"/>
          </a:avLst>
        </a:prstGeom>
        <a:ln w="3175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th-TH" sz="1200">
              <a:solidFill>
                <a:sysClr val="windowText" lastClr="000000"/>
              </a:solidFill>
              <a:latin typeface="Cordia New" pitchFamily="34" charset="-34"/>
              <a:cs typeface="Cordia New" pitchFamily="34" charset="-34"/>
            </a:rPr>
            <a:t>จุดสิ้นสุดโครงการ</a:t>
          </a:r>
        </a:p>
      </xdr:txBody>
    </xdr:sp>
    <xdr:clientData/>
  </xdr:twoCellAnchor>
  <xdr:twoCellAnchor>
    <xdr:from>
      <xdr:col>1</xdr:col>
      <xdr:colOff>46797</xdr:colOff>
      <xdr:row>9</xdr:row>
      <xdr:rowOff>151571</xdr:rowOff>
    </xdr:from>
    <xdr:to>
      <xdr:col>2</xdr:col>
      <xdr:colOff>497785</xdr:colOff>
      <xdr:row>11</xdr:row>
      <xdr:rowOff>127819</xdr:rowOff>
    </xdr:to>
    <xdr:sp macro="" textlink="">
      <xdr:nvSpPr>
        <xdr:cNvPr id="4" name="คำบรรยายภาพแบบสี่เหลี่ยม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/>
      </xdr:nvSpPr>
      <xdr:spPr>
        <a:xfrm>
          <a:off x="659710" y="1642441"/>
          <a:ext cx="1063901" cy="307552"/>
        </a:xfrm>
        <a:prstGeom prst="wedgeRectCallout">
          <a:avLst>
            <a:gd name="adj1" fmla="val 108232"/>
            <a:gd name="adj2" fmla="val 246716"/>
          </a:avLst>
        </a:prstGeom>
        <a:ln w="3175"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rtlCol="0" anchor="ctr"/>
        <a:lstStyle/>
        <a:p>
          <a:pPr algn="ctr"/>
          <a:r>
            <a:rPr lang="th-TH" sz="1200">
              <a:solidFill>
                <a:sysClr val="windowText" lastClr="000000"/>
              </a:solidFill>
              <a:latin typeface="Cordia New" pitchFamily="34" charset="-34"/>
              <a:cs typeface="Cordia New" pitchFamily="34" charset="-34"/>
            </a:rPr>
            <a:t>จุดเริ่มต้นโครงการ</a:t>
          </a:r>
        </a:p>
      </xdr:txBody>
    </xdr:sp>
    <xdr:clientData/>
  </xdr:twoCellAnchor>
  <xdr:twoCellAnchor>
    <xdr:from>
      <xdr:col>7</xdr:col>
      <xdr:colOff>240612</xdr:colOff>
      <xdr:row>8</xdr:row>
      <xdr:rowOff>7869</xdr:rowOff>
    </xdr:from>
    <xdr:to>
      <xdr:col>14</xdr:col>
      <xdr:colOff>231087</xdr:colOff>
      <xdr:row>12</xdr:row>
      <xdr:rowOff>116370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 txBox="1"/>
      </xdr:nvSpPr>
      <xdr:spPr>
        <a:xfrm>
          <a:off x="4531003" y="1333086"/>
          <a:ext cx="4280867" cy="77111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th-TH" sz="1800">
              <a:latin typeface="Cordia New" pitchFamily="34" charset="-34"/>
              <a:cs typeface="Cordia New" pitchFamily="34" charset="-34"/>
            </a:rPr>
            <a:t>แผนที่แสดงตำแหน่ง</a:t>
          </a:r>
          <a:r>
            <a:rPr lang="th-TH" sz="1800" baseline="0">
              <a:latin typeface="Cordia New" pitchFamily="34" charset="-34"/>
              <a:cs typeface="Cordia New" pitchFamily="34" charset="-34"/>
            </a:rPr>
            <a:t>โครงการก่อสร้างรางระบายน้ำ คสล. แบบเปิด</a:t>
          </a:r>
        </a:p>
        <a:p>
          <a:r>
            <a:rPr lang="th-TH" sz="1800" baseline="0">
              <a:latin typeface="Cordia New" pitchFamily="34" charset="-34"/>
              <a:cs typeface="Cordia New" pitchFamily="34" charset="-34"/>
            </a:rPr>
            <a:t>  บ้านร่องห้า หมู่ที่</a:t>
          </a:r>
          <a:r>
            <a:rPr lang="en-US" sz="1800" baseline="0">
              <a:latin typeface="Cordia New" pitchFamily="34" charset="-34"/>
              <a:cs typeface="Cordia New" pitchFamily="34" charset="-34"/>
            </a:rPr>
            <a:t> </a:t>
          </a:r>
          <a:r>
            <a:rPr lang="th-TH" sz="1800" baseline="0">
              <a:latin typeface="Cordia New" pitchFamily="34" charset="-34"/>
              <a:cs typeface="Cordia New" pitchFamily="34" charset="-34"/>
            </a:rPr>
            <a:t>1  ตำบลผางาม อำเภอเวียงชัย จังหวัดเชียงราย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1</xdr:row>
      <xdr:rowOff>28575</xdr:rowOff>
    </xdr:from>
    <xdr:to>
      <xdr:col>9</xdr:col>
      <xdr:colOff>590550</xdr:colOff>
      <xdr:row>23</xdr:row>
      <xdr:rowOff>257175</xdr:rowOff>
    </xdr:to>
    <xdr:pic>
      <xdr:nvPicPr>
        <xdr:cNvPr id="13552" name="Picture 1">
          <a:extLst>
            <a:ext uri="{FF2B5EF4-FFF2-40B4-BE49-F238E27FC236}">
              <a16:creationId xmlns:a16="http://schemas.microsoft.com/office/drawing/2014/main" id="{00000000-0008-0000-0600-0000F0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333375"/>
          <a:ext cx="6057900" cy="69342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6</xdr:col>
      <xdr:colOff>219075</xdr:colOff>
      <xdr:row>6</xdr:row>
      <xdr:rowOff>266700</xdr:rowOff>
    </xdr:from>
    <xdr:to>
      <xdr:col>9</xdr:col>
      <xdr:colOff>447675</xdr:colOff>
      <xdr:row>9</xdr:row>
      <xdr:rowOff>161925</xdr:rowOff>
    </xdr:to>
    <xdr:sp macro="" textlink="">
      <xdr:nvSpPr>
        <xdr:cNvPr id="3" name="คำบรรยายภาพแบบสี่เหลี่ยม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/>
      </xdr:nvSpPr>
      <xdr:spPr>
        <a:xfrm>
          <a:off x="3876675" y="2095500"/>
          <a:ext cx="2057400" cy="809625"/>
        </a:xfrm>
        <a:prstGeom prst="wedgeRectCallout">
          <a:avLst>
            <a:gd name="adj1" fmla="val -72222"/>
            <a:gd name="adj2" fmla="val 157941"/>
          </a:avLst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th-TH" sz="1100">
              <a:solidFill>
                <a:sysClr val="windowText" lastClr="000000"/>
              </a:solidFill>
            </a:rPr>
            <a:t>จุดที่ตั้งโครงการ</a:t>
          </a:r>
        </a:p>
        <a:p>
          <a:pPr algn="ctr"/>
          <a:r>
            <a:rPr lang="th-TH" sz="1100">
              <a:solidFill>
                <a:sysClr val="windowText" lastClr="000000"/>
              </a:solidFill>
            </a:rPr>
            <a:t>ละติจูต</a:t>
          </a:r>
          <a:r>
            <a:rPr lang="th-TH" sz="1100" baseline="0">
              <a:solidFill>
                <a:sysClr val="windowText" lastClr="000000"/>
              </a:solidFill>
            </a:rPr>
            <a:t> 19° 55' 14.66" </a:t>
          </a:r>
          <a:r>
            <a:rPr lang="en-US" sz="1100" baseline="0">
              <a:solidFill>
                <a:sysClr val="windowText" lastClr="000000"/>
              </a:solidFill>
            </a:rPr>
            <a:t>N</a:t>
          </a:r>
          <a:endParaRPr lang="th-TH" sz="1100" baseline="0">
            <a:solidFill>
              <a:sysClr val="windowText" lastClr="000000"/>
            </a:solidFill>
          </a:endParaRPr>
        </a:p>
        <a:p>
          <a:pPr algn="ctr"/>
          <a:r>
            <a:rPr lang="th-TH" sz="1100" baseline="0">
              <a:solidFill>
                <a:sysClr val="windowText" lastClr="000000"/>
              </a:solidFill>
            </a:rPr>
            <a:t>ลองติจูต 100° 4' 31.265"</a:t>
          </a:r>
          <a:r>
            <a:rPr lang="en-US" sz="1100" baseline="0">
              <a:solidFill>
                <a:sysClr val="windowText" lastClr="000000"/>
              </a:solidFill>
            </a:rPr>
            <a:t> E</a:t>
          </a:r>
          <a:r>
            <a:rPr lang="th-TH" sz="1100" baseline="0">
              <a:solidFill>
                <a:sysClr val="windowText" lastClr="000000"/>
              </a:solidFill>
            </a:rPr>
            <a:t> </a:t>
          </a:r>
        </a:p>
        <a:p>
          <a:pPr algn="ctr"/>
          <a:endParaRPr lang="en-US" sz="1100" baseline="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19878</xdr:colOff>
      <xdr:row>103</xdr:row>
      <xdr:rowOff>139148</xdr:rowOff>
    </xdr:from>
    <xdr:to>
      <xdr:col>5</xdr:col>
      <xdr:colOff>589722</xdr:colOff>
      <xdr:row>103</xdr:row>
      <xdr:rowOff>145774</xdr:rowOff>
    </xdr:to>
    <xdr:cxnSp macro="">
      <xdr:nvCxnSpPr>
        <xdr:cNvPr id="3" name="ตัวเชื่อมต่อตรง 2">
          <a:extLst>
            <a:ext uri="{FF2B5EF4-FFF2-40B4-BE49-F238E27FC236}">
              <a16:creationId xmlns:a16="http://schemas.microsoft.com/office/drawing/2014/main" id="{34C79B66-BC55-28CE-6CFA-674B15B0FA30}"/>
            </a:ext>
          </a:extLst>
        </xdr:cNvPr>
        <xdr:cNvCxnSpPr/>
      </xdr:nvCxnSpPr>
      <xdr:spPr>
        <a:xfrm>
          <a:off x="3134139" y="21475148"/>
          <a:ext cx="569844" cy="662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39756</xdr:colOff>
      <xdr:row>106</xdr:row>
      <xdr:rowOff>26504</xdr:rowOff>
    </xdr:from>
    <xdr:to>
      <xdr:col>5</xdr:col>
      <xdr:colOff>589722</xdr:colOff>
      <xdr:row>106</xdr:row>
      <xdr:rowOff>198783</xdr:rowOff>
    </xdr:to>
    <xdr:cxnSp macro="">
      <xdr:nvCxnSpPr>
        <xdr:cNvPr id="5" name="ตัวเชื่อมต่อตรง 4">
          <a:extLst>
            <a:ext uri="{FF2B5EF4-FFF2-40B4-BE49-F238E27FC236}">
              <a16:creationId xmlns:a16="http://schemas.microsoft.com/office/drawing/2014/main" id="{64C89C50-621E-3240-E0F3-6D565EE630AA}"/>
            </a:ext>
          </a:extLst>
        </xdr:cNvPr>
        <xdr:cNvCxnSpPr/>
      </xdr:nvCxnSpPr>
      <xdr:spPr>
        <a:xfrm>
          <a:off x="3154017" y="21826330"/>
          <a:ext cx="549966" cy="172279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284922</xdr:colOff>
      <xdr:row>105</xdr:row>
      <xdr:rowOff>0</xdr:rowOff>
    </xdr:from>
    <xdr:to>
      <xdr:col>5</xdr:col>
      <xdr:colOff>284922</xdr:colOff>
      <xdr:row>105</xdr:row>
      <xdr:rowOff>225287</xdr:rowOff>
    </xdr:to>
    <xdr:cxnSp macro="">
      <xdr:nvCxnSpPr>
        <xdr:cNvPr id="10" name="ตัวเชื่อมต่อตรง 9">
          <a:extLst>
            <a:ext uri="{FF2B5EF4-FFF2-40B4-BE49-F238E27FC236}">
              <a16:creationId xmlns:a16="http://schemas.microsoft.com/office/drawing/2014/main" id="{418F3100-E4D4-927A-86FE-E51E32091AB4}"/>
            </a:ext>
          </a:extLst>
        </xdr:cNvPr>
        <xdr:cNvCxnSpPr/>
      </xdr:nvCxnSpPr>
      <xdr:spPr>
        <a:xfrm>
          <a:off x="3399183" y="21567913"/>
          <a:ext cx="0" cy="225287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19878</xdr:colOff>
      <xdr:row>109</xdr:row>
      <xdr:rowOff>139148</xdr:rowOff>
    </xdr:from>
    <xdr:to>
      <xdr:col>5</xdr:col>
      <xdr:colOff>589722</xdr:colOff>
      <xdr:row>109</xdr:row>
      <xdr:rowOff>145774</xdr:rowOff>
    </xdr:to>
    <xdr:cxnSp macro="">
      <xdr:nvCxnSpPr>
        <xdr:cNvPr id="13" name="ตัวเชื่อมต่อตรง 12">
          <a:extLst>
            <a:ext uri="{FF2B5EF4-FFF2-40B4-BE49-F238E27FC236}">
              <a16:creationId xmlns:a16="http://schemas.microsoft.com/office/drawing/2014/main" id="{2708F3B7-75D0-465D-82D0-5926EBAD068B}"/>
            </a:ext>
          </a:extLst>
        </xdr:cNvPr>
        <xdr:cNvCxnSpPr/>
      </xdr:nvCxnSpPr>
      <xdr:spPr>
        <a:xfrm>
          <a:off x="3134139" y="21475148"/>
          <a:ext cx="569844" cy="662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39756</xdr:colOff>
      <xdr:row>111</xdr:row>
      <xdr:rowOff>26504</xdr:rowOff>
    </xdr:from>
    <xdr:to>
      <xdr:col>5</xdr:col>
      <xdr:colOff>589722</xdr:colOff>
      <xdr:row>111</xdr:row>
      <xdr:rowOff>198783</xdr:rowOff>
    </xdr:to>
    <xdr:cxnSp macro="">
      <xdr:nvCxnSpPr>
        <xdr:cNvPr id="14" name="ตัวเชื่อมต่อตรง 13">
          <a:extLst>
            <a:ext uri="{FF2B5EF4-FFF2-40B4-BE49-F238E27FC236}">
              <a16:creationId xmlns:a16="http://schemas.microsoft.com/office/drawing/2014/main" id="{AE6E47FE-90F9-451F-A375-956AC33EA901}"/>
            </a:ext>
          </a:extLst>
        </xdr:cNvPr>
        <xdr:cNvCxnSpPr/>
      </xdr:nvCxnSpPr>
      <xdr:spPr>
        <a:xfrm>
          <a:off x="3154017" y="21826330"/>
          <a:ext cx="549966" cy="172279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284922</xdr:colOff>
      <xdr:row>110</xdr:row>
      <xdr:rowOff>0</xdr:rowOff>
    </xdr:from>
    <xdr:to>
      <xdr:col>5</xdr:col>
      <xdr:colOff>284922</xdr:colOff>
      <xdr:row>110</xdr:row>
      <xdr:rowOff>225287</xdr:rowOff>
    </xdr:to>
    <xdr:cxnSp macro="">
      <xdr:nvCxnSpPr>
        <xdr:cNvPr id="15" name="ตัวเชื่อมต่อตรง 14">
          <a:extLst>
            <a:ext uri="{FF2B5EF4-FFF2-40B4-BE49-F238E27FC236}">
              <a16:creationId xmlns:a16="http://schemas.microsoft.com/office/drawing/2014/main" id="{20AF4AF8-B4FB-4E83-966A-46F9E36F304A}"/>
            </a:ext>
          </a:extLst>
        </xdr:cNvPr>
        <xdr:cNvCxnSpPr/>
      </xdr:nvCxnSpPr>
      <xdr:spPr>
        <a:xfrm>
          <a:off x="3399183" y="21567913"/>
          <a:ext cx="0" cy="225287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19878</xdr:colOff>
      <xdr:row>104</xdr:row>
      <xdr:rowOff>139148</xdr:rowOff>
    </xdr:from>
    <xdr:to>
      <xdr:col>5</xdr:col>
      <xdr:colOff>589722</xdr:colOff>
      <xdr:row>104</xdr:row>
      <xdr:rowOff>145774</xdr:rowOff>
    </xdr:to>
    <xdr:cxnSp macro="">
      <xdr:nvCxnSpPr>
        <xdr:cNvPr id="16" name="ตัวเชื่อมต่อตรง 15">
          <a:extLst>
            <a:ext uri="{FF2B5EF4-FFF2-40B4-BE49-F238E27FC236}">
              <a16:creationId xmlns:a16="http://schemas.microsoft.com/office/drawing/2014/main" id="{8BF33CED-698B-4EE5-B728-47B320E52CA4}"/>
            </a:ext>
          </a:extLst>
        </xdr:cNvPr>
        <xdr:cNvCxnSpPr/>
      </xdr:nvCxnSpPr>
      <xdr:spPr>
        <a:xfrm>
          <a:off x="3134139" y="21475148"/>
          <a:ext cx="569844" cy="662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3611;&#3619;&#3632;&#3617;&#3634;&#3603;&#3619;&#3634;&#3588;&#3634;&amp;&#3648;&#3593;&#3614;&#3634;&#3632;&#3649;&#3627;&#3656;&#3591;\&#3619;&#3634;&#3588;&#3634;&#3621;&#3635;&#3611;&#3634;&#3591;47\&#3626;&#3635;&#3648;&#3609;&#3634;&#3586;&#3629;&#3591;%20detai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3611;&#3619;&#3632;&#3617;&#3634;&#3603;&#3619;&#3634;&#3588;&#3634;&amp;&#3648;&#3593;&#3614;&#3634;&#3632;&#3649;&#3627;&#3656;&#3591;\&#3619;&#3634;&#3588;&#3634;&#3621;&#3635;&#3611;&#3634;&#3591;47\detai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วเรื่อง"/>
      <sheetName val="PVC1"/>
      <sheetName val="PVC2"/>
      <sheetName val="GS."/>
      <sheetName val="ท่อลงบ่อ"/>
      <sheetName val="เหล็กหล่อ"/>
      <sheetName val="ประตูน้ำ"/>
      <sheetName val="เช็ควาล์ว"/>
      <sheetName val="มาตรวัดน้ำ"/>
      <sheetName val="ฟุตวาล์ว"/>
      <sheetName val="หัวดับเพลิง"/>
      <sheetName val="ยีโบลท์"/>
      <sheetName val="ยางอัดหน้าจาน"/>
      <sheetName val="หลอดกันดิน"/>
      <sheetName val="ประแจ"/>
      <sheetName val="ก๊อกน้ำ"/>
      <sheetName val="งานดิน"/>
      <sheetName val="งานแบบหล่อ"/>
      <sheetName val="งานคอนกรีต"/>
      <sheetName val="เหล็กข้ออ้อย"/>
      <sheetName val="เหล็กเส้นกลม"/>
      <sheetName val="งานผนัง"/>
      <sheetName val="งานผิวผนัง-ผิวพื้น"/>
      <sheetName val="งานทาสี"/>
      <sheetName val="เสาเข็ม"/>
      <sheetName val="วัสดุประปา"/>
      <sheetName val="ชุดวิเคราะห์"/>
      <sheetName val="เหล็กรูปพรรณ"/>
      <sheetName val="งานหลังคา"/>
      <sheetName val="งานประตูหน้าต่าง"/>
      <sheetName val="งานฝ้าเพดาน"/>
      <sheetName val="งานไฟฟ้า"/>
      <sheetName val="เครื่องมือ"/>
      <sheetName val="คลอรีน"/>
      <sheetName val="ถังความดัน"/>
      <sheetName val="สแตนเลส"/>
      <sheetName val="อื่น ๆ"/>
      <sheetName val="ท่อผ่านผนัง"/>
      <sheetName val="เครื่องสูบน้ำหอยโข่ง"/>
      <sheetName val="ตู้ควบคุมหอยโข่ง"/>
      <sheetName val="ซับเมิส"/>
      <sheetName val="ตู้ควบคุมซับเมิส"/>
      <sheetName val="แอร์เรเตอร์"/>
      <sheetName val="ท่อ AC"/>
      <sheetName val="แอร์วาล์ว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2">
          <cell r="B2" t="str">
            <v>ขุดดินหลุมฐานราก/ถมคืน</v>
          </cell>
        </row>
        <row r="6">
          <cell r="B6" t="str">
            <v>ทรายหยาบ,ทรายหยาบรองพื้น</v>
          </cell>
        </row>
      </sheetData>
      <sheetData sheetId="17" refreshError="1">
        <row r="12">
          <cell r="B12" t="str">
            <v>ไม้แบบ + คร่าว</v>
          </cell>
        </row>
      </sheetData>
      <sheetData sheetId="18" refreshError="1">
        <row r="2">
          <cell r="B2" t="str">
            <v>คอนกรีต 1 : 3 : 5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3">
          <cell r="B3" t="str">
            <v>เสาเข็ม คสล.หรือ คอร.ยาว 6 ม. พท.หน้าตัด 180 ตร.ซม. เส้นรอบรูป 77 ซม.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วเรื่อง"/>
      <sheetName val="PVC1"/>
      <sheetName val="PVC2"/>
      <sheetName val="GS."/>
      <sheetName val="ท่อลงบ่อ"/>
      <sheetName val="เหล็กหล่อ"/>
      <sheetName val="ประตูน้ำ"/>
      <sheetName val="เช็ควาล์ว"/>
      <sheetName val="มาตรวัดน้ำ"/>
      <sheetName val="ฟุตวาล์ว"/>
      <sheetName val="หัวดับเพลิง"/>
      <sheetName val="ยีโบลท์"/>
      <sheetName val="ยางอัดหน้าจาน"/>
      <sheetName val="หลอดกันดิน"/>
      <sheetName val="ประแจ"/>
      <sheetName val="ก๊อกน้ำ"/>
      <sheetName val="งานดิน"/>
      <sheetName val="งานแบบหล่อ"/>
      <sheetName val="งานคอนกรีต"/>
      <sheetName val="เหล็กข้ออ้อย"/>
      <sheetName val="เหล็กเส้นกลม"/>
      <sheetName val="งานผนัง"/>
      <sheetName val="งานผิวผนัง-ผิวพื้น"/>
      <sheetName val="งานทาสี"/>
      <sheetName val="เสาเข็ม"/>
      <sheetName val="วัสดุประปา"/>
      <sheetName val="ชุดวิเคราะห์"/>
      <sheetName val="เหล็กรูปพรรณ"/>
      <sheetName val="งานหลังคา"/>
      <sheetName val="งานประตูหน้าต่าง"/>
      <sheetName val="งานฝ้าเพดาน"/>
      <sheetName val="งานไฟฟ้า"/>
      <sheetName val="เครื่องมือ"/>
      <sheetName val="คลอรีน"/>
      <sheetName val="ถังความดัน"/>
      <sheetName val="สแตนเลส"/>
      <sheetName val="อื่น ๆ"/>
      <sheetName val="ท่อผ่านผนัง"/>
      <sheetName val="เครื่องสูบน้ำหอยโข่ง"/>
      <sheetName val="ตู้ควบคุมหอยโข่ง"/>
      <sheetName val="ซับเมิส"/>
      <sheetName val="ตู้ควบคุมซับเมิส"/>
      <sheetName val="แอร์เรเตอร์"/>
      <sheetName val="ท่อ AC"/>
      <sheetName val="แอร์วาล์ว"/>
      <sheetName val="PVC2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5">
          <cell r="B5" t="str">
            <v>ปูนทราย 1 : 4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4655E-4FE3-48E3-B745-D2C96491C584}">
  <sheetPr>
    <tabColor rgb="FF7030A0"/>
    <pageSetUpPr fitToPage="1"/>
  </sheetPr>
  <dimension ref="A1:U143"/>
  <sheetViews>
    <sheetView view="pageBreakPreview" topLeftCell="A3" zoomScale="80" zoomScaleNormal="80" zoomScaleSheetLayoutView="80" workbookViewId="0">
      <selection activeCell="H100" sqref="H100"/>
    </sheetView>
  </sheetViews>
  <sheetFormatPr defaultColWidth="9.109375" defaultRowHeight="24.6"/>
  <cols>
    <col min="1" max="1" width="22.33203125" style="176" customWidth="1"/>
    <col min="2" max="2" width="68" style="176" customWidth="1"/>
    <col min="3" max="4" width="9" style="176" hidden="1" customWidth="1"/>
    <col min="5" max="5" width="1.33203125" style="176" hidden="1" customWidth="1"/>
    <col min="6" max="6" width="14.5546875" style="176" customWidth="1"/>
    <col min="7" max="7" width="13.5546875" style="176" customWidth="1"/>
    <col min="8" max="8" width="19.33203125" style="176" customWidth="1"/>
    <col min="9" max="9" width="16.33203125" style="176" customWidth="1"/>
    <col min="10" max="10" width="16.109375" style="176" customWidth="1"/>
    <col min="11" max="11" width="16.5546875" style="176" customWidth="1"/>
    <col min="12" max="12" width="23.109375" style="176" customWidth="1"/>
    <col min="13" max="13" width="16.88671875" style="176" customWidth="1"/>
    <col min="14" max="14" width="18.5546875" style="176" customWidth="1"/>
    <col min="15" max="15" width="23.88671875" style="176" customWidth="1"/>
    <col min="16" max="17" width="17.109375" style="176" customWidth="1"/>
    <col min="18" max="18" width="21.88671875" style="176" customWidth="1"/>
    <col min="19" max="19" width="11.44140625" style="176" bestFit="1" customWidth="1"/>
    <col min="20" max="20" width="9.109375" style="176"/>
    <col min="21" max="21" width="15.44140625" style="176" customWidth="1"/>
    <col min="22" max="16384" width="9.109375" style="176"/>
  </cols>
  <sheetData>
    <row r="1" spans="1:16" s="178" customFormat="1" ht="12" hidden="1" customHeight="1"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</row>
    <row r="2" spans="1:16" s="178" customFormat="1" ht="12" hidden="1" customHeight="1"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</row>
    <row r="3" spans="1:16" s="181" customFormat="1" ht="25.5" customHeight="1">
      <c r="A3" s="180" t="s">
        <v>243</v>
      </c>
      <c r="B3" s="180" t="s">
        <v>258</v>
      </c>
      <c r="C3" s="180"/>
      <c r="D3" s="180"/>
      <c r="E3" s="180"/>
      <c r="F3" s="180"/>
      <c r="G3" s="180"/>
      <c r="H3" s="180"/>
      <c r="I3" s="180"/>
      <c r="J3" s="180"/>
    </row>
    <row r="4" spans="1:16" s="181" customFormat="1" ht="25.5" customHeight="1">
      <c r="A4" s="180" t="s">
        <v>245</v>
      </c>
      <c r="B4" s="180" t="s">
        <v>259</v>
      </c>
      <c r="C4" s="180"/>
      <c r="D4" s="180"/>
      <c r="E4" s="180"/>
      <c r="F4" s="180"/>
      <c r="G4" s="180"/>
      <c r="H4" s="180"/>
      <c r="I4" s="180"/>
      <c r="J4" s="180"/>
    </row>
    <row r="5" spans="1:16" s="181" customFormat="1" ht="25.5" customHeight="1">
      <c r="A5" s="180"/>
      <c r="B5" s="180" t="s">
        <v>483</v>
      </c>
      <c r="C5" s="180"/>
      <c r="D5" s="180"/>
      <c r="E5" s="180"/>
      <c r="F5" s="180"/>
      <c r="G5" s="180"/>
      <c r="H5" s="180"/>
      <c r="I5" s="180"/>
      <c r="J5" s="180"/>
    </row>
    <row r="6" spans="1:16" s="181" customFormat="1" ht="25.5" customHeight="1">
      <c r="A6" s="180" t="s">
        <v>246</v>
      </c>
      <c r="B6" s="180" t="s">
        <v>32</v>
      </c>
      <c r="C6" s="180"/>
      <c r="D6" s="180"/>
      <c r="E6" s="180"/>
      <c r="F6" s="180"/>
      <c r="G6" s="180"/>
      <c r="H6" s="180"/>
      <c r="I6" s="180"/>
      <c r="J6" s="180"/>
    </row>
    <row r="7" spans="1:16" s="181" customFormat="1" ht="25.5" customHeight="1">
      <c r="A7" s="180"/>
      <c r="B7" s="180" t="s">
        <v>257</v>
      </c>
      <c r="C7" s="180"/>
      <c r="D7" s="180"/>
      <c r="E7" s="180"/>
      <c r="F7" s="180"/>
      <c r="G7" s="180"/>
      <c r="H7" s="180"/>
      <c r="I7" s="180"/>
      <c r="J7" s="180"/>
    </row>
    <row r="8" spans="1:16" s="181" customFormat="1" ht="25.5" customHeight="1">
      <c r="A8" s="180" t="s">
        <v>244</v>
      </c>
      <c r="B8" s="180" t="s">
        <v>247</v>
      </c>
      <c r="C8" s="180"/>
      <c r="D8" s="180"/>
      <c r="E8" s="180"/>
      <c r="F8" s="180"/>
      <c r="G8" s="180"/>
      <c r="H8" s="180"/>
      <c r="I8" s="180"/>
      <c r="J8" s="180"/>
      <c r="N8" s="181" t="s">
        <v>60</v>
      </c>
      <c r="O8" s="182" t="s">
        <v>248</v>
      </c>
      <c r="P8" s="181" t="s">
        <v>249</v>
      </c>
    </row>
    <row r="9" spans="1:16" s="181" customFormat="1" ht="25.5" customHeight="1">
      <c r="A9" s="180"/>
      <c r="B9" s="180" t="s">
        <v>228</v>
      </c>
      <c r="C9" s="180"/>
      <c r="D9" s="180"/>
      <c r="E9" s="180"/>
      <c r="F9" s="180"/>
      <c r="G9" s="180"/>
      <c r="H9" s="180"/>
      <c r="I9" s="180"/>
      <c r="J9" s="180"/>
    </row>
    <row r="10" spans="1:16" s="181" customFormat="1" ht="25.5" customHeight="1">
      <c r="A10" s="183"/>
      <c r="B10" s="183"/>
      <c r="C10" s="183"/>
      <c r="D10" s="183"/>
      <c r="E10" s="183"/>
      <c r="F10" s="183"/>
      <c r="G10" s="183"/>
      <c r="H10" s="183"/>
      <c r="I10" s="183"/>
      <c r="J10" s="183"/>
      <c r="K10" s="184"/>
      <c r="L10" s="184"/>
      <c r="M10" s="184"/>
    </row>
    <row r="11" spans="1:16" s="178" customFormat="1">
      <c r="A11" s="355" t="s">
        <v>37</v>
      </c>
      <c r="B11" s="358" t="s">
        <v>1</v>
      </c>
      <c r="C11" s="185"/>
      <c r="D11" s="185"/>
      <c r="E11" s="355" t="s">
        <v>3</v>
      </c>
      <c r="F11" s="355" t="s">
        <v>167</v>
      </c>
      <c r="G11" s="355" t="s">
        <v>3</v>
      </c>
      <c r="H11" s="355" t="s">
        <v>4</v>
      </c>
      <c r="I11" s="355"/>
      <c r="J11" s="355" t="s">
        <v>7</v>
      </c>
      <c r="K11" s="355"/>
      <c r="L11" s="355" t="s">
        <v>172</v>
      </c>
      <c r="M11" s="355" t="s">
        <v>8</v>
      </c>
    </row>
    <row r="12" spans="1:16" s="178" customFormat="1">
      <c r="A12" s="355"/>
      <c r="B12" s="359"/>
      <c r="C12" s="186"/>
      <c r="D12" s="186"/>
      <c r="E12" s="355"/>
      <c r="F12" s="355"/>
      <c r="G12" s="355"/>
      <c r="H12" s="187" t="s">
        <v>5</v>
      </c>
      <c r="I12" s="187" t="s">
        <v>6</v>
      </c>
      <c r="J12" s="187" t="s">
        <v>5</v>
      </c>
      <c r="K12" s="187" t="s">
        <v>6</v>
      </c>
      <c r="L12" s="355"/>
      <c r="M12" s="355"/>
    </row>
    <row r="13" spans="1:16" s="178" customFormat="1" hidden="1">
      <c r="A13" s="188">
        <v>1</v>
      </c>
      <c r="B13" s="189" t="s">
        <v>173</v>
      </c>
      <c r="C13" s="189"/>
      <c r="D13" s="189"/>
      <c r="E13" s="190"/>
      <c r="F13" s="191"/>
      <c r="G13" s="190"/>
      <c r="H13" s="191"/>
      <c r="I13" s="191"/>
      <c r="J13" s="191"/>
      <c r="K13" s="191"/>
      <c r="L13" s="192"/>
      <c r="M13" s="193"/>
    </row>
    <row r="14" spans="1:16" s="178" customFormat="1">
      <c r="A14" s="194"/>
      <c r="B14" s="195" t="s">
        <v>185</v>
      </c>
      <c r="C14" s="195"/>
      <c r="D14" s="195"/>
      <c r="E14" s="196"/>
      <c r="F14" s="197"/>
      <c r="G14" s="196"/>
      <c r="H14" s="197"/>
      <c r="I14" s="197"/>
      <c r="J14" s="197"/>
      <c r="K14" s="197"/>
      <c r="L14" s="198"/>
      <c r="M14" s="199" t="s">
        <v>482</v>
      </c>
    </row>
    <row r="15" spans="1:16" s="209" customFormat="1">
      <c r="A15" s="200">
        <v>1</v>
      </c>
      <c r="B15" s="201" t="s">
        <v>186</v>
      </c>
      <c r="C15" s="202"/>
      <c r="D15" s="202"/>
      <c r="E15" s="203" t="s">
        <v>174</v>
      </c>
      <c r="F15" s="204"/>
      <c r="G15" s="205" t="s">
        <v>12</v>
      </c>
      <c r="H15" s="206"/>
      <c r="I15" s="206"/>
      <c r="J15" s="206"/>
      <c r="K15" s="206"/>
      <c r="L15" s="207">
        <f>L57</f>
        <v>333320.08999999997</v>
      </c>
      <c r="M15" s="208"/>
    </row>
    <row r="16" spans="1:16" s="209" customFormat="1">
      <c r="A16" s="200">
        <v>2</v>
      </c>
      <c r="B16" s="201" t="s">
        <v>187</v>
      </c>
      <c r="C16" s="202">
        <f>12*5</f>
        <v>60</v>
      </c>
      <c r="D16" s="202">
        <f>+C16*0.1</f>
        <v>6</v>
      </c>
      <c r="E16" s="203" t="s">
        <v>174</v>
      </c>
      <c r="F16" s="204"/>
      <c r="G16" s="205" t="s">
        <v>12</v>
      </c>
      <c r="H16" s="206"/>
      <c r="I16" s="206"/>
      <c r="J16" s="206"/>
      <c r="K16" s="206"/>
      <c r="L16" s="207">
        <f>L64</f>
        <v>71267.850000000006</v>
      </c>
      <c r="M16" s="208"/>
    </row>
    <row r="17" spans="1:15" s="209" customFormat="1">
      <c r="A17" s="200">
        <v>3</v>
      </c>
      <c r="B17" s="201" t="s">
        <v>209</v>
      </c>
      <c r="C17" s="202"/>
      <c r="D17" s="202"/>
      <c r="E17" s="203"/>
      <c r="F17" s="204"/>
      <c r="G17" s="205" t="s">
        <v>12</v>
      </c>
      <c r="H17" s="206"/>
      <c r="I17" s="206"/>
      <c r="J17" s="206"/>
      <c r="K17" s="206"/>
      <c r="L17" s="207">
        <f>L71</f>
        <v>28738.34</v>
      </c>
      <c r="M17" s="208"/>
      <c r="O17" s="209">
        <f>14*18</f>
        <v>252</v>
      </c>
    </row>
    <row r="18" spans="1:15" s="210" customFormat="1">
      <c r="A18" s="200">
        <v>4</v>
      </c>
      <c r="B18" s="201" t="s">
        <v>188</v>
      </c>
      <c r="C18" s="202"/>
      <c r="D18" s="202"/>
      <c r="E18" s="203"/>
      <c r="F18" s="204"/>
      <c r="G18" s="205" t="s">
        <v>12</v>
      </c>
      <c r="H18" s="206"/>
      <c r="I18" s="206"/>
      <c r="J18" s="206"/>
      <c r="K18" s="206"/>
      <c r="L18" s="207">
        <f>L79</f>
        <v>18215.53</v>
      </c>
      <c r="M18" s="208"/>
      <c r="O18" s="211"/>
    </row>
    <row r="19" spans="1:15" s="178" customFormat="1" ht="26.4">
      <c r="A19" s="188"/>
      <c r="B19" s="215" t="s">
        <v>189</v>
      </c>
      <c r="C19" s="216"/>
      <c r="D19" s="216"/>
      <c r="E19" s="190"/>
      <c r="F19" s="217"/>
      <c r="G19" s="218"/>
      <c r="H19" s="191"/>
      <c r="I19" s="191"/>
      <c r="J19" s="191"/>
      <c r="K19" s="191"/>
      <c r="L19" s="219">
        <f>L15+L16+L17+L18</f>
        <v>451541.80999999994</v>
      </c>
      <c r="M19" s="193"/>
    </row>
    <row r="20" spans="1:15" s="178" customFormat="1">
      <c r="A20" s="220">
        <v>6</v>
      </c>
      <c r="B20" s="221" t="s">
        <v>233</v>
      </c>
      <c r="C20" s="222"/>
      <c r="D20" s="222"/>
      <c r="E20" s="223"/>
      <c r="F20" s="224"/>
      <c r="G20" s="225" t="s">
        <v>12</v>
      </c>
      <c r="H20" s="226"/>
      <c r="I20" s="226"/>
      <c r="J20" s="226"/>
      <c r="K20" s="226"/>
      <c r="L20" s="227">
        <f>L89</f>
        <v>6900</v>
      </c>
      <c r="M20" s="228"/>
      <c r="N20" s="214" t="e">
        <f>#REF!+L18+L17+L16+L15</f>
        <v>#REF!</v>
      </c>
    </row>
    <row r="21" spans="1:15" s="178" customFormat="1" ht="26.4">
      <c r="A21" s="188"/>
      <c r="B21" s="215" t="s">
        <v>235</v>
      </c>
      <c r="C21" s="216"/>
      <c r="D21" s="216"/>
      <c r="E21" s="190" t="s">
        <v>174</v>
      </c>
      <c r="F21" s="217"/>
      <c r="G21" s="218"/>
      <c r="H21" s="191"/>
      <c r="I21" s="191"/>
      <c r="J21" s="191"/>
      <c r="K21" s="191"/>
      <c r="L21" s="219">
        <f>L20</f>
        <v>6900</v>
      </c>
      <c r="M21" s="193"/>
      <c r="N21" s="214" t="e">
        <f>N20+L20</f>
        <v>#REF!</v>
      </c>
      <c r="O21" s="178">
        <f>15.5*15</f>
        <v>232.5</v>
      </c>
    </row>
    <row r="22" spans="1:15" s="178" customFormat="1">
      <c r="A22" s="229"/>
      <c r="B22" s="230"/>
      <c r="C22" s="231"/>
      <c r="D22" s="231"/>
      <c r="E22" s="232"/>
      <c r="F22" s="233"/>
      <c r="G22" s="232"/>
      <c r="H22" s="234"/>
      <c r="I22" s="234"/>
      <c r="J22" s="234"/>
      <c r="K22" s="234"/>
      <c r="L22" s="235"/>
      <c r="M22" s="236"/>
      <c r="O22" s="214"/>
    </row>
    <row r="23" spans="1:15" s="178" customFormat="1">
      <c r="A23" s="237">
        <v>1</v>
      </c>
      <c r="B23" s="201" t="s">
        <v>186</v>
      </c>
      <c r="C23" s="238"/>
      <c r="D23" s="238"/>
      <c r="E23" s="203" t="s">
        <v>174</v>
      </c>
      <c r="F23" s="204"/>
      <c r="G23" s="203"/>
      <c r="H23" s="206"/>
      <c r="I23" s="206"/>
      <c r="J23" s="206"/>
      <c r="K23" s="206"/>
      <c r="L23" s="239"/>
      <c r="M23" s="208"/>
    </row>
    <row r="24" spans="1:15" s="178" customFormat="1" hidden="1">
      <c r="A24" s="240"/>
      <c r="B24" s="202" t="s">
        <v>180</v>
      </c>
      <c r="C24" s="241"/>
      <c r="D24" s="241"/>
      <c r="E24" s="203" t="s">
        <v>34</v>
      </c>
      <c r="F24" s="206"/>
      <c r="G24" s="203" t="s">
        <v>11</v>
      </c>
      <c r="H24" s="206">
        <v>2</v>
      </c>
      <c r="I24" s="206">
        <f t="shared" ref="I24:I25" si="0">ROUND(F24*H24,2)</f>
        <v>0</v>
      </c>
      <c r="J24" s="206">
        <v>4.0999999999999996</v>
      </c>
      <c r="K24" s="206">
        <f t="shared" ref="K24:K25" si="1">ROUND(F24*J24,2)</f>
        <v>0</v>
      </c>
      <c r="L24" s="239">
        <f t="shared" ref="L24:L25" si="2">K24+I24</f>
        <v>0</v>
      </c>
      <c r="M24" s="208" t="s">
        <v>183</v>
      </c>
    </row>
    <row r="25" spans="1:15" s="178" customFormat="1" hidden="1">
      <c r="A25" s="240"/>
      <c r="B25" s="202">
        <v>4.2</v>
      </c>
      <c r="C25" s="238"/>
      <c r="D25" s="238"/>
      <c r="E25" s="203"/>
      <c r="F25" s="206"/>
      <c r="G25" s="203" t="s">
        <v>11</v>
      </c>
      <c r="H25" s="206">
        <v>3</v>
      </c>
      <c r="I25" s="206">
        <f t="shared" si="0"/>
        <v>0</v>
      </c>
      <c r="J25" s="206">
        <v>4.0999999999999996</v>
      </c>
      <c r="K25" s="206">
        <f t="shared" si="1"/>
        <v>0</v>
      </c>
      <c r="L25" s="239">
        <f t="shared" si="2"/>
        <v>0</v>
      </c>
      <c r="M25" s="208" t="s">
        <v>183</v>
      </c>
    </row>
    <row r="26" spans="1:15" s="209" customFormat="1">
      <c r="A26" s="240"/>
      <c r="B26" s="202" t="s">
        <v>190</v>
      </c>
      <c r="C26" s="241"/>
      <c r="D26" s="241" t="e">
        <f>+#REF!</f>
        <v>#REF!</v>
      </c>
      <c r="E26" s="203" t="s">
        <v>146</v>
      </c>
      <c r="F26" s="204"/>
      <c r="G26" s="203"/>
      <c r="H26" s="206"/>
      <c r="I26" s="206"/>
      <c r="J26" s="206"/>
      <c r="K26" s="206"/>
      <c r="L26" s="239"/>
      <c r="M26" s="208"/>
    </row>
    <row r="27" spans="1:15" s="178" customFormat="1" hidden="1">
      <c r="A27" s="240"/>
      <c r="B27" s="202" t="e">
        <f>+#REF!</f>
        <v>#REF!</v>
      </c>
      <c r="C27" s="241"/>
      <c r="D27" s="241" t="e">
        <f>+#REF!</f>
        <v>#REF!</v>
      </c>
      <c r="E27" s="203" t="s">
        <v>146</v>
      </c>
      <c r="F27" s="206"/>
      <c r="G27" s="203" t="s">
        <v>11</v>
      </c>
      <c r="H27" s="206">
        <v>5</v>
      </c>
      <c r="I27" s="206">
        <f t="shared" ref="I27:I56" si="3">ROUND(F27*H27,2)</f>
        <v>0</v>
      </c>
      <c r="J27" s="206">
        <v>104</v>
      </c>
      <c r="K27" s="206">
        <f t="shared" ref="K27" si="4">ROUND(F27*J27,2)</f>
        <v>0</v>
      </c>
      <c r="L27" s="239">
        <f t="shared" ref="L27" si="5">K27+I27</f>
        <v>0</v>
      </c>
      <c r="M27" s="208" t="s">
        <v>183</v>
      </c>
    </row>
    <row r="28" spans="1:15" s="178" customFormat="1">
      <c r="A28" s="240"/>
      <c r="B28" s="202" t="s">
        <v>191</v>
      </c>
      <c r="C28" s="241"/>
      <c r="D28" s="241"/>
      <c r="E28" s="203" t="s">
        <v>11</v>
      </c>
      <c r="F28" s="204">
        <f>ROUND(คำนวน!J9,2)</f>
        <v>16.41</v>
      </c>
      <c r="G28" s="203" t="s">
        <v>9</v>
      </c>
      <c r="H28" s="206">
        <v>0</v>
      </c>
      <c r="I28" s="206">
        <f t="shared" si="3"/>
        <v>0</v>
      </c>
      <c r="J28" s="206">
        <v>168</v>
      </c>
      <c r="K28" s="206">
        <f>ROUND(F28*J28,2)</f>
        <v>2756.88</v>
      </c>
      <c r="L28" s="239">
        <f>ROUND(K28+I28,2)</f>
        <v>2756.88</v>
      </c>
      <c r="M28" s="208" t="s">
        <v>182</v>
      </c>
      <c r="O28" s="178">
        <f>15*15</f>
        <v>225</v>
      </c>
    </row>
    <row r="29" spans="1:15" s="209" customFormat="1">
      <c r="A29" s="242"/>
      <c r="B29" s="202" t="s">
        <v>192</v>
      </c>
      <c r="C29" s="241"/>
      <c r="D29" s="241"/>
      <c r="E29" s="203" t="s">
        <v>11</v>
      </c>
      <c r="F29" s="243">
        <f>ROUND(คำนวน!P13,2)</f>
        <v>0.63</v>
      </c>
      <c r="G29" s="203" t="s">
        <v>9</v>
      </c>
      <c r="H29" s="244">
        <v>225</v>
      </c>
      <c r="I29" s="206">
        <f t="shared" si="3"/>
        <v>141.75</v>
      </c>
      <c r="J29" s="206">
        <v>112</v>
      </c>
      <c r="K29" s="206">
        <f t="shared" ref="K29:K56" si="6">ROUND(F29*J29,2)</f>
        <v>70.56</v>
      </c>
      <c r="L29" s="239">
        <f t="shared" ref="L29:L56" si="7">ROUND(K29+I29,2)</f>
        <v>212.31</v>
      </c>
      <c r="M29" s="208" t="s">
        <v>183</v>
      </c>
      <c r="O29" s="245"/>
    </row>
    <row r="30" spans="1:15" s="210" customFormat="1">
      <c r="A30" s="240"/>
      <c r="B30" s="246" t="s">
        <v>193</v>
      </c>
      <c r="C30" s="241"/>
      <c r="D30" s="241"/>
      <c r="E30" s="203" t="s">
        <v>34</v>
      </c>
      <c r="F30" s="247">
        <f>ROUND(คำนวน!P16,2)</f>
        <v>0.63</v>
      </c>
      <c r="G30" s="203" t="s">
        <v>9</v>
      </c>
      <c r="H30" s="244">
        <v>1733.65</v>
      </c>
      <c r="I30" s="206">
        <f t="shared" si="3"/>
        <v>1092.2</v>
      </c>
      <c r="J30" s="206">
        <v>426</v>
      </c>
      <c r="K30" s="206">
        <f t="shared" si="6"/>
        <v>268.38</v>
      </c>
      <c r="L30" s="239">
        <f t="shared" si="7"/>
        <v>1360.58</v>
      </c>
      <c r="M30" s="208" t="s">
        <v>183</v>
      </c>
    </row>
    <row r="31" spans="1:15" s="210" customFormat="1">
      <c r="A31" s="240"/>
      <c r="B31" s="246" t="s">
        <v>194</v>
      </c>
      <c r="C31" s="241"/>
      <c r="D31" s="241"/>
      <c r="E31" s="203" t="s">
        <v>34</v>
      </c>
      <c r="F31" s="204"/>
      <c r="G31" s="248"/>
      <c r="H31" s="244"/>
      <c r="I31" s="206"/>
      <c r="J31" s="244"/>
      <c r="K31" s="206"/>
      <c r="L31" s="239"/>
      <c r="M31" s="250"/>
      <c r="O31" s="210">
        <f>12*12</f>
        <v>144</v>
      </c>
    </row>
    <row r="32" spans="1:15" s="210" customFormat="1">
      <c r="A32" s="200"/>
      <c r="B32" s="251" t="s">
        <v>240</v>
      </c>
      <c r="C32" s="241"/>
      <c r="D32" s="241"/>
      <c r="E32" s="203" t="s">
        <v>11</v>
      </c>
      <c r="F32" s="243">
        <f>ROUND(คำนวน!P21+คำนวน!P24+คำนวน!M27+คำนวน!M30,2)</f>
        <v>14.63</v>
      </c>
      <c r="G32" s="203" t="s">
        <v>9</v>
      </c>
      <c r="H32" s="244">
        <v>1838.79</v>
      </c>
      <c r="I32" s="206">
        <f t="shared" si="3"/>
        <v>26901.5</v>
      </c>
      <c r="J32" s="206">
        <v>419</v>
      </c>
      <c r="K32" s="206">
        <f t="shared" si="6"/>
        <v>6129.97</v>
      </c>
      <c r="L32" s="239">
        <f t="shared" si="7"/>
        <v>33031.47</v>
      </c>
      <c r="M32" s="208" t="s">
        <v>183</v>
      </c>
      <c r="O32" s="211"/>
    </row>
    <row r="33" spans="1:21" s="210" customFormat="1">
      <c r="A33" s="200"/>
      <c r="B33" s="246" t="s">
        <v>195</v>
      </c>
      <c r="C33" s="241"/>
      <c r="D33" s="241"/>
      <c r="E33" s="203"/>
      <c r="F33" s="204"/>
      <c r="G33" s="248"/>
      <c r="H33" s="244"/>
      <c r="I33" s="206"/>
      <c r="J33" s="244"/>
      <c r="K33" s="206"/>
      <c r="L33" s="239"/>
      <c r="M33" s="250"/>
      <c r="O33" s="252"/>
    </row>
    <row r="34" spans="1:21" s="210" customFormat="1">
      <c r="A34" s="253"/>
      <c r="B34" s="254" t="s">
        <v>196</v>
      </c>
      <c r="C34" s="255"/>
      <c r="D34" s="255"/>
      <c r="E34" s="232"/>
      <c r="F34" s="256">
        <f>ROUND(คำนวน!L52,2)</f>
        <v>104.34</v>
      </c>
      <c r="G34" s="232" t="s">
        <v>11</v>
      </c>
      <c r="H34" s="257">
        <v>24.21</v>
      </c>
      <c r="I34" s="206">
        <f t="shared" si="3"/>
        <v>2526.0700000000002</v>
      </c>
      <c r="J34" s="234">
        <v>4.4000000000000004</v>
      </c>
      <c r="K34" s="206">
        <f t="shared" si="6"/>
        <v>459.1</v>
      </c>
      <c r="L34" s="239">
        <f t="shared" si="7"/>
        <v>2985.17</v>
      </c>
      <c r="M34" s="236" t="s">
        <v>183</v>
      </c>
      <c r="O34" s="210">
        <v>23574.97</v>
      </c>
      <c r="P34" s="210">
        <f>O34/1000</f>
        <v>23.57497</v>
      </c>
      <c r="R34" s="258"/>
    </row>
    <row r="35" spans="1:21" s="210" customFormat="1" hidden="1">
      <c r="A35" s="240"/>
      <c r="B35" s="246">
        <v>1.1399999999999999</v>
      </c>
      <c r="C35" s="241"/>
      <c r="D35" s="241"/>
      <c r="E35" s="203" t="s">
        <v>175</v>
      </c>
      <c r="F35" s="259">
        <v>3</v>
      </c>
      <c r="G35" s="260" t="s">
        <v>34</v>
      </c>
      <c r="H35" s="244">
        <v>140</v>
      </c>
      <c r="I35" s="206">
        <f t="shared" si="3"/>
        <v>420</v>
      </c>
      <c r="J35" s="257">
        <v>4.0999999999999996</v>
      </c>
      <c r="K35" s="206">
        <f t="shared" si="6"/>
        <v>12.3</v>
      </c>
      <c r="L35" s="239">
        <f t="shared" si="7"/>
        <v>432.3</v>
      </c>
      <c r="M35" s="261" t="s">
        <v>183</v>
      </c>
      <c r="P35" s="210">
        <f t="shared" ref="P35:P38" si="8">O35/1000</f>
        <v>0</v>
      </c>
      <c r="R35" s="240"/>
    </row>
    <row r="36" spans="1:21" s="210" customFormat="1">
      <c r="A36" s="240"/>
      <c r="B36" s="254" t="s">
        <v>197</v>
      </c>
      <c r="C36" s="262"/>
      <c r="D36" s="262"/>
      <c r="E36" s="203" t="e">
        <f>+#REF!</f>
        <v>#REF!</v>
      </c>
      <c r="F36" s="243">
        <f>ROUND(คำนวน!L51,2)</f>
        <v>19.96</v>
      </c>
      <c r="G36" s="232" t="s">
        <v>11</v>
      </c>
      <c r="H36" s="244">
        <v>22.85</v>
      </c>
      <c r="I36" s="206">
        <f t="shared" si="3"/>
        <v>456.09</v>
      </c>
      <c r="J36" s="234">
        <v>4.4000000000000004</v>
      </c>
      <c r="K36" s="206">
        <f t="shared" si="6"/>
        <v>87.82</v>
      </c>
      <c r="L36" s="239">
        <f t="shared" si="7"/>
        <v>543.91</v>
      </c>
      <c r="M36" s="236" t="s">
        <v>183</v>
      </c>
      <c r="O36" s="210">
        <v>21912.98</v>
      </c>
      <c r="P36" s="210">
        <f t="shared" si="8"/>
        <v>21.912980000000001</v>
      </c>
      <c r="R36" s="240">
        <f>12*12</f>
        <v>144</v>
      </c>
    </row>
    <row r="37" spans="1:21" s="210" customFormat="1">
      <c r="A37" s="240"/>
      <c r="B37" s="254" t="s">
        <v>237</v>
      </c>
      <c r="C37" s="262"/>
      <c r="D37" s="262"/>
      <c r="E37" s="203"/>
      <c r="F37" s="243">
        <f>ROUND(คำนวน!L50,2)</f>
        <v>541.67999999999995</v>
      </c>
      <c r="G37" s="203" t="s">
        <v>11</v>
      </c>
      <c r="H37" s="244">
        <v>22.14</v>
      </c>
      <c r="I37" s="206">
        <f t="shared" si="3"/>
        <v>11992.8</v>
      </c>
      <c r="J37" s="234">
        <v>3.6</v>
      </c>
      <c r="K37" s="206">
        <f t="shared" si="6"/>
        <v>1950.05</v>
      </c>
      <c r="L37" s="239">
        <f>ROUND(K37+I37,2)</f>
        <v>13942.85</v>
      </c>
      <c r="M37" s="236" t="s">
        <v>183</v>
      </c>
      <c r="O37" s="210">
        <v>21855.96</v>
      </c>
      <c r="P37" s="210">
        <f t="shared" si="8"/>
        <v>21.85596</v>
      </c>
      <c r="R37" s="263">
        <v>5408.73</v>
      </c>
      <c r="U37" s="211" t="e">
        <f>+L28+L29+L30+L32+L34+L36+L37+L38+L39+L41+L42+L44+L46+#REF!+L47+L48+L49+L50+L52+L53+L54+#REF!+#REF!+#REF!+L56</f>
        <v>#REF!</v>
      </c>
    </row>
    <row r="38" spans="1:21" s="210" customFormat="1">
      <c r="A38" s="229"/>
      <c r="B38" s="254" t="s">
        <v>479</v>
      </c>
      <c r="C38" s="264"/>
      <c r="D38" s="264"/>
      <c r="E38" s="232"/>
      <c r="F38" s="256">
        <f>ROUND(คำนวน!I58,2)</f>
        <v>72</v>
      </c>
      <c r="G38" s="232" t="s">
        <v>34</v>
      </c>
      <c r="H38" s="257">
        <v>33</v>
      </c>
      <c r="I38" s="206">
        <f t="shared" si="3"/>
        <v>2376</v>
      </c>
      <c r="J38" s="234">
        <v>5</v>
      </c>
      <c r="K38" s="206">
        <f t="shared" si="6"/>
        <v>360</v>
      </c>
      <c r="L38" s="239">
        <f t="shared" si="7"/>
        <v>2736</v>
      </c>
      <c r="M38" s="236" t="s">
        <v>183</v>
      </c>
      <c r="P38" s="210">
        <f t="shared" si="8"/>
        <v>0</v>
      </c>
      <c r="R38" s="240"/>
    </row>
    <row r="39" spans="1:21" s="210" customFormat="1">
      <c r="A39" s="240"/>
      <c r="B39" s="246" t="s">
        <v>200</v>
      </c>
      <c r="C39" s="262"/>
      <c r="D39" s="262"/>
      <c r="E39" s="203"/>
      <c r="F39" s="256">
        <f>ROUND(คำนวน!K55,2)</f>
        <v>11.99</v>
      </c>
      <c r="G39" s="232" t="s">
        <v>11</v>
      </c>
      <c r="H39" s="244">
        <v>42.06</v>
      </c>
      <c r="I39" s="206">
        <f t="shared" si="3"/>
        <v>504.3</v>
      </c>
      <c r="J39" s="206">
        <v>0</v>
      </c>
      <c r="K39" s="206">
        <f t="shared" si="6"/>
        <v>0</v>
      </c>
      <c r="L39" s="239">
        <f t="shared" si="7"/>
        <v>504.3</v>
      </c>
      <c r="M39" s="236" t="s">
        <v>183</v>
      </c>
      <c r="R39" s="263">
        <f>R37*R36</f>
        <v>778857.11999999988</v>
      </c>
    </row>
    <row r="40" spans="1:21" s="210" customFormat="1">
      <c r="A40" s="265"/>
      <c r="B40" s="202" t="s">
        <v>199</v>
      </c>
      <c r="C40" s="266"/>
      <c r="D40" s="266"/>
      <c r="E40" s="212"/>
      <c r="F40" s="213"/>
      <c r="G40" s="267"/>
      <c r="H40" s="268"/>
      <c r="I40" s="206"/>
      <c r="J40" s="268"/>
      <c r="K40" s="206"/>
      <c r="L40" s="239"/>
      <c r="M40" s="269"/>
      <c r="R40" s="270">
        <f>R39-450000</f>
        <v>328857.11999999988</v>
      </c>
    </row>
    <row r="41" spans="1:21" s="210" customFormat="1">
      <c r="A41" s="240"/>
      <c r="B41" s="246" t="s">
        <v>239</v>
      </c>
      <c r="C41" s="262"/>
      <c r="D41" s="262"/>
      <c r="E41" s="203"/>
      <c r="F41" s="243">
        <f>ROUND(คำนวน!I73,2)</f>
        <v>11.38</v>
      </c>
      <c r="G41" s="205" t="s">
        <v>179</v>
      </c>
      <c r="H41" s="244">
        <v>747.66</v>
      </c>
      <c r="I41" s="206">
        <f t="shared" si="3"/>
        <v>8508.3700000000008</v>
      </c>
      <c r="J41" s="206">
        <v>0</v>
      </c>
      <c r="K41" s="206">
        <f t="shared" si="6"/>
        <v>0</v>
      </c>
      <c r="L41" s="239">
        <f t="shared" si="7"/>
        <v>8508.3700000000008</v>
      </c>
      <c r="M41" s="208" t="s">
        <v>183</v>
      </c>
      <c r="O41" s="209"/>
    </row>
    <row r="42" spans="1:21" s="210" customFormat="1">
      <c r="A42" s="240"/>
      <c r="B42" s="202" t="s">
        <v>201</v>
      </c>
      <c r="C42" s="262"/>
      <c r="D42" s="262"/>
      <c r="E42" s="203" t="e">
        <f>+#REF!</f>
        <v>#REF!</v>
      </c>
      <c r="F42" s="204">
        <f>ROUND(คำนวน!F73,2)</f>
        <v>59.28</v>
      </c>
      <c r="G42" s="205" t="s">
        <v>34</v>
      </c>
      <c r="H42" s="206">
        <v>0</v>
      </c>
      <c r="I42" s="206">
        <f t="shared" si="3"/>
        <v>0</v>
      </c>
      <c r="J42" s="206">
        <v>139</v>
      </c>
      <c r="K42" s="206">
        <f t="shared" si="6"/>
        <v>8239.92</v>
      </c>
      <c r="L42" s="239">
        <f t="shared" si="7"/>
        <v>8239.92</v>
      </c>
      <c r="M42" s="208" t="s">
        <v>182</v>
      </c>
      <c r="N42" s="356"/>
      <c r="O42" s="357"/>
      <c r="P42" s="357"/>
      <c r="Q42" s="272">
        <v>545.5</v>
      </c>
    </row>
    <row r="43" spans="1:21" s="210" customFormat="1" hidden="1">
      <c r="A43" s="200"/>
      <c r="B43" s="202" t="e">
        <f>+#REF!</f>
        <v>#REF!</v>
      </c>
      <c r="C43" s="273"/>
      <c r="D43" s="273"/>
      <c r="E43" s="203"/>
      <c r="F43" s="274">
        <v>0.2</v>
      </c>
      <c r="G43" s="275" t="s">
        <v>9</v>
      </c>
      <c r="H43" s="244"/>
      <c r="I43" s="206">
        <f t="shared" si="3"/>
        <v>0</v>
      </c>
      <c r="J43" s="244"/>
      <c r="K43" s="206">
        <f t="shared" si="6"/>
        <v>0</v>
      </c>
      <c r="L43" s="239">
        <f t="shared" si="7"/>
        <v>0</v>
      </c>
      <c r="M43" s="250"/>
    </row>
    <row r="44" spans="1:21" s="210" customFormat="1">
      <c r="A44" s="240"/>
      <c r="B44" s="202" t="s">
        <v>202</v>
      </c>
      <c r="C44" s="262"/>
      <c r="D44" s="262"/>
      <c r="E44" s="203" t="e">
        <f>+#REF!</f>
        <v>#REF!</v>
      </c>
      <c r="F44" s="204">
        <f>ROUND(คำนวน!I76,2)</f>
        <v>14.82</v>
      </c>
      <c r="G44" s="205" t="s">
        <v>11</v>
      </c>
      <c r="H44" s="271">
        <v>36.450000000000003</v>
      </c>
      <c r="I44" s="206">
        <f t="shared" si="3"/>
        <v>540.19000000000005</v>
      </c>
      <c r="J44" s="206">
        <v>0</v>
      </c>
      <c r="K44" s="206">
        <f t="shared" si="6"/>
        <v>0</v>
      </c>
      <c r="L44" s="239">
        <f t="shared" si="7"/>
        <v>540.19000000000005</v>
      </c>
      <c r="M44" s="208" t="s">
        <v>183</v>
      </c>
      <c r="Q44" s="211" t="e">
        <f>Q42-#REF!</f>
        <v>#REF!</v>
      </c>
    </row>
    <row r="45" spans="1:21" s="210" customFormat="1">
      <c r="A45" s="200"/>
      <c r="B45" s="202" t="s">
        <v>205</v>
      </c>
      <c r="C45" s="273"/>
      <c r="D45" s="273"/>
      <c r="E45" s="203"/>
      <c r="F45" s="274"/>
      <c r="G45" s="275"/>
      <c r="H45" s="244"/>
      <c r="I45" s="206"/>
      <c r="J45" s="244"/>
      <c r="K45" s="206"/>
      <c r="L45" s="239"/>
      <c r="M45" s="250"/>
    </row>
    <row r="46" spans="1:21" s="210" customFormat="1">
      <c r="A46" s="200"/>
      <c r="B46" s="202" t="s">
        <v>241</v>
      </c>
      <c r="C46" s="273"/>
      <c r="D46" s="273"/>
      <c r="E46" s="203"/>
      <c r="F46" s="247">
        <f>ROUND(คำนวน!J81,2)</f>
        <v>32</v>
      </c>
      <c r="G46" s="203" t="s">
        <v>266</v>
      </c>
      <c r="H46" s="347">
        <f>ROUND(P46,2)</f>
        <v>1724.17</v>
      </c>
      <c r="I46" s="206">
        <f t="shared" si="3"/>
        <v>55173.440000000002</v>
      </c>
      <c r="J46" s="348">
        <v>598</v>
      </c>
      <c r="K46" s="206">
        <f t="shared" si="6"/>
        <v>19136</v>
      </c>
      <c r="L46" s="239">
        <f t="shared" si="7"/>
        <v>74309.440000000002</v>
      </c>
      <c r="M46" s="250"/>
      <c r="O46" s="210">
        <v>10345</v>
      </c>
      <c r="P46" s="349">
        <f>O46/6</f>
        <v>1724.1666666666667</v>
      </c>
    </row>
    <row r="47" spans="1:21" s="210" customFormat="1">
      <c r="A47" s="200"/>
      <c r="B47" s="202" t="s">
        <v>478</v>
      </c>
      <c r="C47" s="262"/>
      <c r="D47" s="262"/>
      <c r="E47" s="203" t="e">
        <f>+#REF!</f>
        <v>#REF!</v>
      </c>
      <c r="F47" s="247">
        <f>ROUND(คำนวน!J90,2)</f>
        <v>32</v>
      </c>
      <c r="G47" s="203" t="s">
        <v>166</v>
      </c>
      <c r="H47" s="276">
        <v>163</v>
      </c>
      <c r="I47" s="206">
        <f t="shared" si="3"/>
        <v>5216</v>
      </c>
      <c r="J47" s="206">
        <v>0</v>
      </c>
      <c r="K47" s="206">
        <f t="shared" si="6"/>
        <v>0</v>
      </c>
      <c r="L47" s="239">
        <f t="shared" si="7"/>
        <v>5216</v>
      </c>
      <c r="M47" s="250"/>
    </row>
    <row r="48" spans="1:21" s="210" customFormat="1">
      <c r="A48" s="200"/>
      <c r="B48" s="202" t="s">
        <v>251</v>
      </c>
      <c r="C48" s="262"/>
      <c r="D48" s="262"/>
      <c r="E48" s="203"/>
      <c r="F48" s="247">
        <f>ROUND(คำนวน!D87,2)</f>
        <v>0.64</v>
      </c>
      <c r="G48" s="203" t="s">
        <v>34</v>
      </c>
      <c r="H48" s="276">
        <v>2493.6999999999998</v>
      </c>
      <c r="I48" s="206">
        <f t="shared" si="3"/>
        <v>1595.97</v>
      </c>
      <c r="J48" s="206">
        <v>972.22</v>
      </c>
      <c r="K48" s="206">
        <f t="shared" si="6"/>
        <v>622.22</v>
      </c>
      <c r="L48" s="239">
        <f t="shared" si="7"/>
        <v>2218.19</v>
      </c>
      <c r="M48" s="250"/>
      <c r="N48" s="210" t="s">
        <v>252</v>
      </c>
      <c r="O48" s="210">
        <f>1.2*2.4</f>
        <v>2.88</v>
      </c>
      <c r="P48" s="210">
        <v>280</v>
      </c>
      <c r="Q48" s="210">
        <f>P48/1000</f>
        <v>0.28000000000000003</v>
      </c>
      <c r="R48" s="210">
        <f>O48/Q48</f>
        <v>10.285714285714285</v>
      </c>
    </row>
    <row r="49" spans="1:15" s="210" customFormat="1">
      <c r="A49" s="278"/>
      <c r="B49" s="230" t="s">
        <v>489</v>
      </c>
      <c r="C49" s="264"/>
      <c r="D49" s="264"/>
      <c r="E49" s="232"/>
      <c r="F49" s="256">
        <v>32</v>
      </c>
      <c r="G49" s="232" t="s">
        <v>181</v>
      </c>
      <c r="H49" s="350">
        <v>9.9</v>
      </c>
      <c r="I49" s="206">
        <f t="shared" si="3"/>
        <v>316.8</v>
      </c>
      <c r="J49" s="234">
        <v>0</v>
      </c>
      <c r="K49" s="206">
        <f t="shared" si="6"/>
        <v>0</v>
      </c>
      <c r="L49" s="239">
        <f t="shared" si="7"/>
        <v>316.8</v>
      </c>
      <c r="M49" s="261"/>
    </row>
    <row r="50" spans="1:15" s="210" customFormat="1">
      <c r="A50" s="278"/>
      <c r="B50" s="279" t="s">
        <v>227</v>
      </c>
      <c r="C50" s="280"/>
      <c r="D50" s="280"/>
      <c r="E50" s="223"/>
      <c r="F50" s="256">
        <f>ROUND(คำนวน!F98,2)</f>
        <v>39.04</v>
      </c>
      <c r="G50" s="232" t="s">
        <v>34</v>
      </c>
      <c r="H50" s="276">
        <v>27.04</v>
      </c>
      <c r="I50" s="206">
        <f t="shared" si="3"/>
        <v>1055.6400000000001</v>
      </c>
      <c r="J50" s="206">
        <v>35</v>
      </c>
      <c r="K50" s="206">
        <f t="shared" si="6"/>
        <v>1366.4</v>
      </c>
      <c r="L50" s="239">
        <f>ROUND(K50+I50,2)</f>
        <v>2422.04</v>
      </c>
      <c r="M50" s="261"/>
    </row>
    <row r="51" spans="1:15" s="210" customFormat="1">
      <c r="A51" s="242"/>
      <c r="B51" s="281" t="s">
        <v>206</v>
      </c>
      <c r="C51" s="255"/>
      <c r="D51" s="255"/>
      <c r="E51" s="232"/>
      <c r="F51" s="233"/>
      <c r="G51" s="248"/>
      <c r="H51" s="244"/>
      <c r="I51" s="206"/>
      <c r="J51" s="244"/>
      <c r="K51" s="206"/>
      <c r="L51" s="239"/>
      <c r="M51" s="250"/>
      <c r="O51" s="210">
        <v>63</v>
      </c>
    </row>
    <row r="52" spans="1:15" s="210" customFormat="1">
      <c r="A52" s="242"/>
      <c r="B52" s="282" t="s">
        <v>480</v>
      </c>
      <c r="C52" s="255"/>
      <c r="D52" s="255"/>
      <c r="E52" s="232"/>
      <c r="F52" s="277">
        <f>ROUND(คำนวน!J115,2)</f>
        <v>10.130000000000001</v>
      </c>
      <c r="G52" s="232" t="s">
        <v>125</v>
      </c>
      <c r="H52" s="244">
        <v>666</v>
      </c>
      <c r="I52" s="206">
        <f t="shared" si="3"/>
        <v>6746.58</v>
      </c>
      <c r="J52" s="206">
        <v>271</v>
      </c>
      <c r="K52" s="206">
        <f t="shared" si="6"/>
        <v>2745.23</v>
      </c>
      <c r="L52" s="239">
        <f t="shared" si="7"/>
        <v>9491.81</v>
      </c>
      <c r="M52" s="250"/>
      <c r="O52" s="210">
        <v>18</v>
      </c>
    </row>
    <row r="53" spans="1:15" s="210" customFormat="1">
      <c r="A53" s="242"/>
      <c r="B53" s="282" t="s">
        <v>481</v>
      </c>
      <c r="C53" s="255"/>
      <c r="D53" s="255"/>
      <c r="E53" s="232"/>
      <c r="F53" s="277">
        <f>ROUND(คำนวน!J114,2)</f>
        <v>36.22</v>
      </c>
      <c r="G53" s="232" t="s">
        <v>125</v>
      </c>
      <c r="H53" s="244">
        <v>1004</v>
      </c>
      <c r="I53" s="206">
        <f t="shared" si="3"/>
        <v>36364.879999999997</v>
      </c>
      <c r="J53" s="206">
        <v>406</v>
      </c>
      <c r="K53" s="206">
        <f t="shared" si="6"/>
        <v>14705.32</v>
      </c>
      <c r="L53" s="239">
        <f t="shared" si="7"/>
        <v>51070.2</v>
      </c>
      <c r="M53" s="250"/>
      <c r="O53" s="210">
        <v>9</v>
      </c>
    </row>
    <row r="54" spans="1:15" s="210" customFormat="1">
      <c r="A54" s="242"/>
      <c r="B54" s="282" t="s">
        <v>256</v>
      </c>
      <c r="C54" s="255"/>
      <c r="D54" s="255"/>
      <c r="E54" s="232"/>
      <c r="F54" s="256">
        <f>ROUND(คำนวน!M118,2)</f>
        <v>32.67</v>
      </c>
      <c r="G54" s="232" t="s">
        <v>125</v>
      </c>
      <c r="H54" s="244">
        <v>579.01</v>
      </c>
      <c r="I54" s="206">
        <f t="shared" si="3"/>
        <v>18916.259999999998</v>
      </c>
      <c r="J54" s="206">
        <v>340</v>
      </c>
      <c r="K54" s="206">
        <f t="shared" si="6"/>
        <v>11107.8</v>
      </c>
      <c r="L54" s="239">
        <f t="shared" si="7"/>
        <v>30024.06</v>
      </c>
      <c r="M54" s="250"/>
      <c r="O54" s="210">
        <v>51</v>
      </c>
    </row>
    <row r="55" spans="1:15" s="210" customFormat="1">
      <c r="A55" s="283"/>
      <c r="B55" s="282" t="s">
        <v>488</v>
      </c>
      <c r="C55" s="255"/>
      <c r="D55" s="255"/>
      <c r="E55" s="232"/>
      <c r="F55" s="233">
        <f>ROUND(คำนวน!H131,2)</f>
        <v>4655.18</v>
      </c>
      <c r="G55" s="232" t="s">
        <v>11</v>
      </c>
      <c r="H55" s="206">
        <v>0</v>
      </c>
      <c r="I55" s="206">
        <f t="shared" si="3"/>
        <v>0</v>
      </c>
      <c r="J55" s="206">
        <v>15</v>
      </c>
      <c r="K55" s="206">
        <f t="shared" si="6"/>
        <v>69827.7</v>
      </c>
      <c r="L55" s="239">
        <f t="shared" si="7"/>
        <v>69827.7</v>
      </c>
      <c r="M55" s="269"/>
      <c r="O55" s="210">
        <v>365.82</v>
      </c>
    </row>
    <row r="56" spans="1:15" s="210" customFormat="1">
      <c r="A56" s="283"/>
      <c r="B56" s="284" t="s">
        <v>227</v>
      </c>
      <c r="C56" s="285"/>
      <c r="D56" s="285"/>
      <c r="E56" s="223"/>
      <c r="F56" s="256">
        <f>ROUND(คำนวน!F125,2)</f>
        <v>210.54</v>
      </c>
      <c r="G56" s="232" t="s">
        <v>34</v>
      </c>
      <c r="H56" s="276">
        <v>27.04</v>
      </c>
      <c r="I56" s="206">
        <f t="shared" si="3"/>
        <v>5693</v>
      </c>
      <c r="J56" s="206">
        <v>35</v>
      </c>
      <c r="K56" s="206">
        <f t="shared" si="6"/>
        <v>7368.9</v>
      </c>
      <c r="L56" s="239">
        <f t="shared" si="7"/>
        <v>13061.9</v>
      </c>
      <c r="M56" s="269"/>
    </row>
    <row r="57" spans="1:15" s="210" customFormat="1">
      <c r="A57" s="286"/>
      <c r="B57" s="287" t="s">
        <v>203</v>
      </c>
      <c r="C57" s="189"/>
      <c r="D57" s="189"/>
      <c r="E57" s="190"/>
      <c r="F57" s="217"/>
      <c r="G57" s="288"/>
      <c r="H57" s="289"/>
      <c r="I57" s="290">
        <f>I56+I54+I55+I53+I52+I51+I50+I49+I48+I47+I46+I45+I44+I42+I41+I40+I39+I38+I37+I36+I34+I32+I30+I29</f>
        <v>186117.84</v>
      </c>
      <c r="J57" s="191"/>
      <c r="K57" s="290">
        <f>K56+K55+K54+K53+K52+K50+K46+K42+K38+K37+K36+K34+K32+K30+K29+K28+K48</f>
        <v>147202.25</v>
      </c>
      <c r="L57" s="291">
        <f>K57+I57</f>
        <v>333320.08999999997</v>
      </c>
      <c r="M57" s="292"/>
    </row>
    <row r="58" spans="1:15" s="210" customFormat="1">
      <c r="A58" s="229">
        <v>2</v>
      </c>
      <c r="B58" s="293" t="s">
        <v>187</v>
      </c>
      <c r="C58" s="255"/>
      <c r="D58" s="255"/>
      <c r="E58" s="232"/>
      <c r="F58" s="233"/>
      <c r="G58" s="260"/>
      <c r="H58" s="257"/>
      <c r="I58" s="257"/>
      <c r="J58" s="257"/>
      <c r="K58" s="257"/>
      <c r="L58" s="294"/>
      <c r="M58" s="261"/>
    </row>
    <row r="59" spans="1:15" s="210" customFormat="1">
      <c r="A59" s="242"/>
      <c r="B59" s="282" t="s">
        <v>204</v>
      </c>
      <c r="C59" s="255"/>
      <c r="D59" s="255"/>
      <c r="E59" s="232"/>
      <c r="F59" s="233"/>
      <c r="G59" s="260"/>
      <c r="H59" s="244"/>
      <c r="I59" s="244"/>
      <c r="J59" s="244"/>
      <c r="K59" s="244"/>
      <c r="L59" s="249"/>
      <c r="M59" s="250"/>
    </row>
    <row r="60" spans="1:15" s="210" customFormat="1">
      <c r="A60" s="242"/>
      <c r="B60" s="282" t="s">
        <v>207</v>
      </c>
      <c r="C60" s="255"/>
      <c r="D60" s="255"/>
      <c r="E60" s="232"/>
      <c r="F60" s="277">
        <f>ROUND(คำนวน!H139,2)</f>
        <v>164.08</v>
      </c>
      <c r="G60" s="232" t="s">
        <v>34</v>
      </c>
      <c r="H60" s="276">
        <v>320</v>
      </c>
      <c r="I60" s="206">
        <f t="shared" ref="I60:I63" si="9">ROUND(F60*H60,2)</f>
        <v>52505.599999999999</v>
      </c>
      <c r="J60" s="206">
        <v>70</v>
      </c>
      <c r="K60" s="206">
        <f t="shared" ref="K60:K63" si="10">ROUND(F60*J60,2)</f>
        <v>11485.6</v>
      </c>
      <c r="L60" s="239">
        <f t="shared" ref="L60:L63" si="11">ROUND(K60+I60,2)</f>
        <v>63991.199999999997</v>
      </c>
      <c r="M60" s="250"/>
    </row>
    <row r="61" spans="1:15" s="210" customFormat="1">
      <c r="A61" s="242"/>
      <c r="B61" s="282" t="s">
        <v>224</v>
      </c>
      <c r="C61" s="255"/>
      <c r="D61" s="255"/>
      <c r="E61" s="232"/>
      <c r="F61" s="233">
        <f>ROUND(คำนวน!J141,2)</f>
        <v>656.32</v>
      </c>
      <c r="G61" s="232" t="s">
        <v>181</v>
      </c>
      <c r="H61" s="276">
        <v>3</v>
      </c>
      <c r="I61" s="206">
        <f t="shared" si="9"/>
        <v>1968.96</v>
      </c>
      <c r="J61" s="206">
        <v>0</v>
      </c>
      <c r="K61" s="206">
        <f t="shared" si="10"/>
        <v>0</v>
      </c>
      <c r="L61" s="239">
        <f t="shared" si="11"/>
        <v>1968.96</v>
      </c>
      <c r="M61" s="250"/>
      <c r="N61" s="211"/>
    </row>
    <row r="62" spans="1:15" s="210" customFormat="1">
      <c r="A62" s="242"/>
      <c r="B62" s="282" t="s">
        <v>208</v>
      </c>
      <c r="C62" s="255"/>
      <c r="D62" s="255"/>
      <c r="E62" s="232"/>
      <c r="F62" s="277">
        <f>ROUND(คำนวน!J147,2)</f>
        <v>6</v>
      </c>
      <c r="G62" s="232" t="s">
        <v>79</v>
      </c>
      <c r="H62" s="244">
        <v>440</v>
      </c>
      <c r="I62" s="206">
        <f t="shared" si="9"/>
        <v>2640</v>
      </c>
      <c r="J62" s="206">
        <v>50</v>
      </c>
      <c r="K62" s="206">
        <f t="shared" si="10"/>
        <v>300</v>
      </c>
      <c r="L62" s="239">
        <f t="shared" si="11"/>
        <v>2940</v>
      </c>
      <c r="M62" s="250"/>
      <c r="O62" s="210">
        <f>480/3</f>
        <v>160</v>
      </c>
    </row>
    <row r="63" spans="1:15" s="210" customFormat="1">
      <c r="A63" s="242"/>
      <c r="B63" s="284" t="s">
        <v>253</v>
      </c>
      <c r="C63" s="255"/>
      <c r="D63" s="255"/>
      <c r="E63" s="232"/>
      <c r="F63" s="277">
        <f>ROUND(คำนวน!J144,2)</f>
        <v>4.67</v>
      </c>
      <c r="G63" s="232" t="s">
        <v>79</v>
      </c>
      <c r="H63" s="276">
        <v>457</v>
      </c>
      <c r="I63" s="206">
        <f t="shared" si="9"/>
        <v>2134.19</v>
      </c>
      <c r="J63" s="206">
        <v>50</v>
      </c>
      <c r="K63" s="206">
        <f t="shared" si="10"/>
        <v>233.5</v>
      </c>
      <c r="L63" s="239">
        <f t="shared" si="11"/>
        <v>2367.69</v>
      </c>
      <c r="M63" s="250"/>
    </row>
    <row r="64" spans="1:15" s="210" customFormat="1">
      <c r="A64" s="286"/>
      <c r="B64" s="295" t="s">
        <v>210</v>
      </c>
      <c r="C64" s="296"/>
      <c r="D64" s="296"/>
      <c r="E64" s="190"/>
      <c r="F64" s="217"/>
      <c r="G64" s="190"/>
      <c r="H64" s="191"/>
      <c r="I64" s="290">
        <f>I60+I61+I62+I63</f>
        <v>59248.75</v>
      </c>
      <c r="J64" s="191"/>
      <c r="K64" s="290">
        <f>K60+K61+K62+K63</f>
        <v>12019.1</v>
      </c>
      <c r="L64" s="291">
        <f t="shared" ref="L64" si="12">K64+I64</f>
        <v>71267.850000000006</v>
      </c>
      <c r="M64" s="292"/>
    </row>
    <row r="65" spans="1:15" s="210" customFormat="1">
      <c r="A65" s="229">
        <v>3</v>
      </c>
      <c r="B65" s="293" t="s">
        <v>209</v>
      </c>
      <c r="C65" s="264"/>
      <c r="D65" s="264"/>
      <c r="E65" s="232"/>
      <c r="F65" s="233"/>
      <c r="G65" s="260"/>
      <c r="H65" s="257"/>
      <c r="I65" s="257"/>
      <c r="J65" s="257"/>
      <c r="K65" s="257"/>
      <c r="L65" s="294"/>
      <c r="M65" s="261"/>
    </row>
    <row r="66" spans="1:15" s="210" customFormat="1">
      <c r="A66" s="242"/>
      <c r="B66" s="297" t="s">
        <v>211</v>
      </c>
      <c r="C66" s="264"/>
      <c r="D66" s="264"/>
      <c r="E66" s="232"/>
      <c r="F66" s="233"/>
      <c r="G66" s="260"/>
      <c r="H66" s="244"/>
      <c r="I66" s="244"/>
      <c r="J66" s="244"/>
      <c r="K66" s="244"/>
      <c r="L66" s="249"/>
      <c r="M66" s="250"/>
    </row>
    <row r="67" spans="1:15" s="210" customFormat="1">
      <c r="A67" s="242"/>
      <c r="B67" s="202" t="s">
        <v>238</v>
      </c>
      <c r="C67" s="264"/>
      <c r="D67" s="264"/>
      <c r="E67" s="232"/>
      <c r="F67" s="277">
        <v>28</v>
      </c>
      <c r="G67" s="232" t="s">
        <v>171</v>
      </c>
      <c r="H67" s="276">
        <v>850</v>
      </c>
      <c r="I67" s="206">
        <f t="shared" ref="I67:I70" si="13">ROUND(F67*H67,2)</f>
        <v>23800</v>
      </c>
      <c r="J67" s="206">
        <v>25</v>
      </c>
      <c r="K67" s="206">
        <f t="shared" ref="K67:K70" si="14">ROUND(F67*J67,2)</f>
        <v>700</v>
      </c>
      <c r="L67" s="239">
        <f t="shared" ref="L67:L70" si="15">ROUND(K67+I67,2)</f>
        <v>24500</v>
      </c>
      <c r="M67" s="250"/>
    </row>
    <row r="68" spans="1:15" s="210" customFormat="1">
      <c r="A68" s="242"/>
      <c r="B68" s="297" t="s">
        <v>212</v>
      </c>
      <c r="C68" s="264"/>
      <c r="D68" s="264"/>
      <c r="E68" s="232"/>
      <c r="F68" s="277">
        <v>4</v>
      </c>
      <c r="G68" s="232" t="s">
        <v>125</v>
      </c>
      <c r="H68" s="244">
        <v>633.65</v>
      </c>
      <c r="I68" s="206">
        <f t="shared" si="13"/>
        <v>2534.6</v>
      </c>
      <c r="J68" s="206">
        <v>0</v>
      </c>
      <c r="K68" s="206">
        <f t="shared" si="14"/>
        <v>0</v>
      </c>
      <c r="L68" s="239">
        <f t="shared" si="15"/>
        <v>2534.6</v>
      </c>
      <c r="M68" s="250"/>
    </row>
    <row r="69" spans="1:15" s="210" customFormat="1">
      <c r="A69" s="283"/>
      <c r="B69" s="202" t="s">
        <v>213</v>
      </c>
      <c r="C69" s="280"/>
      <c r="D69" s="280"/>
      <c r="E69" s="223"/>
      <c r="F69" s="277">
        <v>8</v>
      </c>
      <c r="G69" s="232" t="s">
        <v>181</v>
      </c>
      <c r="H69" s="244">
        <v>179.44</v>
      </c>
      <c r="I69" s="206">
        <f t="shared" si="13"/>
        <v>1435.52</v>
      </c>
      <c r="J69" s="206">
        <v>0</v>
      </c>
      <c r="K69" s="206">
        <f t="shared" si="14"/>
        <v>0</v>
      </c>
      <c r="L69" s="239">
        <f t="shared" si="15"/>
        <v>1435.52</v>
      </c>
      <c r="M69" s="269"/>
    </row>
    <row r="70" spans="1:15" s="210" customFormat="1">
      <c r="A70" s="283"/>
      <c r="B70" s="298" t="s">
        <v>225</v>
      </c>
      <c r="C70" s="280"/>
      <c r="D70" s="280"/>
      <c r="E70" s="223"/>
      <c r="F70" s="277">
        <v>2</v>
      </c>
      <c r="G70" s="232" t="s">
        <v>226</v>
      </c>
      <c r="H70" s="276">
        <v>134.11000000000001</v>
      </c>
      <c r="I70" s="206">
        <f t="shared" si="13"/>
        <v>268.22000000000003</v>
      </c>
      <c r="J70" s="206">
        <v>0</v>
      </c>
      <c r="K70" s="206">
        <f t="shared" si="14"/>
        <v>0</v>
      </c>
      <c r="L70" s="239">
        <f t="shared" si="15"/>
        <v>268.22000000000003</v>
      </c>
      <c r="M70" s="269"/>
    </row>
    <row r="71" spans="1:15" s="210" customFormat="1">
      <c r="A71" s="286"/>
      <c r="B71" s="295" t="s">
        <v>214</v>
      </c>
      <c r="C71" s="296"/>
      <c r="D71" s="296"/>
      <c r="E71" s="190"/>
      <c r="F71" s="217"/>
      <c r="G71" s="190"/>
      <c r="H71" s="191"/>
      <c r="I71" s="290">
        <f>ROUND(I67+I68+I69+I70,2)</f>
        <v>28038.34</v>
      </c>
      <c r="J71" s="191"/>
      <c r="K71" s="290">
        <f>K67</f>
        <v>700</v>
      </c>
      <c r="L71" s="291">
        <f>I71+K71</f>
        <v>28738.34</v>
      </c>
      <c r="M71" s="292"/>
    </row>
    <row r="72" spans="1:15" s="210" customFormat="1">
      <c r="A72" s="229">
        <v>4</v>
      </c>
      <c r="B72" s="293" t="s">
        <v>188</v>
      </c>
      <c r="C72" s="264"/>
      <c r="D72" s="264"/>
      <c r="E72" s="232"/>
      <c r="F72" s="233"/>
      <c r="G72" s="260"/>
      <c r="H72" s="257"/>
      <c r="I72" s="257"/>
      <c r="J72" s="257"/>
      <c r="K72" s="257"/>
      <c r="L72" s="294"/>
      <c r="M72" s="261"/>
    </row>
    <row r="73" spans="1:15" s="210" customFormat="1">
      <c r="A73" s="242"/>
      <c r="B73" s="297" t="s">
        <v>215</v>
      </c>
      <c r="C73" s="264"/>
      <c r="D73" s="264"/>
      <c r="E73" s="232"/>
      <c r="F73" s="224"/>
      <c r="G73" s="299"/>
      <c r="H73" s="268"/>
      <c r="I73" s="244"/>
      <c r="J73" s="268"/>
      <c r="K73" s="244"/>
      <c r="L73" s="249"/>
      <c r="M73" s="250"/>
    </row>
    <row r="74" spans="1:15" s="210" customFormat="1">
      <c r="A74" s="242"/>
      <c r="B74" s="297" t="s">
        <v>216</v>
      </c>
      <c r="C74" s="264"/>
      <c r="D74" s="264"/>
      <c r="E74" s="232"/>
      <c r="F74" s="244">
        <v>3</v>
      </c>
      <c r="G74" s="203" t="s">
        <v>166</v>
      </c>
      <c r="H74" s="276">
        <v>2900</v>
      </c>
      <c r="I74" s="206">
        <f t="shared" ref="I74:I78" si="16">ROUND(F74*H74,2)</f>
        <v>8700</v>
      </c>
      <c r="J74" s="206">
        <v>650</v>
      </c>
      <c r="K74" s="206">
        <f t="shared" ref="K74:K78" si="17">ROUND(F74*J74,2)</f>
        <v>1950</v>
      </c>
      <c r="L74" s="239">
        <f t="shared" ref="L74:L78" si="18">ROUND(K74+I74,2)</f>
        <v>10650</v>
      </c>
      <c r="M74" s="250"/>
    </row>
    <row r="75" spans="1:15" s="210" customFormat="1">
      <c r="A75" s="242"/>
      <c r="B75" s="297" t="s">
        <v>217</v>
      </c>
      <c r="C75" s="264"/>
      <c r="D75" s="264"/>
      <c r="E75" s="232"/>
      <c r="F75" s="244">
        <v>3</v>
      </c>
      <c r="G75" s="203" t="s">
        <v>181</v>
      </c>
      <c r="H75" s="276">
        <v>95</v>
      </c>
      <c r="I75" s="206">
        <f t="shared" si="16"/>
        <v>285</v>
      </c>
      <c r="J75" s="206">
        <v>80</v>
      </c>
      <c r="K75" s="206">
        <f t="shared" si="17"/>
        <v>240</v>
      </c>
      <c r="L75" s="239">
        <f t="shared" si="18"/>
        <v>525</v>
      </c>
      <c r="M75" s="250"/>
    </row>
    <row r="76" spans="1:15" s="210" customFormat="1">
      <c r="A76" s="242"/>
      <c r="B76" s="297" t="s">
        <v>218</v>
      </c>
      <c r="C76" s="264"/>
      <c r="D76" s="264"/>
      <c r="E76" s="232"/>
      <c r="F76" s="244">
        <v>6</v>
      </c>
      <c r="G76" s="203" t="s">
        <v>166</v>
      </c>
      <c r="H76" s="276">
        <v>368</v>
      </c>
      <c r="I76" s="206">
        <f t="shared" si="16"/>
        <v>2208</v>
      </c>
      <c r="J76" s="206">
        <v>90</v>
      </c>
      <c r="K76" s="206">
        <f t="shared" si="17"/>
        <v>540</v>
      </c>
      <c r="L76" s="239">
        <f t="shared" si="18"/>
        <v>2748</v>
      </c>
      <c r="M76" s="250"/>
    </row>
    <row r="77" spans="1:15" s="210" customFormat="1">
      <c r="A77" s="242"/>
      <c r="B77" s="297" t="s">
        <v>219</v>
      </c>
      <c r="C77" s="264"/>
      <c r="D77" s="264"/>
      <c r="E77" s="232"/>
      <c r="F77" s="244">
        <v>8</v>
      </c>
      <c r="G77" s="203" t="s">
        <v>125</v>
      </c>
      <c r="H77" s="276">
        <v>75</v>
      </c>
      <c r="I77" s="206">
        <f t="shared" si="16"/>
        <v>600</v>
      </c>
      <c r="J77" s="206">
        <v>100</v>
      </c>
      <c r="K77" s="206">
        <f t="shared" si="17"/>
        <v>800</v>
      </c>
      <c r="L77" s="239">
        <f t="shared" si="18"/>
        <v>1400</v>
      </c>
      <c r="M77" s="250"/>
    </row>
    <row r="78" spans="1:15" s="210" customFormat="1">
      <c r="A78" s="242"/>
      <c r="B78" s="297" t="s">
        <v>220</v>
      </c>
      <c r="C78" s="264"/>
      <c r="D78" s="264"/>
      <c r="E78" s="232"/>
      <c r="F78" s="300">
        <v>1</v>
      </c>
      <c r="G78" s="203" t="s">
        <v>223</v>
      </c>
      <c r="H78" s="276">
        <v>1892.53</v>
      </c>
      <c r="I78" s="206">
        <f t="shared" si="16"/>
        <v>1892.53</v>
      </c>
      <c r="J78" s="206">
        <f>10*100</f>
        <v>1000</v>
      </c>
      <c r="K78" s="206">
        <f t="shared" si="17"/>
        <v>1000</v>
      </c>
      <c r="L78" s="239">
        <f t="shared" si="18"/>
        <v>2892.53</v>
      </c>
      <c r="M78" s="250"/>
    </row>
    <row r="79" spans="1:15" s="210" customFormat="1">
      <c r="A79" s="286"/>
      <c r="B79" s="287" t="s">
        <v>221</v>
      </c>
      <c r="C79" s="296"/>
      <c r="D79" s="296"/>
      <c r="E79" s="190"/>
      <c r="F79" s="301"/>
      <c r="G79" s="190"/>
      <c r="H79" s="191"/>
      <c r="I79" s="290">
        <f>I74+I75+I76+I77+I78</f>
        <v>13685.53</v>
      </c>
      <c r="J79" s="191"/>
      <c r="K79" s="290">
        <f>K74+K75+K76+K77+K78</f>
        <v>4530</v>
      </c>
      <c r="L79" s="291">
        <f>L74+L75+L76+L77+L78</f>
        <v>18215.53</v>
      </c>
      <c r="M79" s="292"/>
    </row>
    <row r="80" spans="1:15" s="210" customFormat="1" ht="26.4">
      <c r="A80" s="286"/>
      <c r="B80" s="215" t="s">
        <v>222</v>
      </c>
      <c r="C80" s="296"/>
      <c r="D80" s="296"/>
      <c r="E80" s="190"/>
      <c r="F80" s="217"/>
      <c r="G80" s="190"/>
      <c r="H80" s="191"/>
      <c r="I80" s="303">
        <f>I79+I71+I64+I57</f>
        <v>287090.45999999996</v>
      </c>
      <c r="J80" s="191"/>
      <c r="K80" s="303">
        <f>K79+K71+K64+K57</f>
        <v>164451.35</v>
      </c>
      <c r="L80" s="304">
        <f>I80+K80</f>
        <v>451541.80999999994</v>
      </c>
      <c r="M80" s="292"/>
      <c r="O80" s="211">
        <f>K80+I80</f>
        <v>451541.80999999994</v>
      </c>
    </row>
    <row r="81" spans="1:17" s="210" customFormat="1">
      <c r="A81" s="229">
        <v>6</v>
      </c>
      <c r="B81" s="293" t="s">
        <v>233</v>
      </c>
      <c r="C81" s="264"/>
      <c r="D81" s="264"/>
      <c r="E81" s="232"/>
      <c r="F81" s="233"/>
      <c r="G81" s="260"/>
      <c r="H81" s="257"/>
      <c r="I81" s="257"/>
      <c r="J81" s="257"/>
      <c r="K81" s="257"/>
      <c r="L81" s="294"/>
      <c r="M81" s="261"/>
    </row>
    <row r="82" spans="1:17" s="210" customFormat="1">
      <c r="A82" s="242"/>
      <c r="B82" s="282" t="s">
        <v>232</v>
      </c>
      <c r="C82" s="262"/>
      <c r="D82" s="262"/>
      <c r="E82" s="203"/>
      <c r="F82" s="204"/>
      <c r="G82" s="248"/>
      <c r="H82" s="244"/>
      <c r="I82" s="244"/>
      <c r="J82" s="244"/>
      <c r="K82" s="244"/>
      <c r="L82" s="249"/>
      <c r="M82" s="250"/>
    </row>
    <row r="83" spans="1:17" s="210" customFormat="1">
      <c r="A83" s="242"/>
      <c r="B83" s="282" t="s">
        <v>229</v>
      </c>
      <c r="C83" s="262"/>
      <c r="D83" s="262"/>
      <c r="E83" s="203"/>
      <c r="F83" s="247">
        <v>1</v>
      </c>
      <c r="G83" s="203" t="s">
        <v>230</v>
      </c>
      <c r="H83" s="244">
        <v>3000</v>
      </c>
      <c r="I83" s="206">
        <f t="shared" ref="I83:I88" si="19">ROUND(F83*H83,2)</f>
        <v>3000</v>
      </c>
      <c r="J83" s="206">
        <v>0</v>
      </c>
      <c r="K83" s="206">
        <f t="shared" ref="K83:K88" si="20">ROUND(F83*J83,2)</f>
        <v>0</v>
      </c>
      <c r="L83" s="239">
        <f t="shared" ref="L83:L88" si="21">ROUND(K83+I83,2)</f>
        <v>3000</v>
      </c>
      <c r="M83" s="250"/>
    </row>
    <row r="84" spans="1:17" s="210" customFormat="1">
      <c r="A84" s="283"/>
      <c r="B84" s="282" t="s">
        <v>231</v>
      </c>
      <c r="C84" s="266"/>
      <c r="D84" s="266"/>
      <c r="E84" s="212"/>
      <c r="F84" s="302">
        <v>3</v>
      </c>
      <c r="G84" s="212" t="s">
        <v>166</v>
      </c>
      <c r="H84" s="244">
        <v>100</v>
      </c>
      <c r="I84" s="206">
        <f t="shared" si="19"/>
        <v>300</v>
      </c>
      <c r="J84" s="206">
        <v>0</v>
      </c>
      <c r="K84" s="206">
        <f t="shared" si="20"/>
        <v>0</v>
      </c>
      <c r="L84" s="239">
        <f t="shared" si="21"/>
        <v>300</v>
      </c>
      <c r="M84" s="269"/>
    </row>
    <row r="85" spans="1:17" s="210" customFormat="1">
      <c r="A85" s="283"/>
      <c r="B85" s="254" t="s">
        <v>479</v>
      </c>
      <c r="C85" s="266"/>
      <c r="D85" s="266"/>
      <c r="E85" s="212"/>
      <c r="F85" s="302">
        <v>1</v>
      </c>
      <c r="G85" s="212" t="s">
        <v>166</v>
      </c>
      <c r="H85" s="244">
        <v>800</v>
      </c>
      <c r="I85" s="206">
        <f t="shared" si="19"/>
        <v>800</v>
      </c>
      <c r="J85" s="206">
        <v>0</v>
      </c>
      <c r="K85" s="206">
        <f t="shared" si="20"/>
        <v>0</v>
      </c>
      <c r="L85" s="239">
        <f t="shared" si="21"/>
        <v>800</v>
      </c>
      <c r="M85" s="269"/>
    </row>
    <row r="86" spans="1:17" s="210" customFormat="1">
      <c r="A86" s="242"/>
      <c r="B86" s="284" t="s">
        <v>196</v>
      </c>
      <c r="C86" s="266"/>
      <c r="D86" s="266"/>
      <c r="E86" s="212"/>
      <c r="F86" s="247">
        <v>1</v>
      </c>
      <c r="G86" s="212" t="s">
        <v>166</v>
      </c>
      <c r="H86" s="244">
        <v>800</v>
      </c>
      <c r="I86" s="206">
        <f t="shared" si="19"/>
        <v>800</v>
      </c>
      <c r="J86" s="206">
        <v>0</v>
      </c>
      <c r="K86" s="206">
        <f t="shared" si="20"/>
        <v>0</v>
      </c>
      <c r="L86" s="239">
        <f t="shared" si="21"/>
        <v>800</v>
      </c>
      <c r="M86" s="269"/>
    </row>
    <row r="87" spans="1:17" s="210" customFormat="1">
      <c r="A87" s="242"/>
      <c r="B87" s="305" t="s">
        <v>197</v>
      </c>
      <c r="C87" s="266"/>
      <c r="D87" s="266"/>
      <c r="E87" s="212"/>
      <c r="F87" s="247">
        <v>1</v>
      </c>
      <c r="G87" s="212" t="s">
        <v>166</v>
      </c>
      <c r="H87" s="244">
        <v>1000</v>
      </c>
      <c r="I87" s="206">
        <f t="shared" si="19"/>
        <v>1000</v>
      </c>
      <c r="J87" s="206">
        <v>0</v>
      </c>
      <c r="K87" s="206">
        <f t="shared" si="20"/>
        <v>0</v>
      </c>
      <c r="L87" s="239">
        <f t="shared" si="21"/>
        <v>1000</v>
      </c>
      <c r="M87" s="250"/>
    </row>
    <row r="88" spans="1:17" s="210" customFormat="1">
      <c r="A88" s="283"/>
      <c r="B88" s="254" t="s">
        <v>198</v>
      </c>
      <c r="C88" s="266"/>
      <c r="D88" s="266"/>
      <c r="E88" s="212"/>
      <c r="F88" s="302">
        <v>1</v>
      </c>
      <c r="G88" s="212" t="s">
        <v>166</v>
      </c>
      <c r="H88" s="244">
        <v>1000</v>
      </c>
      <c r="I88" s="206">
        <f t="shared" si="19"/>
        <v>1000</v>
      </c>
      <c r="J88" s="206">
        <v>0</v>
      </c>
      <c r="K88" s="206">
        <f t="shared" si="20"/>
        <v>0</v>
      </c>
      <c r="L88" s="239">
        <f t="shared" si="21"/>
        <v>1000</v>
      </c>
      <c r="M88" s="269"/>
    </row>
    <row r="89" spans="1:17" s="210" customFormat="1">
      <c r="A89" s="286"/>
      <c r="B89" s="287" t="s">
        <v>234</v>
      </c>
      <c r="C89" s="296"/>
      <c r="D89" s="296"/>
      <c r="E89" s="190"/>
      <c r="F89" s="217"/>
      <c r="G89" s="190"/>
      <c r="H89" s="191"/>
      <c r="I89" s="290">
        <f>I83+I84+I86+I87+I88+I85</f>
        <v>6900</v>
      </c>
      <c r="J89" s="191"/>
      <c r="K89" s="191">
        <f>K83+K84+K86+K87+K88</f>
        <v>0</v>
      </c>
      <c r="L89" s="291">
        <f>I89+K89</f>
        <v>6900</v>
      </c>
      <c r="M89" s="193"/>
    </row>
    <row r="90" spans="1:17" s="311" customFormat="1" ht="26.4">
      <c r="A90" s="306"/>
      <c r="B90" s="295" t="s">
        <v>250</v>
      </c>
      <c r="C90" s="307"/>
      <c r="D90" s="307"/>
      <c r="E90" s="307"/>
      <c r="F90" s="306"/>
      <c r="G90" s="306"/>
      <c r="H90" s="308"/>
      <c r="I90" s="309"/>
      <c r="J90" s="308"/>
      <c r="K90" s="308"/>
      <c r="L90" s="304">
        <f>L80+L89</f>
        <v>458441.80999999994</v>
      </c>
      <c r="M90" s="310"/>
    </row>
    <row r="91" spans="1:17" s="311" customFormat="1">
      <c r="A91" s="176"/>
      <c r="B91" s="312"/>
      <c r="C91" s="307"/>
      <c r="D91" s="307"/>
      <c r="E91" s="307"/>
      <c r="F91" s="176"/>
      <c r="G91" s="176"/>
      <c r="H91" s="176"/>
      <c r="I91" s="313"/>
      <c r="J91" s="312"/>
      <c r="K91" s="312"/>
      <c r="L91" s="314"/>
      <c r="M91" s="315"/>
    </row>
    <row r="92" spans="1:17" s="311" customFormat="1">
      <c r="A92" s="176"/>
      <c r="B92" s="176"/>
      <c r="C92" s="176"/>
      <c r="D92" s="176"/>
      <c r="E92" s="176"/>
      <c r="F92" s="176"/>
      <c r="G92" s="176"/>
      <c r="H92" s="176"/>
      <c r="I92" s="313"/>
      <c r="J92" s="176"/>
      <c r="K92" s="176"/>
      <c r="L92" s="313"/>
      <c r="M92" s="176"/>
      <c r="P92" s="307"/>
      <c r="Q92" s="307"/>
    </row>
    <row r="93" spans="1:17" s="311" customFormat="1">
      <c r="A93" s="176"/>
      <c r="B93" s="351"/>
      <c r="C93" s="176"/>
      <c r="D93" s="176"/>
      <c r="E93" s="176"/>
      <c r="F93" s="176"/>
      <c r="G93" s="176"/>
      <c r="H93" s="176"/>
      <c r="I93" s="175"/>
      <c r="J93" s="175"/>
      <c r="K93" s="175"/>
      <c r="L93" s="175"/>
      <c r="M93" s="175"/>
      <c r="P93" s="307"/>
      <c r="Q93" s="307"/>
    </row>
    <row r="94" spans="1:17" s="311" customFormat="1">
      <c r="A94" s="176"/>
      <c r="B94" s="351"/>
      <c r="C94" s="176"/>
      <c r="D94" s="176"/>
      <c r="E94" s="176"/>
      <c r="F94" s="176"/>
      <c r="G94" s="176"/>
      <c r="H94" s="176"/>
      <c r="I94" s="175"/>
      <c r="J94" s="175"/>
      <c r="K94" s="175"/>
      <c r="L94" s="175"/>
      <c r="M94" s="175"/>
      <c r="P94" s="307"/>
      <c r="Q94" s="307"/>
    </row>
    <row r="95" spans="1:17" s="311" customFormat="1">
      <c r="A95" s="176"/>
      <c r="B95" s="351"/>
      <c r="C95" s="176"/>
      <c r="D95" s="176"/>
      <c r="E95" s="176"/>
      <c r="F95" s="176"/>
      <c r="G95" s="176"/>
      <c r="H95" s="176"/>
      <c r="I95" s="175"/>
      <c r="J95" s="175"/>
      <c r="K95" s="175"/>
      <c r="L95" s="175"/>
      <c r="M95" s="175"/>
      <c r="P95" s="307"/>
      <c r="Q95" s="307"/>
    </row>
    <row r="96" spans="1:17" s="311" customFormat="1">
      <c r="A96" s="176"/>
      <c r="B96" s="351"/>
      <c r="C96" s="176"/>
      <c r="D96" s="176"/>
      <c r="E96" s="176"/>
      <c r="F96" s="176"/>
      <c r="G96" s="176"/>
      <c r="H96" s="176"/>
      <c r="I96" s="175"/>
      <c r="J96" s="175"/>
      <c r="K96" s="175"/>
      <c r="L96" s="175"/>
      <c r="M96" s="175"/>
      <c r="P96" s="307"/>
      <c r="Q96" s="307"/>
    </row>
    <row r="97" spans="1:18" s="311" customFormat="1">
      <c r="A97" s="176"/>
      <c r="B97" s="351"/>
      <c r="C97" s="176"/>
      <c r="D97" s="176"/>
      <c r="E97" s="176"/>
      <c r="F97" s="176"/>
      <c r="G97" s="176"/>
      <c r="H97" s="176"/>
      <c r="I97" s="175"/>
      <c r="J97" s="175"/>
      <c r="K97" s="354"/>
      <c r="L97" s="354"/>
      <c r="M97" s="354"/>
      <c r="P97" s="307"/>
      <c r="Q97" s="307"/>
    </row>
    <row r="98" spans="1:18" s="311" customFormat="1">
      <c r="A98" s="176"/>
      <c r="B98" s="351"/>
      <c r="C98" s="176"/>
      <c r="D98" s="176"/>
      <c r="E98" s="176"/>
      <c r="F98" s="176"/>
      <c r="G98" s="176"/>
      <c r="H98" s="176"/>
      <c r="I98" s="175"/>
      <c r="J98" s="175"/>
      <c r="K98" s="175"/>
      <c r="L98" s="175"/>
      <c r="M98" s="175"/>
      <c r="P98" s="307"/>
      <c r="Q98" s="307"/>
    </row>
    <row r="99" spans="1:18" s="311" customFormat="1">
      <c r="A99" s="176"/>
      <c r="B99" s="351"/>
      <c r="C99" s="176"/>
      <c r="D99" s="176"/>
      <c r="E99" s="176"/>
      <c r="F99" s="176"/>
      <c r="G99" s="176"/>
      <c r="H99" s="176"/>
      <c r="I99" s="313"/>
      <c r="J99" s="176"/>
      <c r="K99" s="176"/>
      <c r="L99" s="313"/>
      <c r="M99" s="176"/>
      <c r="P99" s="307"/>
      <c r="Q99" s="307"/>
    </row>
    <row r="100" spans="1:18" s="311" customFormat="1">
      <c r="A100" s="176"/>
      <c r="B100" s="351"/>
      <c r="C100" s="176"/>
      <c r="D100" s="176"/>
      <c r="E100" s="176"/>
      <c r="F100" s="176"/>
      <c r="G100" s="176"/>
      <c r="H100" s="176"/>
      <c r="I100" s="313"/>
      <c r="J100" s="176"/>
      <c r="K100" s="176"/>
      <c r="L100" s="313"/>
      <c r="M100" s="176"/>
      <c r="P100" s="307"/>
      <c r="Q100" s="307"/>
    </row>
    <row r="101" spans="1:18" s="311" customFormat="1">
      <c r="A101" s="176"/>
      <c r="B101" s="176"/>
      <c r="C101" s="176"/>
      <c r="D101" s="176"/>
      <c r="E101" s="176"/>
      <c r="F101" s="176"/>
      <c r="G101" s="176"/>
      <c r="H101" s="176"/>
      <c r="I101" s="313"/>
      <c r="J101" s="176"/>
      <c r="K101" s="176"/>
      <c r="L101" s="176"/>
      <c r="M101" s="176"/>
      <c r="P101" s="316"/>
      <c r="Q101" s="307"/>
    </row>
    <row r="102" spans="1:18" s="311" customFormat="1">
      <c r="A102" s="317"/>
      <c r="B102" s="175"/>
      <c r="C102" s="175"/>
      <c r="D102" s="175"/>
      <c r="E102" s="175"/>
      <c r="F102" s="175"/>
      <c r="G102" s="176"/>
      <c r="H102" s="176"/>
      <c r="I102" s="176"/>
      <c r="J102" s="175"/>
      <c r="K102" s="175"/>
      <c r="L102" s="318"/>
      <c r="M102" s="176"/>
      <c r="P102" s="319" t="e">
        <f>L89+#REF!+L79+L71+L64+L57</f>
        <v>#REF!</v>
      </c>
      <c r="Q102" s="320">
        <v>857760.5723499998</v>
      </c>
      <c r="R102" s="321" t="e">
        <f>Q102-P102</f>
        <v>#REF!</v>
      </c>
    </row>
    <row r="103" spans="1:18" s="311" customFormat="1">
      <c r="A103" s="176"/>
      <c r="B103" s="177"/>
      <c r="C103" s="175"/>
      <c r="D103" s="175"/>
      <c r="E103" s="175"/>
      <c r="F103" s="175"/>
      <c r="G103" s="176"/>
      <c r="H103" s="176"/>
      <c r="I103" s="176"/>
      <c r="J103" s="177"/>
      <c r="K103" s="175"/>
      <c r="L103" s="175"/>
      <c r="M103" s="176"/>
      <c r="P103" s="322"/>
    </row>
    <row r="104" spans="1:18" s="311" customFormat="1">
      <c r="A104" s="176"/>
      <c r="B104" s="176"/>
      <c r="C104" s="317"/>
      <c r="D104" s="176"/>
      <c r="E104" s="176"/>
      <c r="F104" s="176"/>
      <c r="G104" s="176"/>
      <c r="H104" s="176"/>
      <c r="I104" s="176"/>
      <c r="J104" s="176"/>
      <c r="K104" s="176"/>
      <c r="L104" s="176"/>
      <c r="M104" s="176"/>
      <c r="P104" s="319" t="e">
        <f>P102-#REF!</f>
        <v>#REF!</v>
      </c>
    </row>
    <row r="105" spans="1:18" s="311" customFormat="1">
      <c r="A105" s="176"/>
      <c r="B105" s="176"/>
      <c r="C105" s="317"/>
      <c r="D105" s="176"/>
      <c r="E105" s="176"/>
      <c r="F105" s="176"/>
      <c r="G105" s="176"/>
      <c r="H105" s="176"/>
      <c r="I105" s="176"/>
      <c r="J105" s="176"/>
      <c r="K105" s="176"/>
      <c r="L105" s="176"/>
      <c r="M105" s="176"/>
      <c r="P105" s="311">
        <v>25000</v>
      </c>
      <c r="Q105" s="311">
        <v>30000</v>
      </c>
    </row>
    <row r="106" spans="1:18" s="311" customFormat="1">
      <c r="A106" s="307"/>
      <c r="B106" s="307"/>
      <c r="C106" s="323"/>
      <c r="F106" s="307"/>
      <c r="G106" s="307"/>
      <c r="H106" s="307"/>
      <c r="I106" s="307"/>
      <c r="J106" s="307"/>
      <c r="K106" s="307"/>
      <c r="L106" s="307"/>
      <c r="M106" s="307"/>
    </row>
    <row r="107" spans="1:18" s="311" customFormat="1">
      <c r="C107" s="323"/>
      <c r="E107" s="311">
        <f>+C107*D107</f>
        <v>0</v>
      </c>
    </row>
    <row r="108" spans="1:18" s="311" customFormat="1">
      <c r="C108" s="323"/>
    </row>
    <row r="109" spans="1:18" s="311" customFormat="1">
      <c r="C109" s="323"/>
    </row>
    <row r="110" spans="1:18" s="311" customFormat="1"/>
    <row r="111" spans="1:18" s="311" customFormat="1"/>
    <row r="112" spans="1:18" s="311" customFormat="1"/>
    <row r="113" s="311" customFormat="1"/>
    <row r="114" s="311" customFormat="1"/>
    <row r="115" s="311" customFormat="1"/>
    <row r="116" s="311" customFormat="1" hidden="1"/>
    <row r="117" s="311" customFormat="1"/>
    <row r="118" s="311" customFormat="1"/>
    <row r="119" s="311" customFormat="1"/>
    <row r="120" s="311" customFormat="1"/>
    <row r="121" s="311" customFormat="1"/>
    <row r="122" s="311" customFormat="1"/>
    <row r="123" s="311" customFormat="1"/>
    <row r="124" s="311" customFormat="1"/>
    <row r="125" s="311" customFormat="1"/>
    <row r="126" s="311" customFormat="1"/>
    <row r="127" s="311" customFormat="1"/>
    <row r="128" s="311" customFormat="1"/>
    <row r="129" spans="1:19" s="311" customFormat="1"/>
    <row r="130" spans="1:19" s="311" customFormat="1"/>
    <row r="131" spans="1:19" s="311" customFormat="1"/>
    <row r="132" spans="1:19" s="311" customFormat="1"/>
    <row r="133" spans="1:19" s="311" customFormat="1"/>
    <row r="134" spans="1:19" s="311" customFormat="1"/>
    <row r="135" spans="1:19" s="311" customFormat="1"/>
    <row r="136" spans="1:19" s="311" customFormat="1"/>
    <row r="137" spans="1:19" s="311" customFormat="1"/>
    <row r="138" spans="1:19" s="311" customFormat="1">
      <c r="A138" s="176"/>
      <c r="B138" s="324"/>
      <c r="C138" s="325"/>
      <c r="D138" s="325"/>
      <c r="E138" s="326"/>
      <c r="F138" s="327"/>
      <c r="G138" s="326"/>
      <c r="H138" s="327"/>
      <c r="I138" s="327"/>
      <c r="J138" s="327"/>
      <c r="K138" s="327"/>
      <c r="L138" s="327"/>
      <c r="M138" s="328"/>
    </row>
    <row r="139" spans="1:19" s="311" customFormat="1">
      <c r="A139" s="176"/>
      <c r="B139" s="324"/>
      <c r="C139" s="325"/>
      <c r="D139" s="325"/>
      <c r="E139" s="326"/>
      <c r="F139" s="327"/>
      <c r="G139" s="326"/>
      <c r="H139" s="327"/>
      <c r="I139" s="327"/>
      <c r="J139" s="327"/>
      <c r="K139" s="327"/>
      <c r="L139" s="327"/>
      <c r="M139" s="328"/>
    </row>
    <row r="140" spans="1:19" s="311" customFormat="1">
      <c r="A140" s="176"/>
      <c r="B140" s="329"/>
      <c r="C140" s="325"/>
      <c r="D140" s="325"/>
      <c r="E140" s="326"/>
      <c r="F140" s="327"/>
      <c r="G140" s="326"/>
      <c r="H140" s="327"/>
      <c r="I140" s="327"/>
      <c r="J140" s="327"/>
      <c r="K140" s="327"/>
      <c r="L140" s="330"/>
      <c r="M140" s="328"/>
    </row>
    <row r="141" spans="1:19" s="311" customFormat="1" hidden="1">
      <c r="A141" s="176"/>
      <c r="B141" s="324"/>
      <c r="C141" s="325"/>
      <c r="D141" s="325"/>
      <c r="E141" s="326"/>
      <c r="F141" s="327"/>
      <c r="G141" s="326"/>
      <c r="H141" s="327"/>
      <c r="I141" s="327"/>
      <c r="J141" s="327"/>
      <c r="K141" s="327"/>
      <c r="L141" s="327"/>
      <c r="M141" s="328"/>
      <c r="N141" s="311">
        <f>+I141*0.3</f>
        <v>0</v>
      </c>
    </row>
    <row r="142" spans="1:19" s="311" customFormat="1">
      <c r="A142" s="176"/>
      <c r="B142" s="176"/>
      <c r="C142" s="176"/>
      <c r="D142" s="176"/>
      <c r="E142" s="176"/>
      <c r="F142" s="176"/>
      <c r="G142" s="176"/>
      <c r="H142" s="331"/>
      <c r="I142" s="332"/>
      <c r="J142" s="176"/>
      <c r="K142" s="332"/>
      <c r="L142" s="332"/>
      <c r="M142" s="176"/>
    </row>
    <row r="143" spans="1:19">
      <c r="S143" s="313" t="e">
        <f>+#REF!+#REF!</f>
        <v>#REF!</v>
      </c>
    </row>
  </sheetData>
  <mergeCells count="11">
    <mergeCell ref="H11:I11"/>
    <mergeCell ref="A11:A12"/>
    <mergeCell ref="B11:B12"/>
    <mergeCell ref="E11:E12"/>
    <mergeCell ref="F11:F12"/>
    <mergeCell ref="G11:G12"/>
    <mergeCell ref="K97:M97"/>
    <mergeCell ref="J11:K11"/>
    <mergeCell ref="L11:L12"/>
    <mergeCell ref="M11:M12"/>
    <mergeCell ref="N42:P42"/>
  </mergeCells>
  <pageMargins left="0.78740157480314965" right="0.39370078740157483" top="0.78740157480314965" bottom="0.39370078740157483" header="0.31496062992125984" footer="0.51181102362204722"/>
  <pageSetup paperSize="9" scale="60" fitToHeight="0" orientation="landscape" r:id="rId1"/>
  <headerFooter>
    <oddHeader>&amp;R&amp;P</oddHeader>
  </headerFooter>
  <rowBreaks count="3" manualBreakCount="3">
    <brk id="43" max="12" man="1"/>
    <brk id="57" max="12" man="1"/>
    <brk id="80" max="12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C7F2B-C269-4B25-AF46-9B4AC3B8025E}">
  <sheetPr>
    <tabColor rgb="FF7030A0"/>
  </sheetPr>
  <dimension ref="A1:Q89"/>
  <sheetViews>
    <sheetView tabSelected="1" view="pageBreakPreview" topLeftCell="A36" zoomScale="80" zoomScaleNormal="80" zoomScaleSheetLayoutView="80" workbookViewId="0">
      <selection activeCell="D69" sqref="D69"/>
    </sheetView>
  </sheetViews>
  <sheetFormatPr defaultColWidth="9.109375" defaultRowHeight="24.6"/>
  <cols>
    <col min="1" max="1" width="23.44140625" style="114" customWidth="1"/>
    <col min="2" max="2" width="48.6640625" style="114" customWidth="1"/>
    <col min="3" max="3" width="23.88671875" style="114" customWidth="1"/>
    <col min="4" max="4" width="23.109375" style="114" customWidth="1"/>
    <col min="5" max="5" width="22.6640625" style="114" customWidth="1"/>
    <col min="6" max="6" width="26.5546875" style="114" customWidth="1"/>
    <col min="7" max="7" width="20.109375" style="114" customWidth="1"/>
    <col min="8" max="8" width="12" style="114" customWidth="1"/>
    <col min="9" max="9" width="33.33203125" style="114" customWidth="1"/>
    <col min="10" max="10" width="17" style="114" customWidth="1"/>
    <col min="11" max="11" width="18.88671875" style="114" customWidth="1"/>
    <col min="12" max="16384" width="9.109375" style="114"/>
  </cols>
  <sheetData>
    <row r="1" spans="1:14" s="141" customFormat="1">
      <c r="A1" s="364" t="s">
        <v>14</v>
      </c>
      <c r="B1" s="364"/>
      <c r="C1" s="364"/>
      <c r="D1" s="364"/>
      <c r="E1" s="364"/>
      <c r="F1" s="364"/>
      <c r="G1" s="364"/>
    </row>
    <row r="2" spans="1:14" s="140" customFormat="1">
      <c r="A2" s="172" t="str">
        <f>+'ปร.4 งานอาคาร  (3)'!A3</f>
        <v xml:space="preserve">โครงการ </v>
      </c>
      <c r="B2" s="172" t="str">
        <f>+'ปร.4 งานอาคาร  (3)'!B3</f>
        <v>ก่อสร้างอาคารอเนกประสงค์ ขนาดกว้าง 6.00 เมตร ยาว 12.00 เมตร สูง 4.00 เมตร บ้านหนองบัวผาบ่ม หมู่ที่ 8</v>
      </c>
      <c r="C2" s="172"/>
      <c r="D2" s="172"/>
      <c r="E2" s="172"/>
      <c r="F2" s="172"/>
      <c r="G2" s="160"/>
      <c r="H2" s="160"/>
      <c r="I2" s="160"/>
      <c r="J2" s="160"/>
      <c r="K2" s="160"/>
      <c r="L2" s="160"/>
      <c r="M2" s="160"/>
    </row>
    <row r="3" spans="1:14" s="140" customFormat="1">
      <c r="A3" s="172" t="str">
        <f>+'ปร.4 งานอาคาร  (3)'!A4</f>
        <v xml:space="preserve">สถานที่ก่อสร้าง </v>
      </c>
      <c r="B3" s="172" t="str">
        <f>'ปร.4 งานอาคาร  (3)'!B4</f>
        <v>ที่ นสล.หมู่บ้านหนองบัวผาบ่ม ละติจูด 19.845438 ลองจิจูด 100.021048 หมู่ที่  8  ตำบลผางาม อำเภอเวียงชัย จังหวัดเชียงราย</v>
      </c>
      <c r="C3" s="172"/>
      <c r="D3" s="172"/>
      <c r="E3" s="172"/>
      <c r="F3" s="172"/>
      <c r="G3" s="160"/>
      <c r="H3" s="160"/>
      <c r="I3" s="160"/>
      <c r="J3" s="160"/>
      <c r="K3" s="160"/>
      <c r="L3" s="160"/>
      <c r="M3" s="160"/>
    </row>
    <row r="4" spans="1:14" s="140" customFormat="1">
      <c r="A4" s="172"/>
      <c r="B4" s="172" t="str">
        <f>'ปร.4 งานอาคาร  (3)'!B5</f>
        <v>พร้อมติดตั้งป้ายประชาสัมพันธ์  จำนวน 1 ป้าย รายละเอียดปรากฏตามแบบที่ อบต.ผางามกำหนด</v>
      </c>
      <c r="C4" s="172"/>
      <c r="D4" s="172"/>
      <c r="E4" s="172"/>
      <c r="F4" s="172"/>
      <c r="G4" s="160"/>
      <c r="H4" s="160"/>
      <c r="I4" s="160"/>
      <c r="J4" s="160"/>
      <c r="K4" s="160"/>
      <c r="L4" s="160"/>
      <c r="M4" s="160"/>
    </row>
    <row r="5" spans="1:14" s="160" customFormat="1">
      <c r="A5" s="172" t="str">
        <f>+'ปร.4 งานอาคาร  (3)'!A6</f>
        <v>หน่วยงานออกแบบ</v>
      </c>
      <c r="B5" s="172" t="str">
        <f>+'ปร.4 งานอาคาร  (3)'!B6</f>
        <v>หน่วยงานออกแบบแปลนและรายการ   อบต.ผางาม</v>
      </c>
      <c r="C5" s="172"/>
      <c r="D5" s="172"/>
      <c r="E5" s="172"/>
      <c r="F5" s="172"/>
    </row>
    <row r="6" spans="1:14" s="160" customFormat="1">
      <c r="A6" s="172"/>
      <c r="B6" s="172" t="s">
        <v>254</v>
      </c>
      <c r="C6" s="172"/>
      <c r="D6" s="172"/>
      <c r="E6" s="172"/>
      <c r="F6" s="172"/>
    </row>
    <row r="7" spans="1:14" s="160" customFormat="1">
      <c r="A7" s="172" t="str">
        <f>+'ปร.4 งานอาคาร  (3)'!A8</f>
        <v>ส่านราชการ</v>
      </c>
      <c r="B7" s="172" t="str">
        <f>+'ปร.4 งานอาคาร  (3)'!B8</f>
        <v>กองช่าง</v>
      </c>
      <c r="C7" s="172"/>
      <c r="D7" s="172"/>
      <c r="E7" s="172"/>
      <c r="F7" s="172"/>
    </row>
    <row r="8" spans="1:14" s="160" customFormat="1">
      <c r="A8" s="172"/>
      <c r="B8" s="172" t="str">
        <f>+'ปร.4 งานอาคาร  (3)'!B9</f>
        <v>ประเภท อาคาร</v>
      </c>
      <c r="C8" s="172"/>
      <c r="D8" s="172"/>
      <c r="E8" s="172"/>
      <c r="F8" s="172"/>
    </row>
    <row r="9" spans="1:14" s="160" customFormat="1">
      <c r="A9" s="172" t="s">
        <v>255</v>
      </c>
      <c r="B9" s="141"/>
      <c r="C9" s="172"/>
      <c r="D9" s="172"/>
      <c r="E9" s="172"/>
      <c r="F9" s="172"/>
    </row>
    <row r="10" spans="1:14" s="160" customFormat="1" ht="4.5" customHeight="1">
      <c r="B10" s="142"/>
      <c r="C10" s="142"/>
      <c r="D10" s="142"/>
      <c r="L10" s="365"/>
      <c r="M10" s="365"/>
    </row>
    <row r="11" spans="1:14" s="141" customFormat="1" ht="6.75" customHeight="1" thickBot="1">
      <c r="A11" s="163" t="s">
        <v>117</v>
      </c>
      <c r="B11" s="163" t="s">
        <v>242</v>
      </c>
    </row>
    <row r="12" spans="1:14" s="141" customFormat="1" ht="25.2" thickTop="1">
      <c r="A12" s="143" t="s">
        <v>0</v>
      </c>
      <c r="B12" s="143" t="s">
        <v>1</v>
      </c>
      <c r="C12" s="143" t="s">
        <v>176</v>
      </c>
      <c r="D12" s="143" t="s">
        <v>7</v>
      </c>
      <c r="E12" s="143" t="s">
        <v>15</v>
      </c>
      <c r="F12" s="143" t="s">
        <v>16</v>
      </c>
      <c r="G12" s="143" t="s">
        <v>8</v>
      </c>
    </row>
    <row r="13" spans="1:14" s="141" customFormat="1" ht="25.2" thickBot="1">
      <c r="A13" s="144"/>
      <c r="B13" s="144"/>
      <c r="C13" s="144" t="s">
        <v>18</v>
      </c>
      <c r="D13" s="144" t="s">
        <v>18</v>
      </c>
      <c r="E13" s="144"/>
      <c r="F13" s="144" t="s">
        <v>17</v>
      </c>
      <c r="G13" s="144"/>
      <c r="M13" s="141" t="s">
        <v>126</v>
      </c>
      <c r="N13" s="141" t="s">
        <v>136</v>
      </c>
    </row>
    <row r="14" spans="1:14" s="141" customFormat="1" ht="25.2" thickTop="1">
      <c r="A14" s="145">
        <v>1</v>
      </c>
      <c r="B14" s="146" t="s">
        <v>19</v>
      </c>
      <c r="C14" s="147">
        <f>ROUND(+'ปร.4 งานอาคาร  (3)'!I80,2)</f>
        <v>287090.46000000002</v>
      </c>
      <c r="D14" s="147">
        <f>ROUND(+'ปร.4 งานอาคาร  (3)'!K80,2)</f>
        <v>164451.35</v>
      </c>
      <c r="E14" s="146">
        <v>1.3090999999999999</v>
      </c>
      <c r="F14" s="147">
        <f>ROUND((C14+D14)*E14,2)</f>
        <v>591113.38</v>
      </c>
      <c r="G14" s="146"/>
      <c r="I14" s="162">
        <f>F14-(D14+C14)</f>
        <v>139571.56999999995</v>
      </c>
      <c r="M14" s="141" t="s">
        <v>127</v>
      </c>
      <c r="N14" s="141" t="s">
        <v>137</v>
      </c>
    </row>
    <row r="15" spans="1:14" s="141" customFormat="1">
      <c r="A15" s="145"/>
      <c r="B15" s="146" t="s">
        <v>236</v>
      </c>
      <c r="C15" s="147">
        <f>+'ปร.4 งานอาคาร  (3)'!L89</f>
        <v>6900</v>
      </c>
      <c r="D15" s="147">
        <v>0</v>
      </c>
      <c r="E15" s="148">
        <v>1</v>
      </c>
      <c r="F15" s="147">
        <f>(C15+D15)*E15</f>
        <v>6900</v>
      </c>
      <c r="G15" s="146"/>
    </row>
    <row r="16" spans="1:14" s="141" customFormat="1">
      <c r="A16" s="149">
        <v>2</v>
      </c>
      <c r="B16" s="150" t="s">
        <v>20</v>
      </c>
      <c r="C16" s="151"/>
      <c r="D16" s="151"/>
      <c r="E16" s="149"/>
      <c r="F16" s="151"/>
      <c r="G16" s="150"/>
      <c r="I16" s="171">
        <v>854698.54</v>
      </c>
      <c r="M16" s="141" t="s">
        <v>128</v>
      </c>
      <c r="N16" s="141" t="s">
        <v>138</v>
      </c>
    </row>
    <row r="17" spans="1:17" s="141" customFormat="1">
      <c r="A17" s="149">
        <v>3</v>
      </c>
      <c r="B17" s="150" t="s">
        <v>21</v>
      </c>
      <c r="C17" s="150"/>
      <c r="D17" s="150"/>
      <c r="E17" s="150"/>
      <c r="F17" s="150"/>
      <c r="G17" s="150"/>
      <c r="I17" s="162">
        <f>F24-I16</f>
        <v>-256685.16000000003</v>
      </c>
      <c r="M17" s="141" t="s">
        <v>129</v>
      </c>
      <c r="N17" s="141" t="s">
        <v>139</v>
      </c>
    </row>
    <row r="18" spans="1:17" s="141" customFormat="1">
      <c r="A18" s="152">
        <v>4</v>
      </c>
      <c r="B18" s="153" t="s">
        <v>118</v>
      </c>
      <c r="C18" s="153"/>
      <c r="D18" s="153"/>
      <c r="E18" s="153"/>
      <c r="F18" s="153"/>
      <c r="G18" s="153"/>
      <c r="M18" s="141" t="s">
        <v>130</v>
      </c>
      <c r="N18" s="141" t="s">
        <v>184</v>
      </c>
    </row>
    <row r="19" spans="1:17" s="141" customFormat="1">
      <c r="A19" s="146"/>
      <c r="B19" s="146" t="s">
        <v>119</v>
      </c>
      <c r="C19" s="146"/>
      <c r="D19" s="146"/>
      <c r="E19" s="146"/>
      <c r="F19" s="146"/>
      <c r="G19" s="146"/>
      <c r="M19" s="141" t="s">
        <v>131</v>
      </c>
      <c r="N19" s="141" t="s">
        <v>140</v>
      </c>
    </row>
    <row r="20" spans="1:17" s="141" customFormat="1">
      <c r="A20" s="146"/>
      <c r="B20" s="150" t="s">
        <v>22</v>
      </c>
      <c r="C20" s="150"/>
      <c r="D20" s="150"/>
      <c r="E20" s="150"/>
      <c r="F20" s="150"/>
      <c r="G20" s="150"/>
      <c r="M20" s="141" t="s">
        <v>132</v>
      </c>
    </row>
    <row r="21" spans="1:17" s="141" customFormat="1">
      <c r="A21" s="146"/>
      <c r="B21" s="150" t="s">
        <v>23</v>
      </c>
      <c r="C21" s="150"/>
      <c r="D21" s="150"/>
      <c r="E21" s="150"/>
      <c r="F21" s="150"/>
      <c r="G21" s="150"/>
      <c r="M21" s="141" t="s">
        <v>133</v>
      </c>
      <c r="N21" s="141" t="s">
        <v>141</v>
      </c>
    </row>
    <row r="22" spans="1:17" s="141" customFormat="1">
      <c r="A22" s="146"/>
      <c r="B22" s="150" t="s">
        <v>120</v>
      </c>
      <c r="C22" s="150"/>
      <c r="D22" s="150"/>
      <c r="E22" s="150"/>
      <c r="F22" s="150"/>
      <c r="G22" s="150"/>
      <c r="M22" s="141" t="s">
        <v>134</v>
      </c>
      <c r="N22" s="141" t="s">
        <v>142</v>
      </c>
    </row>
    <row r="23" spans="1:17" s="141" customFormat="1">
      <c r="A23" s="154"/>
      <c r="B23" s="154" t="s">
        <v>153</v>
      </c>
      <c r="C23" s="154"/>
      <c r="D23" s="154"/>
      <c r="E23" s="154"/>
      <c r="F23" s="154"/>
      <c r="G23" s="154"/>
      <c r="I23" s="171">
        <v>885671.04</v>
      </c>
      <c r="M23" s="141" t="s">
        <v>135</v>
      </c>
      <c r="N23" s="141" t="s">
        <v>143</v>
      </c>
    </row>
    <row r="24" spans="1:17" s="141" customFormat="1">
      <c r="A24" s="145" t="s">
        <v>24</v>
      </c>
      <c r="B24" s="146" t="s">
        <v>25</v>
      </c>
      <c r="C24" s="147"/>
      <c r="D24" s="147"/>
      <c r="E24" s="146"/>
      <c r="F24" s="147">
        <f>F14+F15</f>
        <v>598013.38</v>
      </c>
      <c r="G24" s="146"/>
      <c r="I24" s="162">
        <f>I23-F25</f>
        <v>287658.04000000004</v>
      </c>
      <c r="M24" s="141" t="s">
        <v>144</v>
      </c>
      <c r="N24" s="141" t="s">
        <v>145</v>
      </c>
    </row>
    <row r="25" spans="1:17" s="141" customFormat="1">
      <c r="A25" s="154"/>
      <c r="B25" s="153" t="s">
        <v>26</v>
      </c>
      <c r="C25" s="155"/>
      <c r="D25" s="155"/>
      <c r="E25" s="153"/>
      <c r="F25" s="156">
        <f>ROUNDDOWN(F24,0)</f>
        <v>598013</v>
      </c>
      <c r="G25" s="153"/>
      <c r="M25" s="141" t="s">
        <v>147</v>
      </c>
      <c r="N25" s="141" t="s">
        <v>148</v>
      </c>
    </row>
    <row r="26" spans="1:17" s="141" customFormat="1">
      <c r="A26" s="157"/>
      <c r="B26" s="158" t="s">
        <v>27</v>
      </c>
      <c r="C26" s="366" t="str">
        <f>"("&amp;BAHTTEXT((F25))&amp;")"</f>
        <v>(ห้าแสนเก้าหมื่นแปดพันสิบสามบาทถ้วน)</v>
      </c>
      <c r="D26" s="366"/>
      <c r="E26" s="366"/>
      <c r="F26" s="366"/>
      <c r="G26" s="159"/>
      <c r="M26" s="141" t="s">
        <v>149</v>
      </c>
      <c r="N26" s="141" t="s">
        <v>150</v>
      </c>
    </row>
    <row r="27" spans="1:17" s="141" customFormat="1">
      <c r="B27" s="140"/>
      <c r="C27" s="140"/>
      <c r="D27" s="140"/>
      <c r="E27" s="140"/>
      <c r="F27" s="140"/>
    </row>
    <row r="28" spans="1:17" s="141" customFormat="1">
      <c r="B28" s="140"/>
      <c r="C28" s="140"/>
      <c r="D28" s="140"/>
      <c r="E28" s="140"/>
      <c r="F28" s="140"/>
    </row>
    <row r="29" spans="1:17" s="311" customFormat="1">
      <c r="A29" s="176"/>
      <c r="B29" s="351"/>
      <c r="C29" s="176"/>
      <c r="D29" s="175"/>
      <c r="E29" s="175"/>
      <c r="F29" s="175"/>
      <c r="G29" s="175"/>
      <c r="H29" s="175"/>
      <c r="P29" s="307"/>
      <c r="Q29" s="307"/>
    </row>
    <row r="30" spans="1:17" s="311" customFormat="1">
      <c r="A30" s="176"/>
      <c r="B30" s="351"/>
      <c r="C30" s="176"/>
      <c r="D30" s="175"/>
      <c r="E30" s="175"/>
      <c r="F30" s="175"/>
      <c r="G30" s="175"/>
      <c r="H30" s="175"/>
      <c r="P30" s="307"/>
      <c r="Q30" s="307"/>
    </row>
    <row r="31" spans="1:17" s="311" customFormat="1">
      <c r="A31" s="176"/>
      <c r="B31" s="351"/>
      <c r="C31" s="176"/>
      <c r="D31" s="175"/>
      <c r="E31" s="175"/>
      <c r="F31" s="175"/>
      <c r="G31" s="175"/>
      <c r="H31" s="175"/>
      <c r="P31" s="307"/>
      <c r="Q31" s="307"/>
    </row>
    <row r="32" spans="1:17" s="311" customFormat="1">
      <c r="A32" s="176"/>
      <c r="B32" s="351"/>
      <c r="C32" s="176"/>
      <c r="D32" s="175"/>
      <c r="E32" s="175"/>
      <c r="F32" s="175"/>
      <c r="G32" s="175"/>
      <c r="H32" s="175"/>
      <c r="P32" s="307"/>
      <c r="Q32" s="307"/>
    </row>
    <row r="33" spans="1:17" s="311" customFormat="1">
      <c r="A33" s="176"/>
      <c r="B33" s="351"/>
      <c r="C33" s="176"/>
      <c r="D33" s="175"/>
      <c r="E33" s="175"/>
      <c r="F33" s="354"/>
      <c r="G33" s="354"/>
      <c r="H33" s="354"/>
      <c r="P33" s="307"/>
      <c r="Q33" s="307"/>
    </row>
    <row r="34" spans="1:17" s="311" customFormat="1">
      <c r="A34" s="176"/>
      <c r="B34" s="351"/>
      <c r="C34" s="176"/>
      <c r="D34" s="176"/>
      <c r="E34" s="176"/>
      <c r="F34" s="176"/>
      <c r="G34" s="176"/>
      <c r="H34" s="176"/>
      <c r="I34" s="353"/>
      <c r="J34" s="353"/>
      <c r="K34" s="352"/>
      <c r="L34" s="352"/>
      <c r="M34" s="352"/>
      <c r="P34" s="307"/>
      <c r="Q34" s="307"/>
    </row>
    <row r="35" spans="1:17" s="311" customFormat="1">
      <c r="A35" s="176"/>
      <c r="B35" s="351"/>
      <c r="C35" s="176"/>
      <c r="D35" s="176"/>
      <c r="E35" s="176"/>
      <c r="F35" s="176"/>
      <c r="G35" s="176"/>
      <c r="H35" s="176"/>
      <c r="I35" s="313"/>
      <c r="J35" s="176"/>
      <c r="K35" s="176"/>
      <c r="L35" s="313"/>
      <c r="M35" s="176"/>
      <c r="P35" s="307"/>
      <c r="Q35" s="307"/>
    </row>
    <row r="36" spans="1:17" s="311" customFormat="1">
      <c r="A36" s="176"/>
      <c r="B36" s="351"/>
      <c r="C36" s="176"/>
      <c r="D36" s="176"/>
      <c r="E36" s="176"/>
      <c r="F36" s="176"/>
      <c r="G36" s="176"/>
      <c r="H36" s="176"/>
      <c r="I36" s="313"/>
      <c r="J36" s="176"/>
      <c r="K36" s="176"/>
      <c r="L36" s="313"/>
      <c r="M36" s="176"/>
      <c r="P36" s="307"/>
      <c r="Q36" s="307"/>
    </row>
    <row r="37" spans="1:17" s="141" customFormat="1">
      <c r="B37" s="140"/>
      <c r="C37" s="140"/>
      <c r="D37" s="140"/>
      <c r="E37" s="140"/>
      <c r="F37" s="140"/>
    </row>
    <row r="38" spans="1:17" s="141" customFormat="1">
      <c r="A38" s="163" t="s">
        <v>124</v>
      </c>
      <c r="B38" s="163"/>
      <c r="C38" s="163"/>
      <c r="D38" s="163"/>
      <c r="E38" s="163"/>
      <c r="F38" s="163"/>
      <c r="G38" s="163"/>
      <c r="H38" s="163"/>
      <c r="I38" s="163"/>
      <c r="J38" s="163"/>
      <c r="K38" s="163"/>
      <c r="M38" s="141" t="s">
        <v>151</v>
      </c>
      <c r="N38" s="141" t="s">
        <v>152</v>
      </c>
    </row>
    <row r="39" spans="1:17" hidden="1">
      <c r="A39" s="367" t="s">
        <v>29</v>
      </c>
      <c r="B39" s="367"/>
      <c r="C39" s="367"/>
      <c r="D39" s="367"/>
      <c r="E39" s="367"/>
      <c r="F39" s="367"/>
      <c r="G39" s="367"/>
      <c r="H39" s="133"/>
      <c r="I39" s="133"/>
      <c r="J39" s="133"/>
      <c r="K39" s="133"/>
    </row>
    <row r="40" spans="1:17" hidden="1">
      <c r="A40" s="133"/>
      <c r="B40" s="133" t="s">
        <v>28</v>
      </c>
      <c r="C40" s="133"/>
      <c r="D40" s="133"/>
      <c r="E40" s="133"/>
      <c r="F40" s="133"/>
      <c r="G40" s="133"/>
      <c r="H40" s="133"/>
      <c r="I40" s="133"/>
      <c r="J40" s="133"/>
      <c r="K40" s="133"/>
    </row>
    <row r="41" spans="1:17" ht="15" hidden="1" customHeight="1">
      <c r="A41" s="133"/>
      <c r="B41" s="133"/>
      <c r="C41" s="133"/>
      <c r="D41" s="133"/>
      <c r="E41" s="133"/>
      <c r="F41" s="133"/>
      <c r="G41" s="133"/>
      <c r="H41" s="133"/>
      <c r="I41" s="133"/>
      <c r="J41" s="133"/>
      <c r="K41" s="133"/>
    </row>
    <row r="42" spans="1:17" hidden="1">
      <c r="A42" s="133" t="s">
        <v>30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33"/>
    </row>
    <row r="43" spans="1:17" hidden="1">
      <c r="A43" s="133" t="s">
        <v>33</v>
      </c>
      <c r="B43" s="133"/>
      <c r="C43" s="133"/>
      <c r="D43" s="133"/>
      <c r="E43" s="133"/>
      <c r="F43" s="133"/>
      <c r="G43" s="133"/>
      <c r="H43" s="133"/>
      <c r="I43" s="133"/>
      <c r="J43" s="133"/>
      <c r="K43" s="133"/>
    </row>
    <row r="44" spans="1:17" ht="15" hidden="1" customHeight="1">
      <c r="A44" s="133"/>
      <c r="B44" s="133"/>
      <c r="C44" s="133"/>
      <c r="D44" s="133"/>
      <c r="E44" s="133"/>
      <c r="F44" s="133"/>
      <c r="G44" s="133"/>
      <c r="H44" s="133"/>
      <c r="I44" s="133"/>
      <c r="J44" s="133"/>
      <c r="K44" s="133"/>
    </row>
    <row r="45" spans="1:17" hidden="1">
      <c r="A45" s="133" t="s">
        <v>121</v>
      </c>
      <c r="B45" s="133"/>
      <c r="C45" s="133"/>
      <c r="D45" s="133"/>
      <c r="E45" s="133"/>
      <c r="F45" s="133"/>
      <c r="G45" s="133"/>
      <c r="H45" s="133"/>
      <c r="I45" s="133"/>
      <c r="J45" s="133"/>
      <c r="K45" s="133"/>
    </row>
    <row r="46" spans="1:17" hidden="1">
      <c r="A46" s="133" t="s">
        <v>115</v>
      </c>
      <c r="B46" s="133"/>
      <c r="C46" s="133"/>
      <c r="D46" s="133"/>
      <c r="E46" s="133"/>
      <c r="F46" s="133"/>
      <c r="G46" s="133"/>
      <c r="H46" s="133"/>
      <c r="I46" s="133"/>
      <c r="J46" s="133"/>
      <c r="K46" s="133"/>
    </row>
    <row r="47" spans="1:17" ht="15" hidden="1" customHeight="1">
      <c r="A47" s="164"/>
      <c r="B47" s="164"/>
      <c r="C47" s="164"/>
      <c r="D47" s="164"/>
      <c r="E47" s="164"/>
      <c r="F47" s="164"/>
      <c r="G47" s="164"/>
      <c r="H47" s="133"/>
      <c r="I47" s="133"/>
      <c r="J47" s="133"/>
      <c r="K47" s="133"/>
    </row>
    <row r="48" spans="1:17" hidden="1">
      <c r="A48" s="133" t="s">
        <v>122</v>
      </c>
      <c r="B48" s="133"/>
      <c r="C48" s="133"/>
      <c r="D48" s="133"/>
      <c r="E48" s="133"/>
      <c r="F48" s="133"/>
      <c r="G48" s="133"/>
      <c r="H48" s="133"/>
      <c r="I48" s="133"/>
      <c r="J48" s="133"/>
      <c r="K48" s="133"/>
    </row>
    <row r="49" spans="1:11" hidden="1">
      <c r="A49" s="133" t="s">
        <v>116</v>
      </c>
      <c r="B49" s="133"/>
      <c r="C49" s="133"/>
      <c r="D49" s="133"/>
      <c r="E49" s="133"/>
      <c r="F49" s="133"/>
      <c r="G49" s="133"/>
      <c r="H49" s="133"/>
      <c r="I49" s="133"/>
      <c r="J49" s="133"/>
      <c r="K49" s="133"/>
    </row>
    <row r="50" spans="1:11" s="134" customFormat="1">
      <c r="A50" s="368"/>
      <c r="B50" s="368"/>
      <c r="C50" s="173"/>
      <c r="E50" s="175"/>
      <c r="F50" s="176"/>
      <c r="G50" s="139"/>
      <c r="H50" s="139"/>
      <c r="J50" s="173"/>
      <c r="K50" s="174"/>
    </row>
    <row r="51" spans="1:11" s="136" customFormat="1">
      <c r="A51" s="368"/>
      <c r="B51" s="368"/>
      <c r="C51" s="173"/>
      <c r="E51" s="177"/>
      <c r="F51" s="176"/>
      <c r="G51" s="139"/>
      <c r="H51" s="139"/>
      <c r="J51" s="173"/>
      <c r="K51" s="173"/>
    </row>
    <row r="52" spans="1:11" s="136" customFormat="1" ht="23.4">
      <c r="A52" s="135"/>
      <c r="B52" s="135"/>
      <c r="C52" s="135"/>
      <c r="D52" s="166"/>
      <c r="E52" s="363"/>
      <c r="F52" s="363"/>
      <c r="G52" s="135"/>
      <c r="I52" s="167" t="e">
        <f>F25/E51</f>
        <v>#DIV/0!</v>
      </c>
    </row>
    <row r="53" spans="1:11" s="136" customFormat="1" ht="23.4">
      <c r="A53" s="135"/>
      <c r="B53" s="135"/>
      <c r="C53" s="135"/>
      <c r="D53" s="166"/>
      <c r="E53" s="161"/>
      <c r="F53" s="161"/>
      <c r="G53" s="135"/>
    </row>
    <row r="54" spans="1:11" s="136" customFormat="1" ht="23.4">
      <c r="A54" s="135"/>
      <c r="B54" s="135"/>
      <c r="C54" s="135"/>
      <c r="D54" s="135"/>
      <c r="E54" s="135"/>
      <c r="F54" s="135"/>
      <c r="G54" s="135"/>
    </row>
    <row r="55" spans="1:11" s="137" customFormat="1" ht="23.4">
      <c r="A55" s="135"/>
      <c r="C55" s="135"/>
      <c r="D55" s="166"/>
      <c r="E55" s="363"/>
      <c r="F55" s="363"/>
      <c r="G55" s="135"/>
      <c r="I55" s="168" t="e">
        <f>#REF!-F25</f>
        <v>#REF!</v>
      </c>
    </row>
    <row r="56" spans="1:11" s="137" customFormat="1" ht="23.4">
      <c r="A56" s="135"/>
      <c r="C56" s="135"/>
      <c r="D56" s="135"/>
      <c r="E56" s="161"/>
      <c r="F56" s="161"/>
      <c r="G56" s="135"/>
    </row>
    <row r="57" spans="1:11" s="137" customFormat="1" ht="23.4">
      <c r="A57" s="135"/>
      <c r="B57" s="135"/>
      <c r="C57" s="166"/>
      <c r="D57" s="166"/>
      <c r="E57" s="135"/>
      <c r="F57" s="135"/>
      <c r="G57" s="135"/>
      <c r="I57" s="169">
        <v>167428.55999999994</v>
      </c>
      <c r="J57" s="168">
        <f>I57+2857.12</f>
        <v>170285.67999999993</v>
      </c>
      <c r="K57" s="169">
        <v>168085.68</v>
      </c>
    </row>
    <row r="58" spans="1:11" s="137" customFormat="1" ht="23.4">
      <c r="B58" s="135"/>
      <c r="C58" s="166"/>
      <c r="D58" s="166"/>
      <c r="E58" s="135"/>
      <c r="F58" s="135"/>
      <c r="G58" s="135"/>
      <c r="I58" s="169">
        <v>399085.67999999982</v>
      </c>
      <c r="J58" s="168">
        <f>I58+25000</f>
        <v>424085.67999999982</v>
      </c>
      <c r="K58" s="170">
        <v>424085.67999999982</v>
      </c>
    </row>
    <row r="59" spans="1:11" s="133" customFormat="1">
      <c r="A59" s="138"/>
      <c r="B59" s="138"/>
      <c r="F59" s="138"/>
      <c r="G59" s="138"/>
      <c r="J59" s="165">
        <f>SUM(J57:J58)</f>
        <v>594371.35999999975</v>
      </c>
    </row>
    <row r="60" spans="1:11" s="133" customFormat="1">
      <c r="A60" s="138"/>
      <c r="B60" s="138"/>
      <c r="F60" s="138"/>
      <c r="G60" s="138"/>
    </row>
    <row r="61" spans="1:11" s="133" customFormat="1">
      <c r="A61" s="138"/>
      <c r="B61" s="138"/>
      <c r="F61" s="138"/>
      <c r="G61" s="138"/>
    </row>
    <row r="62" spans="1:11" s="133" customFormat="1">
      <c r="A62" s="138"/>
      <c r="B62" s="138"/>
      <c r="F62" s="138"/>
      <c r="G62" s="138"/>
    </row>
    <row r="63" spans="1:11" s="133" customFormat="1">
      <c r="A63" s="138"/>
      <c r="B63" s="138"/>
      <c r="F63" s="138"/>
      <c r="G63" s="138"/>
    </row>
    <row r="64" spans="1:11" s="133" customFormat="1">
      <c r="A64" s="138"/>
      <c r="B64" s="138"/>
      <c r="F64" s="138"/>
      <c r="G64" s="138"/>
    </row>
    <row r="65" spans="1:7">
      <c r="A65" s="115"/>
      <c r="B65" s="115"/>
      <c r="F65" s="115"/>
      <c r="G65" s="115"/>
    </row>
    <row r="66" spans="1:7">
      <c r="A66" s="360"/>
      <c r="B66" s="360"/>
      <c r="C66" s="360"/>
      <c r="D66" s="360"/>
      <c r="E66" s="360"/>
      <c r="F66" s="360"/>
      <c r="G66" s="360"/>
    </row>
    <row r="67" spans="1:7">
      <c r="C67" s="115"/>
      <c r="D67" s="115"/>
      <c r="E67" s="116"/>
      <c r="F67" s="116"/>
    </row>
    <row r="70" spans="1:7" ht="11.25" customHeight="1" thickBot="1"/>
    <row r="71" spans="1:7" ht="25.2" thickTop="1">
      <c r="A71" s="117"/>
      <c r="B71" s="117"/>
      <c r="C71" s="117"/>
      <c r="D71" s="117"/>
      <c r="E71" s="117"/>
      <c r="F71" s="117"/>
      <c r="G71" s="117"/>
    </row>
    <row r="72" spans="1:7" ht="25.2" thickBot="1">
      <c r="A72" s="118"/>
      <c r="B72" s="118"/>
      <c r="C72" s="118"/>
      <c r="D72" s="118"/>
      <c r="E72" s="118"/>
      <c r="F72" s="118"/>
      <c r="G72" s="118"/>
    </row>
    <row r="73" spans="1:7" ht="25.2" thickTop="1">
      <c r="A73" s="119"/>
      <c r="B73" s="120"/>
      <c r="C73" s="121"/>
      <c r="D73" s="121"/>
      <c r="E73" s="120"/>
      <c r="F73" s="120"/>
      <c r="G73" s="120"/>
    </row>
    <row r="74" spans="1:7">
      <c r="A74" s="122"/>
      <c r="B74" s="123"/>
      <c r="C74" s="124"/>
      <c r="D74" s="124"/>
      <c r="E74" s="122"/>
      <c r="F74" s="124"/>
      <c r="G74" s="123"/>
    </row>
    <row r="75" spans="1:7">
      <c r="A75" s="122"/>
      <c r="B75" s="123"/>
      <c r="C75" s="123"/>
      <c r="D75" s="123"/>
      <c r="E75" s="123"/>
      <c r="F75" s="123"/>
      <c r="G75" s="123"/>
    </row>
    <row r="76" spans="1:7">
      <c r="A76" s="125"/>
      <c r="B76" s="126"/>
      <c r="C76" s="126"/>
      <c r="D76" s="126"/>
      <c r="E76" s="126"/>
      <c r="F76" s="126"/>
      <c r="G76" s="126"/>
    </row>
    <row r="77" spans="1:7">
      <c r="A77" s="120"/>
      <c r="B77" s="120"/>
      <c r="C77" s="120"/>
      <c r="D77" s="120"/>
      <c r="E77" s="120"/>
      <c r="F77" s="120"/>
      <c r="G77" s="120"/>
    </row>
    <row r="78" spans="1:7">
      <c r="A78" s="120"/>
      <c r="B78" s="123"/>
      <c r="C78" s="123"/>
      <c r="D78" s="123"/>
      <c r="E78" s="123"/>
      <c r="F78" s="123"/>
      <c r="G78" s="123"/>
    </row>
    <row r="79" spans="1:7">
      <c r="A79" s="120"/>
      <c r="B79" s="123"/>
      <c r="C79" s="123"/>
      <c r="D79" s="123"/>
      <c r="E79" s="123"/>
      <c r="F79" s="123"/>
      <c r="G79" s="123"/>
    </row>
    <row r="80" spans="1:7">
      <c r="A80" s="120"/>
      <c r="B80" s="123"/>
      <c r="C80" s="123"/>
      <c r="D80" s="123"/>
      <c r="E80" s="123"/>
      <c r="F80" s="123"/>
      <c r="G80" s="123"/>
    </row>
    <row r="81" spans="1:7">
      <c r="A81" s="127"/>
      <c r="B81" s="127"/>
      <c r="C81" s="127"/>
      <c r="D81" s="127"/>
      <c r="E81" s="127"/>
      <c r="F81" s="127"/>
      <c r="G81" s="127"/>
    </row>
    <row r="82" spans="1:7">
      <c r="A82" s="120"/>
      <c r="B82" s="120"/>
      <c r="C82" s="121"/>
      <c r="D82" s="121"/>
      <c r="E82" s="120"/>
      <c r="F82" s="120"/>
      <c r="G82" s="120"/>
    </row>
    <row r="83" spans="1:7">
      <c r="A83" s="127"/>
      <c r="B83" s="126"/>
      <c r="C83" s="128"/>
      <c r="D83" s="128"/>
      <c r="E83" s="126"/>
      <c r="F83" s="126"/>
      <c r="G83" s="126"/>
    </row>
    <row r="84" spans="1:7">
      <c r="A84" s="129"/>
      <c r="B84" s="130"/>
      <c r="C84" s="361"/>
      <c r="D84" s="361"/>
      <c r="E84" s="361"/>
      <c r="F84" s="361"/>
      <c r="G84" s="131"/>
    </row>
    <row r="87" spans="1:7">
      <c r="A87" s="362"/>
      <c r="B87" s="362"/>
      <c r="C87" s="362"/>
      <c r="D87" s="362"/>
      <c r="E87" s="362"/>
      <c r="F87" s="362"/>
      <c r="G87" s="362"/>
    </row>
    <row r="88" spans="1:7">
      <c r="A88" s="362"/>
      <c r="B88" s="362"/>
      <c r="C88" s="362"/>
      <c r="D88" s="362"/>
      <c r="E88" s="362"/>
      <c r="F88" s="362"/>
      <c r="G88" s="362"/>
    </row>
    <row r="89" spans="1:7">
      <c r="A89" s="362"/>
      <c r="B89" s="362"/>
      <c r="C89" s="362"/>
      <c r="D89" s="362"/>
      <c r="E89" s="362"/>
      <c r="F89" s="362"/>
      <c r="G89" s="362"/>
    </row>
  </sheetData>
  <mergeCells count="14">
    <mergeCell ref="E55:F55"/>
    <mergeCell ref="A1:G1"/>
    <mergeCell ref="L10:M10"/>
    <mergeCell ref="C26:F26"/>
    <mergeCell ref="A39:G39"/>
    <mergeCell ref="E52:F52"/>
    <mergeCell ref="A50:B50"/>
    <mergeCell ref="A51:B51"/>
    <mergeCell ref="F33:H33"/>
    <mergeCell ref="A66:G66"/>
    <mergeCell ref="C84:F84"/>
    <mergeCell ref="A87:G87"/>
    <mergeCell ref="A88:G88"/>
    <mergeCell ref="A89:G89"/>
  </mergeCells>
  <pageMargins left="0.55118110236220474" right="0.15748031496062992" top="0.78740157480314965" bottom="0.78740157480314965" header="0.51181102362204722" footer="0.51181102362204722"/>
  <pageSetup paperSize="9" scale="59" orientation="landscape" horizontalDpi="4294967292" verticalDpi="4294967292" r:id="rId1"/>
  <headerFooter alignWithMargins="0">
    <oddHeader>&amp;R&amp;"CordiaUPC,ธรรมดา"&amp;14ปร.5</oddHeader>
  </headerFooter>
  <rowBreaks count="1" manualBreakCount="1">
    <brk id="36" max="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78:P81"/>
  <sheetViews>
    <sheetView view="pageBreakPreview" zoomScaleNormal="50" zoomScaleSheetLayoutView="100" workbookViewId="0">
      <selection activeCell="J85" sqref="J85"/>
    </sheetView>
  </sheetViews>
  <sheetFormatPr defaultRowHeight="13.2"/>
  <sheetData>
    <row r="78" spans="1:16" ht="24.6">
      <c r="A78" s="369" t="s">
        <v>260</v>
      </c>
      <c r="B78" s="369"/>
      <c r="C78" s="369"/>
      <c r="D78" s="369"/>
      <c r="E78" s="369"/>
      <c r="F78" s="369"/>
      <c r="G78" s="369"/>
      <c r="H78" s="369"/>
      <c r="I78" s="369"/>
      <c r="J78" s="369"/>
      <c r="K78" s="369"/>
      <c r="L78" s="369"/>
      <c r="M78" s="369"/>
      <c r="N78" s="369"/>
      <c r="O78" s="369"/>
    </row>
    <row r="79" spans="1:16" ht="24.6">
      <c r="A79" s="369" t="s">
        <v>123</v>
      </c>
      <c r="B79" s="369"/>
      <c r="C79" s="369"/>
      <c r="D79" s="369"/>
      <c r="E79" s="369"/>
      <c r="F79" s="369"/>
      <c r="G79" s="369"/>
      <c r="H79" s="369"/>
      <c r="I79" s="369"/>
      <c r="J79" s="369"/>
      <c r="K79" s="369"/>
      <c r="L79" s="369"/>
      <c r="M79" s="369"/>
      <c r="N79" s="369"/>
      <c r="O79" s="369"/>
    </row>
    <row r="80" spans="1:16" ht="24.6">
      <c r="A80" s="369" t="s">
        <v>261</v>
      </c>
      <c r="B80" s="369"/>
      <c r="C80" s="369"/>
      <c r="D80" s="369"/>
      <c r="E80" s="369"/>
      <c r="F80" s="369"/>
      <c r="G80" s="369"/>
      <c r="H80" s="369"/>
      <c r="I80" s="369"/>
      <c r="J80" s="369"/>
      <c r="K80" s="369"/>
      <c r="L80" s="369"/>
      <c r="M80" s="369"/>
      <c r="N80" s="369"/>
      <c r="O80" s="369"/>
      <c r="P80" s="369"/>
    </row>
    <row r="81" spans="1:15" ht="24.6">
      <c r="A81" s="369"/>
      <c r="B81" s="369"/>
      <c r="C81" s="369"/>
      <c r="D81" s="369"/>
      <c r="E81" s="369"/>
      <c r="F81" s="369"/>
      <c r="G81" s="369"/>
      <c r="H81" s="369"/>
      <c r="I81" s="369"/>
      <c r="J81" s="369"/>
      <c r="K81" s="369"/>
      <c r="L81" s="369"/>
      <c r="M81" s="369"/>
      <c r="N81" s="369"/>
      <c r="O81" s="369"/>
    </row>
  </sheetData>
  <mergeCells count="4">
    <mergeCell ref="A78:O78"/>
    <mergeCell ref="A81:O81"/>
    <mergeCell ref="A79:O79"/>
    <mergeCell ref="A80:P80"/>
  </mergeCells>
  <printOptions horizontalCentered="1" verticalCentered="1"/>
  <pageMargins left="0" right="0" top="3.937007874015748E-2" bottom="3.937007874015748E-2" header="3.937007874015748E-2" footer="3.937007874015748E-2"/>
  <pageSetup paperSize="8" orientation="portrait" r:id="rId1"/>
  <rowBreaks count="1" manualBreakCount="1">
    <brk id="81" max="30" man="1"/>
  </rowBreaks>
  <colBreaks count="1" manualBreakCount="1">
    <brk id="16" max="89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Q13"/>
  <sheetViews>
    <sheetView topLeftCell="A16" zoomScale="115" zoomScaleNormal="115" workbookViewId="0">
      <selection activeCell="M47" sqref="M47"/>
    </sheetView>
  </sheetViews>
  <sheetFormatPr defaultRowHeight="13.2"/>
  <sheetData>
    <row r="13" spans="17:17" ht="18.600000000000001">
      <c r="Q13" s="76"/>
    </row>
  </sheetData>
  <printOptions horizontalCentered="1"/>
  <pageMargins left="0.39370078740157483" right="0.39370078740157483" top="0.59055118110236227" bottom="0.59055118110236227" header="0.31496062992125984" footer="0.31496062992125984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23"/>
  <sheetViews>
    <sheetView workbookViewId="0">
      <selection activeCell="H4" sqref="H4"/>
    </sheetView>
  </sheetViews>
  <sheetFormatPr defaultRowHeight="13.2"/>
  <cols>
    <col min="1" max="1" width="9.109375" style="78"/>
    <col min="2" max="2" width="30.33203125" customWidth="1"/>
    <col min="3" max="6" width="13.5546875" customWidth="1"/>
    <col min="7" max="8" width="13.5546875" style="81" customWidth="1"/>
    <col min="9" max="9" width="13.5546875" style="81" hidden="1" customWidth="1"/>
    <col min="10" max="10" width="13.5546875" style="81" customWidth="1"/>
    <col min="11" max="11" width="13.5546875" style="81" hidden="1" customWidth="1"/>
    <col min="12" max="12" width="17.109375" style="81" customWidth="1"/>
    <col min="13" max="13" width="19.88671875" customWidth="1"/>
  </cols>
  <sheetData>
    <row r="1" spans="1:13" ht="26.4">
      <c r="B1" s="2" t="s">
        <v>40</v>
      </c>
      <c r="G1" s="79" t="s">
        <v>154</v>
      </c>
      <c r="H1" s="80"/>
      <c r="I1" s="80"/>
    </row>
    <row r="2" spans="1:13" ht="24.6">
      <c r="A2" s="3"/>
      <c r="B2" s="4" t="s">
        <v>1</v>
      </c>
      <c r="C2" s="4" t="s">
        <v>41</v>
      </c>
      <c r="D2" s="4" t="s">
        <v>42</v>
      </c>
      <c r="E2" s="4" t="s">
        <v>43</v>
      </c>
      <c r="F2" s="5" t="s">
        <v>44</v>
      </c>
      <c r="G2" s="5" t="s">
        <v>45</v>
      </c>
      <c r="H2" s="5" t="s">
        <v>46</v>
      </c>
      <c r="I2" s="5"/>
      <c r="J2" s="5" t="s">
        <v>47</v>
      </c>
      <c r="K2" s="5" t="s">
        <v>48</v>
      </c>
      <c r="L2" s="5" t="s">
        <v>49</v>
      </c>
      <c r="M2" s="6" t="s">
        <v>8</v>
      </c>
    </row>
    <row r="3" spans="1:13" ht="24.6">
      <c r="A3" s="7">
        <v>1</v>
      </c>
      <c r="B3" s="8" t="s">
        <v>50</v>
      </c>
      <c r="C3" s="8">
        <v>0.222</v>
      </c>
      <c r="D3" s="8">
        <v>100</v>
      </c>
      <c r="E3" s="8">
        <v>1000</v>
      </c>
      <c r="F3" s="82">
        <f>H3/E3</f>
        <v>22.9435</v>
      </c>
      <c r="G3" s="9">
        <f t="shared" ref="G3:G9" si="0">+D3/C3</f>
        <v>450.45045045045043</v>
      </c>
      <c r="H3" s="83">
        <v>22943.5</v>
      </c>
      <c r="I3" s="84" t="s">
        <v>155</v>
      </c>
      <c r="J3" s="77">
        <f t="shared" ref="J3:J9" si="1">ROUND(H3/G3,2)</f>
        <v>50.93</v>
      </c>
      <c r="K3" s="9">
        <v>1.07</v>
      </c>
      <c r="L3" s="9">
        <f>+J3*K3</f>
        <v>54.495100000000001</v>
      </c>
      <c r="M3" s="85"/>
    </row>
    <row r="4" spans="1:13" ht="24.6">
      <c r="A4" s="10">
        <f>1+A3</f>
        <v>2</v>
      </c>
      <c r="B4" s="11" t="s">
        <v>86</v>
      </c>
      <c r="C4" s="11">
        <v>0.499</v>
      </c>
      <c r="D4" s="11">
        <v>100</v>
      </c>
      <c r="E4" s="11">
        <v>1000</v>
      </c>
      <c r="F4" s="86">
        <f t="shared" ref="F4:F9" si="2">H4/E4</f>
        <v>20.13373</v>
      </c>
      <c r="G4" s="12">
        <f t="shared" si="0"/>
        <v>200.40080160320642</v>
      </c>
      <c r="H4" s="87">
        <v>20133.73</v>
      </c>
      <c r="I4" s="84" t="s">
        <v>156</v>
      </c>
      <c r="J4" s="13">
        <f t="shared" si="1"/>
        <v>100.47</v>
      </c>
      <c r="K4" s="12">
        <v>1.07</v>
      </c>
      <c r="L4" s="12">
        <f t="shared" ref="L4:L9" si="3">+J4*K4</f>
        <v>107.50290000000001</v>
      </c>
      <c r="M4" s="88"/>
    </row>
    <row r="5" spans="1:13" ht="24.6">
      <c r="A5" s="10">
        <f>1+A4</f>
        <v>3</v>
      </c>
      <c r="B5" s="11" t="s">
        <v>51</v>
      </c>
      <c r="C5" s="11">
        <v>0.88800000000000001</v>
      </c>
      <c r="D5" s="11">
        <v>100</v>
      </c>
      <c r="E5" s="11">
        <v>1000</v>
      </c>
      <c r="F5" s="86">
        <f t="shared" si="2"/>
        <v>21.838419999999999</v>
      </c>
      <c r="G5" s="12">
        <f t="shared" si="0"/>
        <v>112.61261261261261</v>
      </c>
      <c r="H5" s="87">
        <v>21838.42</v>
      </c>
      <c r="I5" s="84" t="s">
        <v>157</v>
      </c>
      <c r="J5" s="13">
        <f t="shared" si="1"/>
        <v>193.93</v>
      </c>
      <c r="K5" s="12">
        <v>1.07</v>
      </c>
      <c r="L5" s="12">
        <f t="shared" si="3"/>
        <v>207.50510000000003</v>
      </c>
      <c r="M5" s="88"/>
    </row>
    <row r="6" spans="1:13" ht="24.6">
      <c r="A6" s="10">
        <f>1+A5</f>
        <v>4</v>
      </c>
      <c r="B6" s="11" t="s">
        <v>87</v>
      </c>
      <c r="C6" s="27">
        <v>1.39</v>
      </c>
      <c r="D6" s="11">
        <v>100</v>
      </c>
      <c r="E6" s="11">
        <v>1000</v>
      </c>
      <c r="F6" s="86">
        <f t="shared" si="2"/>
        <v>22.12791</v>
      </c>
      <c r="G6" s="12">
        <f>+D6/C6</f>
        <v>71.942446043165475</v>
      </c>
      <c r="H6" s="87">
        <v>22127.91</v>
      </c>
      <c r="I6" s="84" t="s">
        <v>158</v>
      </c>
      <c r="J6" s="13">
        <f t="shared" si="1"/>
        <v>307.58</v>
      </c>
      <c r="K6" s="12">
        <v>1.07</v>
      </c>
      <c r="L6" s="12">
        <f t="shared" si="3"/>
        <v>329.11059999999998</v>
      </c>
      <c r="M6" s="88"/>
    </row>
    <row r="7" spans="1:13" ht="24.6">
      <c r="A7" s="10">
        <f>1+A6</f>
        <v>5</v>
      </c>
      <c r="B7" s="11" t="s">
        <v>88</v>
      </c>
      <c r="C7" s="27">
        <v>2.23</v>
      </c>
      <c r="D7" s="11">
        <v>100</v>
      </c>
      <c r="E7" s="11">
        <v>1000</v>
      </c>
      <c r="F7" s="86">
        <f t="shared" si="2"/>
        <v>21.77337</v>
      </c>
      <c r="G7" s="12">
        <f t="shared" si="0"/>
        <v>44.843049327354258</v>
      </c>
      <c r="H7" s="87">
        <v>21773.37</v>
      </c>
      <c r="I7" s="84" t="s">
        <v>159</v>
      </c>
      <c r="J7" s="13">
        <f t="shared" si="1"/>
        <v>485.55</v>
      </c>
      <c r="K7" s="12">
        <v>1.07</v>
      </c>
      <c r="L7" s="12">
        <f t="shared" si="3"/>
        <v>519.5385</v>
      </c>
      <c r="M7" s="88"/>
    </row>
    <row r="8" spans="1:13" s="94" customFormat="1" ht="24.6" hidden="1">
      <c r="A8" s="89">
        <f>1+A7</f>
        <v>6</v>
      </c>
      <c r="B8" s="90" t="s">
        <v>160</v>
      </c>
      <c r="C8" s="91">
        <v>2.98</v>
      </c>
      <c r="D8" s="90">
        <v>100</v>
      </c>
      <c r="E8" s="90">
        <v>1000</v>
      </c>
      <c r="F8" s="90">
        <f t="shared" si="2"/>
        <v>20.86422</v>
      </c>
      <c r="G8" s="92">
        <f t="shared" si="0"/>
        <v>33.557046979865774</v>
      </c>
      <c r="H8" s="87">
        <f>74.99+20789.23</f>
        <v>20864.22</v>
      </c>
      <c r="I8" s="92"/>
      <c r="J8" s="13">
        <f t="shared" si="1"/>
        <v>621.75</v>
      </c>
      <c r="K8" s="92">
        <v>1.07</v>
      </c>
      <c r="L8" s="92">
        <f t="shared" si="3"/>
        <v>665.27250000000004</v>
      </c>
      <c r="M8" s="93"/>
    </row>
    <row r="9" spans="1:13" ht="24.6">
      <c r="A9" s="10">
        <v>6</v>
      </c>
      <c r="B9" s="11" t="s">
        <v>89</v>
      </c>
      <c r="C9" s="27">
        <v>3.85</v>
      </c>
      <c r="D9" s="11">
        <v>100</v>
      </c>
      <c r="E9" s="11">
        <v>1000</v>
      </c>
      <c r="F9" s="86">
        <f t="shared" si="2"/>
        <v>22.280720000000002</v>
      </c>
      <c r="G9" s="12">
        <f t="shared" si="0"/>
        <v>25.974025974025974</v>
      </c>
      <c r="H9" s="87">
        <v>22280.720000000001</v>
      </c>
      <c r="I9" s="95"/>
      <c r="J9" s="13">
        <f t="shared" si="1"/>
        <v>857.81</v>
      </c>
      <c r="K9" s="12">
        <v>1.07</v>
      </c>
      <c r="L9" s="12">
        <f t="shared" si="3"/>
        <v>917.85670000000005</v>
      </c>
      <c r="M9" s="88"/>
    </row>
    <row r="10" spans="1:13">
      <c r="A10" s="96"/>
      <c r="B10" s="97"/>
      <c r="C10" s="97"/>
      <c r="D10" s="97"/>
      <c r="E10" s="97"/>
      <c r="F10" s="97"/>
      <c r="G10" s="98"/>
      <c r="H10" s="98"/>
      <c r="I10" s="98"/>
      <c r="J10" s="98"/>
      <c r="K10" s="98"/>
      <c r="L10" s="98"/>
      <c r="M10" s="97"/>
    </row>
    <row r="12" spans="1:13" ht="26.4">
      <c r="B12" s="2" t="s">
        <v>90</v>
      </c>
    </row>
    <row r="13" spans="1:13" ht="24.6">
      <c r="A13" s="3"/>
      <c r="B13" s="4" t="s">
        <v>1</v>
      </c>
      <c r="C13" s="4" t="s">
        <v>41</v>
      </c>
      <c r="D13" s="4" t="s">
        <v>42</v>
      </c>
      <c r="E13" s="4" t="s">
        <v>43</v>
      </c>
      <c r="F13" s="5" t="s">
        <v>44</v>
      </c>
      <c r="G13" s="5" t="s">
        <v>45</v>
      </c>
      <c r="H13" s="5" t="s">
        <v>46</v>
      </c>
      <c r="I13" s="5"/>
      <c r="J13" s="5" t="s">
        <v>47</v>
      </c>
      <c r="K13" s="5" t="s">
        <v>48</v>
      </c>
      <c r="L13" s="5" t="s">
        <v>49</v>
      </c>
      <c r="M13" s="6" t="s">
        <v>8</v>
      </c>
    </row>
    <row r="14" spans="1:13" ht="24.6" hidden="1">
      <c r="A14" s="7">
        <v>1</v>
      </c>
      <c r="B14" s="8" t="s">
        <v>91</v>
      </c>
      <c r="C14" s="28">
        <v>0.55600000000000005</v>
      </c>
      <c r="D14" s="8">
        <v>100</v>
      </c>
      <c r="E14" s="8">
        <v>1000</v>
      </c>
      <c r="F14" s="82">
        <f t="shared" ref="F14:F19" si="4">H14/E14</f>
        <v>0</v>
      </c>
      <c r="G14" s="9">
        <f t="shared" ref="G14:G19" si="5">+D14/C14</f>
        <v>179.85611510791367</v>
      </c>
      <c r="H14" s="9"/>
      <c r="I14" s="9"/>
      <c r="J14" s="9"/>
      <c r="K14" s="9">
        <v>1.07</v>
      </c>
      <c r="L14" s="9">
        <f t="shared" ref="L14:L19" si="6">+K14*J14</f>
        <v>0</v>
      </c>
      <c r="M14" s="85"/>
    </row>
    <row r="15" spans="1:13" ht="24.6">
      <c r="A15" s="10">
        <f>1+A14</f>
        <v>2</v>
      </c>
      <c r="B15" s="11" t="s">
        <v>92</v>
      </c>
      <c r="C15" s="27">
        <v>0.88800000000000001</v>
      </c>
      <c r="D15" s="11">
        <v>100</v>
      </c>
      <c r="E15" s="11">
        <v>1000</v>
      </c>
      <c r="F15" s="86">
        <f t="shared" si="4"/>
        <v>21.189409999999999</v>
      </c>
      <c r="G15" s="12">
        <f t="shared" si="5"/>
        <v>112.61261261261261</v>
      </c>
      <c r="H15" s="83">
        <v>21189.41</v>
      </c>
      <c r="I15" s="84" t="s">
        <v>161</v>
      </c>
      <c r="J15" s="13">
        <f>ROUND(H15/G15,2)</f>
        <v>188.16</v>
      </c>
      <c r="K15" s="13">
        <v>1.07</v>
      </c>
      <c r="L15" s="13">
        <f t="shared" si="6"/>
        <v>201.3312</v>
      </c>
      <c r="M15" s="88"/>
    </row>
    <row r="16" spans="1:13" ht="24.6">
      <c r="A16" s="10">
        <f>1+A15</f>
        <v>3</v>
      </c>
      <c r="B16" s="11" t="s">
        <v>93</v>
      </c>
      <c r="C16" s="27">
        <v>1.58</v>
      </c>
      <c r="D16" s="11">
        <v>100</v>
      </c>
      <c r="E16" s="11">
        <v>1000</v>
      </c>
      <c r="F16" s="86">
        <f t="shared" si="4"/>
        <v>20.910990000000002</v>
      </c>
      <c r="G16" s="12">
        <f t="shared" si="5"/>
        <v>63.291139240506325</v>
      </c>
      <c r="H16" s="87">
        <v>20910.990000000002</v>
      </c>
      <c r="I16" s="84" t="s">
        <v>162</v>
      </c>
      <c r="J16" s="13">
        <f>ROUND(H16/G16,2)</f>
        <v>330.39</v>
      </c>
      <c r="K16" s="13">
        <v>1.07</v>
      </c>
      <c r="L16" s="13">
        <f t="shared" si="6"/>
        <v>353.51730000000003</v>
      </c>
      <c r="M16" s="88"/>
    </row>
    <row r="17" spans="1:13" ht="24.6">
      <c r="A17" s="10">
        <f>1+A16</f>
        <v>4</v>
      </c>
      <c r="B17" s="11" t="s">
        <v>94</v>
      </c>
      <c r="C17" s="27">
        <v>2.4700000000000002</v>
      </c>
      <c r="D17" s="11">
        <v>100</v>
      </c>
      <c r="E17" s="11">
        <v>1000</v>
      </c>
      <c r="F17" s="86">
        <f t="shared" si="4"/>
        <v>20.717290000000002</v>
      </c>
      <c r="G17" s="12">
        <f t="shared" si="5"/>
        <v>40.48582995951417</v>
      </c>
      <c r="H17" s="87">
        <v>20717.29</v>
      </c>
      <c r="I17" s="84" t="s">
        <v>163</v>
      </c>
      <c r="J17" s="13">
        <f>ROUND(H17/G17,2)</f>
        <v>511.72</v>
      </c>
      <c r="K17" s="13">
        <v>1.07</v>
      </c>
      <c r="L17" s="13">
        <f t="shared" si="6"/>
        <v>547.54040000000009</v>
      </c>
      <c r="M17" s="88"/>
    </row>
    <row r="18" spans="1:13" ht="24.6">
      <c r="A18" s="10">
        <f>1+A17</f>
        <v>5</v>
      </c>
      <c r="B18" s="11" t="s">
        <v>95</v>
      </c>
      <c r="C18" s="27">
        <v>3.85</v>
      </c>
      <c r="D18" s="11">
        <v>100</v>
      </c>
      <c r="E18" s="11">
        <v>1000</v>
      </c>
      <c r="F18" s="86">
        <f t="shared" si="4"/>
        <v>20.687290000000001</v>
      </c>
      <c r="G18" s="12">
        <f t="shared" si="5"/>
        <v>25.974025974025974</v>
      </c>
      <c r="H18" s="87">
        <v>20687.29</v>
      </c>
      <c r="I18" s="84" t="s">
        <v>164</v>
      </c>
      <c r="J18" s="13">
        <f>ROUND(H18/G18,2)</f>
        <v>796.46</v>
      </c>
      <c r="K18" s="13">
        <v>1.07</v>
      </c>
      <c r="L18" s="13">
        <f t="shared" si="6"/>
        <v>852.21220000000005</v>
      </c>
      <c r="M18" s="88"/>
    </row>
    <row r="19" spans="1:13" ht="24.6">
      <c r="A19" s="10">
        <f>1+A18</f>
        <v>6</v>
      </c>
      <c r="B19" s="11" t="s">
        <v>96</v>
      </c>
      <c r="C19" s="27">
        <v>4.83</v>
      </c>
      <c r="D19" s="11">
        <v>100</v>
      </c>
      <c r="E19" s="11">
        <v>1000</v>
      </c>
      <c r="F19" s="86">
        <f t="shared" si="4"/>
        <v>0</v>
      </c>
      <c r="G19" s="12">
        <f t="shared" si="5"/>
        <v>20.703933747412009</v>
      </c>
      <c r="H19" s="13"/>
      <c r="I19" s="13"/>
      <c r="J19" s="13">
        <f>ROUND(H19/G19,2)</f>
        <v>0</v>
      </c>
      <c r="K19" s="13">
        <v>1.07</v>
      </c>
      <c r="L19" s="13">
        <f t="shared" si="6"/>
        <v>0</v>
      </c>
      <c r="M19" s="88"/>
    </row>
    <row r="20" spans="1:13" ht="24.6">
      <c r="A20" s="99"/>
      <c r="B20" s="10" t="s">
        <v>31</v>
      </c>
      <c r="C20" s="88"/>
      <c r="D20" s="88"/>
      <c r="E20" s="11"/>
      <c r="F20" s="100">
        <v>74.77</v>
      </c>
      <c r="G20" s="101"/>
      <c r="H20" s="101"/>
      <c r="I20" s="101"/>
      <c r="J20" s="102"/>
      <c r="K20" s="101"/>
      <c r="L20" s="101"/>
      <c r="M20" s="88"/>
    </row>
    <row r="21" spans="1:13" ht="24.6">
      <c r="A21" s="103"/>
      <c r="B21" s="104" t="s">
        <v>36</v>
      </c>
      <c r="C21" s="105"/>
      <c r="D21" s="105"/>
      <c r="E21" s="105"/>
      <c r="F21" s="106">
        <v>35.049999999999997</v>
      </c>
      <c r="G21" s="107"/>
      <c r="H21" s="107"/>
      <c r="I21" s="107"/>
      <c r="J21" s="107"/>
      <c r="K21" s="107"/>
      <c r="L21" s="107"/>
      <c r="M21" s="105"/>
    </row>
    <row r="22" spans="1:13" ht="24.6">
      <c r="B22" s="108"/>
    </row>
    <row r="23" spans="1:13">
      <c r="G23" s="81">
        <f>103.45+280.38</f>
        <v>383.83</v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19"/>
  <sheetViews>
    <sheetView topLeftCell="A76" zoomScale="115" zoomScaleNormal="115" workbookViewId="0">
      <selection activeCell="L89" sqref="L89"/>
    </sheetView>
  </sheetViews>
  <sheetFormatPr defaultColWidth="9.109375" defaultRowHeight="11.4"/>
  <cols>
    <col min="1" max="1" width="5.88671875" style="1" customWidth="1"/>
    <col min="2" max="2" width="20.88671875" style="14" customWidth="1"/>
    <col min="3" max="4" width="9.109375" style="14"/>
    <col min="5" max="5" width="10.44140625" style="14" customWidth="1"/>
    <col min="6" max="6" width="13.33203125" style="25" customWidth="1"/>
    <col min="7" max="7" width="4.6640625" style="14" customWidth="1"/>
    <col min="8" max="8" width="9.109375" style="14"/>
    <col min="9" max="9" width="4.88671875" style="14" customWidth="1"/>
    <col min="10" max="10" width="1.44140625" style="16" customWidth="1"/>
    <col min="11" max="11" width="46.109375" style="14" customWidth="1"/>
    <col min="12" max="12" width="10.33203125" style="14" customWidth="1"/>
    <col min="13" max="13" width="7.5546875" style="16" customWidth="1"/>
    <col min="14" max="14" width="9.109375" style="14"/>
    <col min="15" max="15" width="7.5546875" style="14" customWidth="1"/>
    <col min="16" max="16384" width="9.109375" style="14"/>
  </cols>
  <sheetData>
    <row r="1" spans="1:17" ht="15">
      <c r="A1" s="371" t="s">
        <v>52</v>
      </c>
      <c r="B1" s="371"/>
      <c r="C1" s="371"/>
      <c r="D1" s="371"/>
      <c r="E1" s="371"/>
      <c r="F1" s="14" t="s">
        <v>53</v>
      </c>
      <c r="G1" s="15"/>
      <c r="H1" s="15"/>
      <c r="I1" s="15"/>
    </row>
    <row r="2" spans="1:17">
      <c r="A2" s="372" t="s">
        <v>54</v>
      </c>
      <c r="B2" s="373"/>
      <c r="C2" s="373"/>
      <c r="D2" s="373"/>
      <c r="E2" s="373"/>
      <c r="F2" s="373"/>
      <c r="G2" s="373"/>
      <c r="H2" s="373"/>
      <c r="I2" s="374"/>
    </row>
    <row r="3" spans="1:17">
      <c r="A3" s="29" t="s">
        <v>55</v>
      </c>
      <c r="B3" s="29" t="s">
        <v>1</v>
      </c>
      <c r="C3" s="29" t="s">
        <v>2</v>
      </c>
      <c r="D3" s="29" t="s">
        <v>3</v>
      </c>
      <c r="E3" s="29" t="s">
        <v>56</v>
      </c>
      <c r="F3" s="30" t="s">
        <v>12</v>
      </c>
      <c r="G3" s="375" t="s">
        <v>8</v>
      </c>
      <c r="H3" s="376"/>
      <c r="I3" s="377"/>
      <c r="L3" s="31" t="s">
        <v>5</v>
      </c>
    </row>
    <row r="4" spans="1:17">
      <c r="A4" s="32">
        <v>1</v>
      </c>
      <c r="B4" s="33" t="s">
        <v>57</v>
      </c>
      <c r="C4" s="32">
        <f>252/50</f>
        <v>5.04</v>
      </c>
      <c r="D4" s="32" t="s">
        <v>10</v>
      </c>
      <c r="E4" s="32">
        <f>L13</f>
        <v>134.0865</v>
      </c>
      <c r="F4" s="34">
        <f>SUM(C4*E4)</f>
        <v>675.79596000000004</v>
      </c>
      <c r="G4" s="35" t="s">
        <v>35</v>
      </c>
      <c r="H4" s="36">
        <v>329</v>
      </c>
      <c r="I4" s="37" t="s">
        <v>13</v>
      </c>
      <c r="K4" s="38" t="str">
        <f>[1]งานดิน!$B$2</f>
        <v>ขุดดินหลุมฐานราก/ถมคืน</v>
      </c>
      <c r="L4" s="39">
        <v>59</v>
      </c>
    </row>
    <row r="5" spans="1:17">
      <c r="A5" s="40">
        <v>2</v>
      </c>
      <c r="B5" s="22" t="s">
        <v>58</v>
      </c>
      <c r="C5" s="40">
        <v>0.62</v>
      </c>
      <c r="D5" s="40" t="s">
        <v>9</v>
      </c>
      <c r="E5" s="40">
        <f>L15</f>
        <v>414.87</v>
      </c>
      <c r="F5" s="41">
        <f>SUM(C5*E5)</f>
        <v>257.21940000000001</v>
      </c>
      <c r="G5" s="42"/>
      <c r="H5" s="43"/>
      <c r="I5" s="44"/>
      <c r="K5" s="38" t="str">
        <f>[1]งานดิน!$B$6</f>
        <v>ทรายหยาบ,ทรายหยาบรองพื้น</v>
      </c>
      <c r="L5" s="39">
        <v>44</v>
      </c>
    </row>
    <row r="6" spans="1:17">
      <c r="A6" s="45">
        <v>3</v>
      </c>
      <c r="B6" s="46" t="s">
        <v>59</v>
      </c>
      <c r="C6" s="45">
        <v>0.97</v>
      </c>
      <c r="D6" s="45" t="s">
        <v>9</v>
      </c>
      <c r="E6" s="45">
        <f>L16</f>
        <v>602.47</v>
      </c>
      <c r="F6" s="47">
        <f>SUM(C6*E6)</f>
        <v>584.39589999999998</v>
      </c>
      <c r="G6" s="42" t="s">
        <v>60</v>
      </c>
      <c r="H6" s="43"/>
      <c r="I6" s="44"/>
      <c r="K6" s="38" t="str">
        <f>[1]งานแบบหล่อ!$B$12</f>
        <v>ไม้แบบ + คร่าว</v>
      </c>
      <c r="L6" s="48">
        <v>79</v>
      </c>
    </row>
    <row r="7" spans="1:17">
      <c r="A7" s="49"/>
      <c r="B7" s="50" t="s">
        <v>61</v>
      </c>
      <c r="C7" s="24"/>
      <c r="D7" s="24"/>
      <c r="E7" s="24"/>
      <c r="F7" s="51">
        <f>SUM(F4:F6)</f>
        <v>1517.4112600000001</v>
      </c>
      <c r="G7" s="52" t="s">
        <v>62</v>
      </c>
      <c r="H7" s="74">
        <f>ROUNDDOWN(F7,0)</f>
        <v>1517</v>
      </c>
      <c r="I7" s="54" t="s">
        <v>13</v>
      </c>
      <c r="K7" s="55" t="str">
        <f>[1]งานคอนกรีต!$B$2</f>
        <v>คอนกรีต 1 : 3 : 5</v>
      </c>
      <c r="L7" s="39">
        <f>+F7</f>
        <v>1517.4112600000001</v>
      </c>
    </row>
    <row r="8" spans="1:17" ht="15">
      <c r="A8" s="19"/>
      <c r="B8" s="19"/>
      <c r="C8" s="19"/>
      <c r="D8" s="19"/>
      <c r="E8" s="19"/>
      <c r="F8" s="19"/>
      <c r="G8" s="19"/>
      <c r="H8" s="19"/>
      <c r="I8" s="19"/>
      <c r="K8" s="55" t="s">
        <v>63</v>
      </c>
      <c r="L8" s="39">
        <f>+F35</f>
        <v>1839.9536400000002</v>
      </c>
    </row>
    <row r="9" spans="1:17" ht="13.2">
      <c r="A9" s="370" t="s">
        <v>97</v>
      </c>
      <c r="B9" s="370"/>
      <c r="C9" s="370"/>
      <c r="D9" s="370"/>
      <c r="E9" s="370"/>
      <c r="F9" s="370"/>
      <c r="G9" s="370"/>
      <c r="H9" s="370"/>
      <c r="I9" s="370"/>
      <c r="K9" s="55" t="s">
        <v>64</v>
      </c>
      <c r="L9" s="39">
        <f>+F42</f>
        <v>1924.1822000000002</v>
      </c>
    </row>
    <row r="10" spans="1:17">
      <c r="A10" s="29" t="s">
        <v>55</v>
      </c>
      <c r="B10" s="29" t="s">
        <v>1</v>
      </c>
      <c r="C10" s="29" t="s">
        <v>2</v>
      </c>
      <c r="D10" s="29" t="s">
        <v>3</v>
      </c>
      <c r="E10" s="29" t="s">
        <v>56</v>
      </c>
      <c r="F10" s="56" t="s">
        <v>12</v>
      </c>
      <c r="G10" s="370" t="s">
        <v>8</v>
      </c>
      <c r="H10" s="370"/>
      <c r="I10" s="370"/>
      <c r="K10" s="55" t="str">
        <f>[2]งานคอนกรีต!$B$5</f>
        <v>ปูนทราย 1 : 4</v>
      </c>
      <c r="L10" s="39">
        <f>+F116</f>
        <v>986.79270000000008</v>
      </c>
    </row>
    <row r="11" spans="1:17">
      <c r="A11" s="57">
        <v>1</v>
      </c>
      <c r="B11" s="58" t="s">
        <v>57</v>
      </c>
      <c r="C11" s="57">
        <v>6.08</v>
      </c>
      <c r="D11" s="57" t="s">
        <v>10</v>
      </c>
      <c r="E11" s="57">
        <f>L13</f>
        <v>134.0865</v>
      </c>
      <c r="F11" s="59">
        <f>+C11*E11</f>
        <v>815.24592000000007</v>
      </c>
      <c r="G11" s="35" t="s">
        <v>35</v>
      </c>
      <c r="H11" s="36">
        <v>298</v>
      </c>
      <c r="I11" s="37" t="s">
        <v>13</v>
      </c>
    </row>
    <row r="12" spans="1:17" ht="13.2">
      <c r="A12" s="40">
        <v>2</v>
      </c>
      <c r="B12" s="22" t="s">
        <v>65</v>
      </c>
      <c r="C12" s="40">
        <v>0.43</v>
      </c>
      <c r="D12" s="40" t="s">
        <v>98</v>
      </c>
      <c r="E12" s="40">
        <f>L15</f>
        <v>414.87</v>
      </c>
      <c r="F12" s="60">
        <f>+C12*E12</f>
        <v>178.39410000000001</v>
      </c>
      <c r="G12" s="42"/>
      <c r="H12" s="61"/>
      <c r="I12" s="44"/>
      <c r="K12" s="1" t="s">
        <v>1</v>
      </c>
      <c r="L12" s="1" t="s">
        <v>66</v>
      </c>
      <c r="M12" s="20" t="s">
        <v>3</v>
      </c>
      <c r="N12" s="1" t="s">
        <v>35</v>
      </c>
      <c r="O12" s="20" t="s">
        <v>3</v>
      </c>
    </row>
    <row r="13" spans="1:17" ht="13.2">
      <c r="A13" s="40">
        <v>3</v>
      </c>
      <c r="B13" s="22" t="s">
        <v>59</v>
      </c>
      <c r="C13" s="40">
        <v>0.85</v>
      </c>
      <c r="D13" s="40" t="s">
        <v>98</v>
      </c>
      <c r="E13" s="40">
        <f>L16</f>
        <v>602.47</v>
      </c>
      <c r="F13" s="60">
        <f>+C13*E13</f>
        <v>512.09950000000003</v>
      </c>
      <c r="G13" s="42"/>
      <c r="H13" s="61"/>
      <c r="I13" s="44"/>
      <c r="K13" s="21" t="s">
        <v>57</v>
      </c>
      <c r="L13" s="111">
        <f>(2585.67+L35)/20</f>
        <v>134.0865</v>
      </c>
      <c r="M13" s="62" t="s">
        <v>10</v>
      </c>
      <c r="N13" s="21"/>
      <c r="Q13" s="14">
        <f>+(2604.36+L35)/20</f>
        <v>135.02100000000002</v>
      </c>
    </row>
    <row r="14" spans="1:17">
      <c r="A14" s="49"/>
      <c r="B14" s="50" t="s">
        <v>61</v>
      </c>
      <c r="C14" s="24"/>
      <c r="D14" s="24"/>
      <c r="E14" s="24"/>
      <c r="F14" s="63">
        <f>SUM(F11:F13)</f>
        <v>1505.7395200000001</v>
      </c>
      <c r="G14" s="52" t="s">
        <v>62</v>
      </c>
      <c r="H14" s="53">
        <f>ROUNDDOWN(F14,0)</f>
        <v>1505</v>
      </c>
      <c r="I14" s="54" t="s">
        <v>13</v>
      </c>
      <c r="K14" s="22" t="s">
        <v>67</v>
      </c>
      <c r="L14" s="112">
        <f>(2663.55+L35)/20</f>
        <v>137.98050000000001</v>
      </c>
      <c r="M14" s="40" t="s">
        <v>10</v>
      </c>
      <c r="N14" s="22"/>
    </row>
    <row r="15" spans="1:17">
      <c r="K15" s="22" t="s">
        <v>58</v>
      </c>
      <c r="L15" s="75">
        <f>280.38+M35</f>
        <v>414.87</v>
      </c>
      <c r="M15" s="40" t="s">
        <v>9</v>
      </c>
      <c r="N15" s="18">
        <v>44</v>
      </c>
      <c r="O15" s="1" t="s">
        <v>13</v>
      </c>
    </row>
    <row r="16" spans="1:17" ht="13.2">
      <c r="A16" s="370" t="s">
        <v>99</v>
      </c>
      <c r="B16" s="370"/>
      <c r="C16" s="370"/>
      <c r="D16" s="370"/>
      <c r="E16" s="370"/>
      <c r="F16" s="370"/>
      <c r="G16" s="370"/>
      <c r="H16" s="370"/>
      <c r="I16" s="370"/>
      <c r="K16" s="22" t="s">
        <v>59</v>
      </c>
      <c r="L16" s="18">
        <v>602.47</v>
      </c>
      <c r="M16" s="40" t="s">
        <v>9</v>
      </c>
      <c r="N16" s="22"/>
    </row>
    <row r="17" spans="1:17">
      <c r="A17" s="29" t="s">
        <v>55</v>
      </c>
      <c r="B17" s="29" t="s">
        <v>1</v>
      </c>
      <c r="C17" s="29" t="s">
        <v>2</v>
      </c>
      <c r="D17" s="29" t="s">
        <v>3</v>
      </c>
      <c r="E17" s="29" t="s">
        <v>56</v>
      </c>
      <c r="F17" s="56" t="s">
        <v>12</v>
      </c>
      <c r="G17" s="370" t="s">
        <v>8</v>
      </c>
      <c r="H17" s="370"/>
      <c r="I17" s="370"/>
      <c r="K17" s="22" t="s">
        <v>165</v>
      </c>
      <c r="L17" s="18">
        <v>368.3</v>
      </c>
      <c r="M17" s="40" t="s">
        <v>9</v>
      </c>
      <c r="N17" s="22"/>
      <c r="Q17" s="14">
        <f>196-L17</f>
        <v>-172.3</v>
      </c>
    </row>
    <row r="18" spans="1:17">
      <c r="A18" s="57">
        <v>1</v>
      </c>
      <c r="B18" s="58" t="s">
        <v>57</v>
      </c>
      <c r="C18" s="57">
        <v>6.72</v>
      </c>
      <c r="D18" s="57" t="s">
        <v>10</v>
      </c>
      <c r="E18" s="57">
        <f>L13</f>
        <v>134.0865</v>
      </c>
      <c r="F18" s="59">
        <f>+C18*E18</f>
        <v>901.06128000000001</v>
      </c>
      <c r="G18" s="35" t="s">
        <v>35</v>
      </c>
      <c r="H18" s="36">
        <v>298</v>
      </c>
      <c r="I18" s="37" t="s">
        <v>13</v>
      </c>
      <c r="K18" s="22" t="s">
        <v>68</v>
      </c>
      <c r="L18" s="40">
        <v>0.42</v>
      </c>
      <c r="M18" s="64" t="s">
        <v>69</v>
      </c>
      <c r="N18" s="22"/>
    </row>
    <row r="19" spans="1:17" ht="15.6">
      <c r="A19" s="40">
        <v>2</v>
      </c>
      <c r="B19" s="22" t="s">
        <v>65</v>
      </c>
      <c r="C19" s="40">
        <v>0.6</v>
      </c>
      <c r="D19" s="65" t="s">
        <v>100</v>
      </c>
      <c r="E19" s="40">
        <f>L15</f>
        <v>414.87</v>
      </c>
      <c r="F19" s="60">
        <f>+C19*E19</f>
        <v>248.922</v>
      </c>
      <c r="G19" s="42"/>
      <c r="H19" s="61"/>
      <c r="I19" s="44"/>
      <c r="K19" s="22" t="s">
        <v>70</v>
      </c>
      <c r="L19" s="40">
        <v>2.8</v>
      </c>
      <c r="M19" s="64" t="s">
        <v>69</v>
      </c>
      <c r="N19" s="22"/>
      <c r="Q19" s="14">
        <f>+Q17*50</f>
        <v>-8615</v>
      </c>
    </row>
    <row r="20" spans="1:17" ht="13.2">
      <c r="A20" s="40">
        <v>3</v>
      </c>
      <c r="B20" s="22" t="s">
        <v>59</v>
      </c>
      <c r="C20" s="40">
        <v>1.0900000000000001</v>
      </c>
      <c r="D20" s="40" t="s">
        <v>98</v>
      </c>
      <c r="E20" s="40">
        <f>L16</f>
        <v>602.47</v>
      </c>
      <c r="F20" s="60">
        <f>+C20*E20</f>
        <v>656.69230000000005</v>
      </c>
      <c r="G20" s="42"/>
      <c r="H20" s="61"/>
      <c r="I20" s="44"/>
      <c r="K20" s="24" t="s">
        <v>71</v>
      </c>
      <c r="L20" s="49">
        <f>415.89+M35</f>
        <v>550.38</v>
      </c>
      <c r="M20" s="49" t="s">
        <v>9</v>
      </c>
      <c r="N20" s="24"/>
      <c r="O20" s="1" t="s">
        <v>13</v>
      </c>
    </row>
    <row r="21" spans="1:17">
      <c r="A21" s="49"/>
      <c r="B21" s="50" t="s">
        <v>61</v>
      </c>
      <c r="C21" s="24"/>
      <c r="D21" s="24"/>
      <c r="E21" s="24"/>
      <c r="F21" s="63">
        <f>SUM(F18:F20)</f>
        <v>1806.6755800000001</v>
      </c>
      <c r="G21" s="52" t="s">
        <v>62</v>
      </c>
      <c r="H21" s="53">
        <f>ROUNDDOWN(F21,0)</f>
        <v>1806</v>
      </c>
      <c r="I21" s="54" t="s">
        <v>13</v>
      </c>
      <c r="K21" s="14" t="s">
        <v>39</v>
      </c>
      <c r="L21" s="23">
        <v>348</v>
      </c>
      <c r="M21" s="20" t="s">
        <v>34</v>
      </c>
      <c r="N21" s="18">
        <v>79</v>
      </c>
      <c r="Q21" s="14">
        <f>50*L17</f>
        <v>18415</v>
      </c>
    </row>
    <row r="22" spans="1:17">
      <c r="K22" s="14" t="s">
        <v>72</v>
      </c>
      <c r="M22" s="16" t="s">
        <v>73</v>
      </c>
      <c r="O22" s="1" t="s">
        <v>13</v>
      </c>
      <c r="Q22" s="14">
        <f>+Q21*1.3625</f>
        <v>25090.4375</v>
      </c>
    </row>
    <row r="23" spans="1:17" ht="13.2">
      <c r="A23" s="370" t="s">
        <v>101</v>
      </c>
      <c r="B23" s="370"/>
      <c r="C23" s="370"/>
      <c r="D23" s="370"/>
      <c r="E23" s="370"/>
      <c r="F23" s="370"/>
      <c r="G23" s="370"/>
      <c r="H23" s="370"/>
      <c r="I23" s="370"/>
      <c r="K23" s="14" t="s">
        <v>74</v>
      </c>
      <c r="N23" s="40">
        <v>39</v>
      </c>
      <c r="O23" s="1" t="s">
        <v>13</v>
      </c>
    </row>
    <row r="24" spans="1:17">
      <c r="A24" s="29" t="s">
        <v>55</v>
      </c>
      <c r="B24" s="29" t="s">
        <v>1</v>
      </c>
      <c r="C24" s="29" t="s">
        <v>2</v>
      </c>
      <c r="D24" s="29" t="s">
        <v>3</v>
      </c>
      <c r="E24" s="29" t="s">
        <v>56</v>
      </c>
      <c r="F24" s="56" t="s">
        <v>12</v>
      </c>
      <c r="G24" s="370" t="s">
        <v>8</v>
      </c>
      <c r="H24" s="370"/>
      <c r="I24" s="370"/>
      <c r="K24" s="14" t="s">
        <v>75</v>
      </c>
      <c r="L24" s="14">
        <v>35</v>
      </c>
      <c r="N24" s="40">
        <v>24</v>
      </c>
      <c r="O24" s="1" t="s">
        <v>13</v>
      </c>
    </row>
    <row r="25" spans="1:17">
      <c r="A25" s="57">
        <v>1</v>
      </c>
      <c r="B25" s="58" t="s">
        <v>57</v>
      </c>
      <c r="C25" s="57">
        <v>7.34</v>
      </c>
      <c r="D25" s="57" t="s">
        <v>10</v>
      </c>
      <c r="E25" s="57">
        <f>L13</f>
        <v>134.0865</v>
      </c>
      <c r="F25" s="59">
        <f>+C25*E25</f>
        <v>984.19490999999994</v>
      </c>
      <c r="G25" s="35" t="s">
        <v>35</v>
      </c>
      <c r="H25" s="36">
        <v>298</v>
      </c>
      <c r="I25" s="37" t="s">
        <v>13</v>
      </c>
      <c r="K25" s="14" t="s">
        <v>76</v>
      </c>
      <c r="L25" s="14">
        <v>30</v>
      </c>
      <c r="N25" s="40">
        <v>24</v>
      </c>
      <c r="Q25" s="14">
        <f>4*0.1</f>
        <v>0.4</v>
      </c>
    </row>
    <row r="26" spans="1:17" ht="13.2">
      <c r="A26" s="40">
        <v>2</v>
      </c>
      <c r="B26" s="22" t="s">
        <v>65</v>
      </c>
      <c r="C26" s="40">
        <v>0.66</v>
      </c>
      <c r="D26" s="40" t="s">
        <v>98</v>
      </c>
      <c r="E26" s="40">
        <f>L15</f>
        <v>414.87</v>
      </c>
      <c r="F26" s="60">
        <f>+C26*E26</f>
        <v>273.81420000000003</v>
      </c>
      <c r="G26" s="42"/>
      <c r="H26" s="61"/>
      <c r="I26" s="44"/>
      <c r="K26" s="14" t="s">
        <v>77</v>
      </c>
      <c r="L26" s="14">
        <v>65</v>
      </c>
      <c r="M26" s="20" t="s">
        <v>11</v>
      </c>
      <c r="Q26" s="14">
        <f>50/0.4</f>
        <v>125</v>
      </c>
    </row>
    <row r="27" spans="1:17" ht="13.2">
      <c r="A27" s="40">
        <v>3</v>
      </c>
      <c r="B27" s="22" t="s">
        <v>59</v>
      </c>
      <c r="C27" s="40">
        <v>0.92</v>
      </c>
      <c r="D27" s="40" t="s">
        <v>98</v>
      </c>
      <c r="E27" s="40">
        <f>L16</f>
        <v>602.47</v>
      </c>
      <c r="F27" s="60">
        <f>+C27*E27</f>
        <v>554.27240000000006</v>
      </c>
      <c r="G27" s="42"/>
      <c r="H27" s="61"/>
      <c r="I27" s="44"/>
      <c r="K27" s="14" t="s">
        <v>78</v>
      </c>
      <c r="L27" s="26">
        <v>1170</v>
      </c>
      <c r="M27" s="20" t="s">
        <v>79</v>
      </c>
    </row>
    <row r="28" spans="1:17">
      <c r="A28" s="49"/>
      <c r="B28" s="50" t="s">
        <v>61</v>
      </c>
      <c r="C28" s="24"/>
      <c r="D28" s="24"/>
      <c r="E28" s="24"/>
      <c r="F28" s="63">
        <f>SUM(F25:F27)</f>
        <v>1812.28151</v>
      </c>
      <c r="G28" s="52" t="s">
        <v>62</v>
      </c>
      <c r="H28" s="53">
        <f>ROUNDDOWN(F28,0)</f>
        <v>1812</v>
      </c>
      <c r="I28" s="54" t="s">
        <v>13</v>
      </c>
      <c r="K28" s="14" t="s">
        <v>80</v>
      </c>
      <c r="L28" s="26">
        <v>1775</v>
      </c>
      <c r="M28" s="20" t="s">
        <v>79</v>
      </c>
      <c r="O28" s="14" t="s">
        <v>82</v>
      </c>
    </row>
    <row r="29" spans="1:17" ht="18.600000000000001">
      <c r="K29" s="66" t="str">
        <f>[1]เสาเข็ม!$B$3</f>
        <v>เสาเข็ม คสล.หรือ คอร.ยาว 6 ม. พท.หน้าตัด 180 ตร.ซม. เส้นรอบรูป 77 ซม.</v>
      </c>
      <c r="L29" s="14">
        <v>720</v>
      </c>
      <c r="M29" s="16" t="s">
        <v>81</v>
      </c>
      <c r="N29" s="14">
        <v>130</v>
      </c>
    </row>
    <row r="30" spans="1:17" ht="13.2">
      <c r="A30" s="370" t="s">
        <v>102</v>
      </c>
      <c r="B30" s="370"/>
      <c r="C30" s="370"/>
      <c r="D30" s="370"/>
      <c r="E30" s="370"/>
      <c r="F30" s="370"/>
      <c r="G30" s="370"/>
      <c r="H30" s="370"/>
      <c r="I30" s="370"/>
      <c r="K30" s="14" t="s">
        <v>114</v>
      </c>
      <c r="L30" s="1">
        <f>93.46+53.71</f>
        <v>147.16999999999999</v>
      </c>
      <c r="N30" s="17">
        <v>44</v>
      </c>
    </row>
    <row r="31" spans="1:17">
      <c r="A31" s="29" t="s">
        <v>55</v>
      </c>
      <c r="B31" s="29" t="s">
        <v>1</v>
      </c>
      <c r="C31" s="29" t="s">
        <v>2</v>
      </c>
      <c r="D31" s="29" t="s">
        <v>3</v>
      </c>
      <c r="E31" s="29" t="s">
        <v>56</v>
      </c>
      <c r="F31" s="56" t="s">
        <v>12</v>
      </c>
      <c r="G31" s="370" t="s">
        <v>8</v>
      </c>
      <c r="H31" s="370"/>
      <c r="I31" s="370"/>
    </row>
    <row r="32" spans="1:17">
      <c r="A32" s="57">
        <v>1</v>
      </c>
      <c r="B32" s="58" t="s">
        <v>57</v>
      </c>
      <c r="C32" s="57">
        <v>7.76</v>
      </c>
      <c r="D32" s="57" t="s">
        <v>10</v>
      </c>
      <c r="E32" s="57">
        <f>L13</f>
        <v>134.0865</v>
      </c>
      <c r="F32" s="59">
        <f>+C32*E32</f>
        <v>1040.51124</v>
      </c>
      <c r="G32" s="35" t="s">
        <v>35</v>
      </c>
      <c r="H32" s="36">
        <v>298</v>
      </c>
      <c r="I32" s="37" t="s">
        <v>13</v>
      </c>
    </row>
    <row r="33" spans="1:13" ht="13.2">
      <c r="A33" s="40">
        <v>2</v>
      </c>
      <c r="B33" s="22" t="s">
        <v>65</v>
      </c>
      <c r="C33" s="40">
        <v>0.62</v>
      </c>
      <c r="D33" s="40" t="s">
        <v>98</v>
      </c>
      <c r="E33" s="40">
        <f>L15</f>
        <v>414.87</v>
      </c>
      <c r="F33" s="60">
        <f>+C33*E33</f>
        <v>257.21940000000001</v>
      </c>
      <c r="G33" s="42"/>
      <c r="H33" s="61"/>
      <c r="I33" s="44"/>
    </row>
    <row r="34" spans="1:13" ht="13.2">
      <c r="A34" s="40">
        <v>3</v>
      </c>
      <c r="B34" s="22" t="s">
        <v>59</v>
      </c>
      <c r="C34" s="40">
        <v>0.9</v>
      </c>
      <c r="D34" s="40" t="s">
        <v>98</v>
      </c>
      <c r="E34" s="40">
        <f>L16</f>
        <v>602.47</v>
      </c>
      <c r="F34" s="60">
        <f>+C34*E34</f>
        <v>542.22300000000007</v>
      </c>
      <c r="G34" s="42"/>
      <c r="H34" s="61"/>
      <c r="I34" s="44"/>
      <c r="K34" s="14" t="s">
        <v>177</v>
      </c>
      <c r="L34" s="1" t="s">
        <v>38</v>
      </c>
      <c r="M34" s="20" t="s">
        <v>9</v>
      </c>
    </row>
    <row r="35" spans="1:13">
      <c r="A35" s="49"/>
      <c r="B35" s="50" t="s">
        <v>61</v>
      </c>
      <c r="C35" s="24"/>
      <c r="D35" s="24"/>
      <c r="E35" s="24"/>
      <c r="F35" s="63">
        <f>SUM(F32:F34)</f>
        <v>1839.9536400000002</v>
      </c>
      <c r="G35" s="52" t="s">
        <v>62</v>
      </c>
      <c r="H35" s="53">
        <f>ROUNDDOWN(F35,0)</f>
        <v>1839</v>
      </c>
      <c r="I35" s="54" t="s">
        <v>13</v>
      </c>
      <c r="L35" s="109">
        <v>96.06</v>
      </c>
      <c r="M35" s="110">
        <v>134.49</v>
      </c>
    </row>
    <row r="37" spans="1:13" ht="13.2">
      <c r="A37" s="370" t="s">
        <v>103</v>
      </c>
      <c r="B37" s="370"/>
      <c r="C37" s="370"/>
      <c r="D37" s="370"/>
      <c r="E37" s="370"/>
      <c r="F37" s="370"/>
      <c r="G37" s="370"/>
      <c r="H37" s="370"/>
      <c r="I37" s="370"/>
    </row>
    <row r="38" spans="1:13">
      <c r="A38" s="29" t="s">
        <v>55</v>
      </c>
      <c r="B38" s="29" t="s">
        <v>1</v>
      </c>
      <c r="C38" s="29" t="s">
        <v>2</v>
      </c>
      <c r="D38" s="29" t="s">
        <v>3</v>
      </c>
      <c r="E38" s="29" t="s">
        <v>56</v>
      </c>
      <c r="F38" s="56" t="s">
        <v>12</v>
      </c>
      <c r="G38" s="370" t="s">
        <v>8</v>
      </c>
      <c r="H38" s="370"/>
      <c r="I38" s="370"/>
    </row>
    <row r="39" spans="1:13">
      <c r="A39" s="57">
        <v>1</v>
      </c>
      <c r="B39" s="58" t="s">
        <v>57</v>
      </c>
      <c r="C39" s="57">
        <v>8.4</v>
      </c>
      <c r="D39" s="57" t="s">
        <v>10</v>
      </c>
      <c r="E39" s="57">
        <f>L13</f>
        <v>134.0865</v>
      </c>
      <c r="F39" s="59">
        <f>+C39*E39</f>
        <v>1126.3266000000001</v>
      </c>
      <c r="G39" s="35" t="s">
        <v>35</v>
      </c>
      <c r="H39" s="36">
        <v>298</v>
      </c>
      <c r="I39" s="37" t="s">
        <v>13</v>
      </c>
    </row>
    <row r="40" spans="1:13" ht="13.2">
      <c r="A40" s="40">
        <v>2</v>
      </c>
      <c r="B40" s="22" t="s">
        <v>65</v>
      </c>
      <c r="C40" s="40">
        <v>0.5</v>
      </c>
      <c r="D40" s="40" t="s">
        <v>98</v>
      </c>
      <c r="E40" s="40">
        <f>L15</f>
        <v>414.87</v>
      </c>
      <c r="F40" s="60">
        <f>+C40*E40</f>
        <v>207.435</v>
      </c>
      <c r="G40" s="42"/>
      <c r="H40" s="61"/>
      <c r="I40" s="44"/>
    </row>
    <row r="41" spans="1:13" ht="13.2">
      <c r="A41" s="40">
        <v>3</v>
      </c>
      <c r="B41" s="22" t="s">
        <v>59</v>
      </c>
      <c r="C41" s="40">
        <v>0.98</v>
      </c>
      <c r="D41" s="40" t="s">
        <v>98</v>
      </c>
      <c r="E41" s="40">
        <f>L16</f>
        <v>602.47</v>
      </c>
      <c r="F41" s="60">
        <f>+C41*E41</f>
        <v>590.42060000000004</v>
      </c>
      <c r="G41" s="42"/>
      <c r="H41" s="61"/>
      <c r="I41" s="44"/>
    </row>
    <row r="42" spans="1:13">
      <c r="A42" s="49"/>
      <c r="B42" s="50" t="s">
        <v>61</v>
      </c>
      <c r="C42" s="24"/>
      <c r="D42" s="24"/>
      <c r="E42" s="24"/>
      <c r="F42" s="63">
        <f>SUM(F39:F41)</f>
        <v>1924.1822000000002</v>
      </c>
      <c r="G42" s="52" t="s">
        <v>62</v>
      </c>
      <c r="H42" s="53">
        <f>ROUNDDOWN(F42,0)</f>
        <v>1924</v>
      </c>
      <c r="I42" s="54" t="s">
        <v>13</v>
      </c>
    </row>
    <row r="44" spans="1:13" ht="13.2">
      <c r="A44" s="370" t="s">
        <v>104</v>
      </c>
      <c r="B44" s="370"/>
      <c r="C44" s="370"/>
      <c r="D44" s="370"/>
      <c r="E44" s="370"/>
      <c r="F44" s="370"/>
      <c r="G44" s="370"/>
      <c r="H44" s="370"/>
      <c r="I44" s="370"/>
    </row>
    <row r="45" spans="1:13">
      <c r="A45" s="29" t="s">
        <v>55</v>
      </c>
      <c r="B45" s="29" t="s">
        <v>1</v>
      </c>
      <c r="C45" s="29" t="s">
        <v>2</v>
      </c>
      <c r="D45" s="29" t="s">
        <v>3</v>
      </c>
      <c r="E45" s="29" t="s">
        <v>56</v>
      </c>
      <c r="F45" s="56" t="s">
        <v>12</v>
      </c>
      <c r="G45" s="370" t="s">
        <v>8</v>
      </c>
      <c r="H45" s="370"/>
      <c r="I45" s="370"/>
    </row>
    <row r="46" spans="1:13">
      <c r="A46" s="57">
        <v>1</v>
      </c>
      <c r="B46" s="58" t="s">
        <v>67</v>
      </c>
      <c r="C46" s="57">
        <v>0.32</v>
      </c>
      <c r="D46" s="57" t="s">
        <v>10</v>
      </c>
      <c r="E46" s="57">
        <f>L14</f>
        <v>137.98050000000001</v>
      </c>
      <c r="F46" s="59">
        <f>+C46*E46</f>
        <v>44.153760000000005</v>
      </c>
      <c r="G46" s="35" t="s">
        <v>35</v>
      </c>
      <c r="H46" s="36">
        <v>59</v>
      </c>
      <c r="I46" s="37" t="s">
        <v>13</v>
      </c>
    </row>
    <row r="47" spans="1:13">
      <c r="A47" s="40">
        <v>2</v>
      </c>
      <c r="B47" s="22" t="s">
        <v>65</v>
      </c>
      <c r="C47" s="40">
        <v>4.8000000000000001E-2</v>
      </c>
      <c r="D47" s="40" t="s">
        <v>83</v>
      </c>
      <c r="E47" s="40">
        <f>L15</f>
        <v>414.87</v>
      </c>
      <c r="F47" s="60">
        <f>+C47*E47</f>
        <v>19.91376</v>
      </c>
      <c r="G47" s="42"/>
      <c r="H47" s="61"/>
      <c r="I47" s="44"/>
    </row>
    <row r="48" spans="1:13">
      <c r="A48" s="40">
        <v>3</v>
      </c>
      <c r="B48" s="22" t="s">
        <v>68</v>
      </c>
      <c r="C48" s="40">
        <v>138</v>
      </c>
      <c r="D48" s="40" t="s">
        <v>69</v>
      </c>
      <c r="E48" s="40">
        <f>L18</f>
        <v>0.42</v>
      </c>
      <c r="F48" s="60">
        <f>+C48*E48</f>
        <v>57.96</v>
      </c>
      <c r="G48" s="42"/>
      <c r="H48" s="61"/>
      <c r="I48" s="44"/>
    </row>
    <row r="49" spans="1:9">
      <c r="A49" s="67">
        <v>4</v>
      </c>
      <c r="B49" s="68" t="s">
        <v>77</v>
      </c>
      <c r="C49" s="69">
        <v>0</v>
      </c>
      <c r="D49" s="69" t="s">
        <v>84</v>
      </c>
      <c r="E49" s="69">
        <v>0</v>
      </c>
      <c r="F49" s="70">
        <v>0</v>
      </c>
      <c r="G49" s="71"/>
      <c r="H49" s="72"/>
      <c r="I49" s="73"/>
    </row>
    <row r="50" spans="1:9">
      <c r="A50" s="49"/>
      <c r="B50" s="50" t="s">
        <v>61</v>
      </c>
      <c r="C50" s="24"/>
      <c r="D50" s="24"/>
      <c r="E50" s="24"/>
      <c r="F50" s="63">
        <f>SUM(F46:F48)</f>
        <v>122.02752000000001</v>
      </c>
      <c r="G50" s="52" t="s">
        <v>62</v>
      </c>
      <c r="H50" s="53">
        <f>ROUNDDOWN(F50,0)</f>
        <v>122</v>
      </c>
      <c r="I50" s="54" t="s">
        <v>13</v>
      </c>
    </row>
    <row r="52" spans="1:9" ht="13.2">
      <c r="A52" s="370" t="s">
        <v>105</v>
      </c>
      <c r="B52" s="370"/>
      <c r="C52" s="370"/>
      <c r="D52" s="370"/>
      <c r="E52" s="370"/>
      <c r="F52" s="370"/>
      <c r="G52" s="370"/>
      <c r="H52" s="370"/>
      <c r="I52" s="370"/>
    </row>
    <row r="53" spans="1:9">
      <c r="A53" s="29" t="s">
        <v>55</v>
      </c>
      <c r="B53" s="29" t="s">
        <v>1</v>
      </c>
      <c r="C53" s="29" t="s">
        <v>2</v>
      </c>
      <c r="D53" s="29" t="s">
        <v>3</v>
      </c>
      <c r="E53" s="29" t="s">
        <v>56</v>
      </c>
      <c r="F53" s="56" t="s">
        <v>12</v>
      </c>
      <c r="G53" s="370" t="s">
        <v>8</v>
      </c>
      <c r="H53" s="370"/>
      <c r="I53" s="370"/>
    </row>
    <row r="54" spans="1:9">
      <c r="A54" s="57">
        <v>1</v>
      </c>
      <c r="B54" s="58" t="s">
        <v>67</v>
      </c>
      <c r="C54" s="57">
        <v>0.68</v>
      </c>
      <c r="D54" s="57" t="s">
        <v>10</v>
      </c>
      <c r="E54" s="57">
        <f>L14</f>
        <v>137.98050000000001</v>
      </c>
      <c r="F54" s="59">
        <f>+C54*E54</f>
        <v>93.826740000000015</v>
      </c>
      <c r="G54" s="35" t="s">
        <v>35</v>
      </c>
      <c r="H54" s="36">
        <v>76</v>
      </c>
      <c r="I54" s="37" t="s">
        <v>13</v>
      </c>
    </row>
    <row r="55" spans="1:9" ht="13.2">
      <c r="A55" s="40">
        <v>2</v>
      </c>
      <c r="B55" s="22" t="s">
        <v>65</v>
      </c>
      <c r="C55" s="40">
        <v>8.5999999999999993E-2</v>
      </c>
      <c r="D55" s="40" t="s">
        <v>98</v>
      </c>
      <c r="E55" s="40">
        <f>L15</f>
        <v>414.87</v>
      </c>
      <c r="F55" s="60">
        <f>+C55*E55</f>
        <v>35.678819999999995</v>
      </c>
      <c r="G55" s="42"/>
      <c r="H55" s="61"/>
      <c r="I55" s="44"/>
    </row>
    <row r="56" spans="1:9">
      <c r="A56" s="40">
        <v>3</v>
      </c>
      <c r="B56" s="22" t="s">
        <v>68</v>
      </c>
      <c r="C56" s="40">
        <v>276</v>
      </c>
      <c r="D56" s="40" t="s">
        <v>69</v>
      </c>
      <c r="E56" s="40">
        <f>L18</f>
        <v>0.42</v>
      </c>
      <c r="F56" s="60">
        <f>+C56*E56</f>
        <v>115.92</v>
      </c>
      <c r="G56" s="42"/>
      <c r="H56" s="61"/>
      <c r="I56" s="44"/>
    </row>
    <row r="57" spans="1:9">
      <c r="A57" s="67">
        <v>4</v>
      </c>
      <c r="B57" s="68" t="s">
        <v>77</v>
      </c>
      <c r="C57" s="69">
        <v>0</v>
      </c>
      <c r="D57" s="69" t="s">
        <v>84</v>
      </c>
      <c r="E57" s="69">
        <v>0</v>
      </c>
      <c r="F57" s="70">
        <v>0</v>
      </c>
      <c r="G57" s="71"/>
      <c r="H57" s="72"/>
      <c r="I57" s="73"/>
    </row>
    <row r="58" spans="1:9">
      <c r="A58" s="49"/>
      <c r="B58" s="50" t="s">
        <v>61</v>
      </c>
      <c r="C58" s="24"/>
      <c r="D58" s="24"/>
      <c r="E58" s="24"/>
      <c r="F58" s="63">
        <f>SUM(F54:F56)</f>
        <v>245.42556000000002</v>
      </c>
      <c r="G58" s="52" t="s">
        <v>62</v>
      </c>
      <c r="H58" s="53">
        <f>ROUNDDOWN(F58,0)</f>
        <v>245</v>
      </c>
      <c r="I58" s="54" t="s">
        <v>13</v>
      </c>
    </row>
    <row r="60" spans="1:9" ht="13.2">
      <c r="A60" s="370" t="s">
        <v>106</v>
      </c>
      <c r="B60" s="370"/>
      <c r="C60" s="370"/>
      <c r="D60" s="370"/>
      <c r="E60" s="370"/>
      <c r="F60" s="370"/>
      <c r="G60" s="370"/>
      <c r="H60" s="370"/>
      <c r="I60" s="370"/>
    </row>
    <row r="61" spans="1:9">
      <c r="A61" s="29" t="s">
        <v>55</v>
      </c>
      <c r="B61" s="29" t="s">
        <v>1</v>
      </c>
      <c r="C61" s="29" t="s">
        <v>2</v>
      </c>
      <c r="D61" s="29" t="s">
        <v>3</v>
      </c>
      <c r="E61" s="29" t="s">
        <v>56</v>
      </c>
      <c r="F61" s="56" t="s">
        <v>12</v>
      </c>
      <c r="G61" s="370" t="s">
        <v>8</v>
      </c>
      <c r="H61" s="370"/>
      <c r="I61" s="370"/>
    </row>
    <row r="62" spans="1:9">
      <c r="A62" s="57">
        <v>1</v>
      </c>
      <c r="B62" s="58" t="s">
        <v>67</v>
      </c>
      <c r="C62" s="57">
        <v>0.13500000000000001</v>
      </c>
      <c r="D62" s="57" t="s">
        <v>10</v>
      </c>
      <c r="E62" s="57">
        <f>L14</f>
        <v>137.98050000000001</v>
      </c>
      <c r="F62" s="59">
        <f>+C62*E62</f>
        <v>18.627367500000002</v>
      </c>
      <c r="G62" s="35" t="s">
        <v>35</v>
      </c>
      <c r="H62" s="36">
        <v>59</v>
      </c>
      <c r="I62" s="37" t="s">
        <v>13</v>
      </c>
    </row>
    <row r="63" spans="1:9">
      <c r="A63" s="40">
        <v>2</v>
      </c>
      <c r="B63" s="22" t="s">
        <v>65</v>
      </c>
      <c r="C63" s="40">
        <v>2.3E-2</v>
      </c>
      <c r="D63" s="40" t="s">
        <v>83</v>
      </c>
      <c r="E63" s="40">
        <f>L15</f>
        <v>414.87</v>
      </c>
      <c r="F63" s="60">
        <f>+C63*E63</f>
        <v>9.5420099999999994</v>
      </c>
      <c r="G63" s="42"/>
      <c r="H63" s="61"/>
      <c r="I63" s="44"/>
    </row>
    <row r="64" spans="1:9">
      <c r="A64" s="40">
        <v>3</v>
      </c>
      <c r="B64" s="22" t="s">
        <v>70</v>
      </c>
      <c r="C64" s="40">
        <v>13</v>
      </c>
      <c r="D64" s="40" t="s">
        <v>69</v>
      </c>
      <c r="E64" s="40">
        <f>L19</f>
        <v>2.8</v>
      </c>
      <c r="F64" s="60">
        <f>+C64*E64</f>
        <v>36.4</v>
      </c>
      <c r="G64" s="42"/>
      <c r="H64" s="61"/>
      <c r="I64" s="44"/>
    </row>
    <row r="65" spans="1:9">
      <c r="A65" s="67">
        <v>4</v>
      </c>
      <c r="B65" s="68" t="s">
        <v>77</v>
      </c>
      <c r="C65" s="69">
        <v>0</v>
      </c>
      <c r="D65" s="69" t="s">
        <v>84</v>
      </c>
      <c r="E65" s="69">
        <v>0</v>
      </c>
      <c r="F65" s="70">
        <v>0</v>
      </c>
      <c r="G65" s="71"/>
      <c r="H65" s="72"/>
      <c r="I65" s="73"/>
    </row>
    <row r="66" spans="1:9">
      <c r="A66" s="49"/>
      <c r="B66" s="50" t="s">
        <v>61</v>
      </c>
      <c r="C66" s="24"/>
      <c r="D66" s="24"/>
      <c r="E66" s="24"/>
      <c r="F66" s="63">
        <f>SUM(F62:F64)</f>
        <v>64.569377500000002</v>
      </c>
      <c r="G66" s="52" t="s">
        <v>62</v>
      </c>
      <c r="H66" s="53">
        <f>ROUNDDOWN(F66,0)</f>
        <v>64</v>
      </c>
      <c r="I66" s="54" t="s">
        <v>13</v>
      </c>
    </row>
    <row r="68" spans="1:9" ht="13.2">
      <c r="A68" s="370" t="s">
        <v>107</v>
      </c>
      <c r="B68" s="370"/>
      <c r="C68" s="370"/>
      <c r="D68" s="370"/>
      <c r="E68" s="370"/>
      <c r="F68" s="370"/>
      <c r="G68" s="370"/>
      <c r="H68" s="370"/>
      <c r="I68" s="370"/>
    </row>
    <row r="69" spans="1:9">
      <c r="A69" s="29" t="s">
        <v>55</v>
      </c>
      <c r="B69" s="29" t="s">
        <v>1</v>
      </c>
      <c r="C69" s="29" t="s">
        <v>2</v>
      </c>
      <c r="D69" s="29" t="s">
        <v>3</v>
      </c>
      <c r="E69" s="29" t="s">
        <v>56</v>
      </c>
      <c r="F69" s="56" t="s">
        <v>12</v>
      </c>
      <c r="G69" s="370" t="s">
        <v>8</v>
      </c>
      <c r="H69" s="370"/>
      <c r="I69" s="370"/>
    </row>
    <row r="70" spans="1:9">
      <c r="A70" s="57">
        <v>1</v>
      </c>
      <c r="B70" s="58" t="s">
        <v>67</v>
      </c>
      <c r="C70" s="57">
        <v>0.13500000000000001</v>
      </c>
      <c r="D70" s="57" t="s">
        <v>10</v>
      </c>
      <c r="E70" s="57">
        <f>L14</f>
        <v>137.98050000000001</v>
      </c>
      <c r="F70" s="59">
        <f>+C70*E70</f>
        <v>18.627367500000002</v>
      </c>
      <c r="G70" s="35" t="s">
        <v>35</v>
      </c>
      <c r="H70" s="36">
        <v>59</v>
      </c>
      <c r="I70" s="37" t="s">
        <v>13</v>
      </c>
    </row>
    <row r="71" spans="1:9">
      <c r="A71" s="40">
        <v>2</v>
      </c>
      <c r="B71" s="22" t="s">
        <v>65</v>
      </c>
      <c r="C71" s="40">
        <v>2.3E-2</v>
      </c>
      <c r="D71" s="40" t="s">
        <v>83</v>
      </c>
      <c r="E71" s="40">
        <f>L15</f>
        <v>414.87</v>
      </c>
      <c r="F71" s="60">
        <f>+C71*E71</f>
        <v>9.5420099999999994</v>
      </c>
      <c r="G71" s="42"/>
      <c r="H71" s="61"/>
      <c r="I71" s="44"/>
    </row>
    <row r="72" spans="1:9">
      <c r="A72" s="40">
        <v>3</v>
      </c>
      <c r="B72" s="22" t="s">
        <v>70</v>
      </c>
      <c r="C72" s="40">
        <v>13</v>
      </c>
      <c r="D72" s="40" t="s">
        <v>69</v>
      </c>
      <c r="E72" s="40">
        <v>7.71</v>
      </c>
      <c r="F72" s="60">
        <f>+C72*E72</f>
        <v>100.23</v>
      </c>
      <c r="G72" s="42"/>
      <c r="H72" s="61"/>
      <c r="I72" s="44"/>
    </row>
    <row r="73" spans="1:9">
      <c r="A73" s="67">
        <v>4</v>
      </c>
      <c r="B73" s="68" t="s">
        <v>77</v>
      </c>
      <c r="C73" s="69">
        <v>0</v>
      </c>
      <c r="D73" s="69" t="s">
        <v>84</v>
      </c>
      <c r="E73" s="69">
        <v>0</v>
      </c>
      <c r="F73" s="70">
        <v>0</v>
      </c>
      <c r="G73" s="71"/>
      <c r="H73" s="72"/>
      <c r="I73" s="73"/>
    </row>
    <row r="74" spans="1:9">
      <c r="A74" s="49"/>
      <c r="B74" s="50" t="s">
        <v>61</v>
      </c>
      <c r="C74" s="24"/>
      <c r="D74" s="24"/>
      <c r="E74" s="24"/>
      <c r="F74" s="63">
        <f>SUM(F70:F72)</f>
        <v>128.39937750000001</v>
      </c>
      <c r="G74" s="52" t="s">
        <v>62</v>
      </c>
      <c r="H74" s="53">
        <f>ROUNDDOWN(F74,0)</f>
        <v>128</v>
      </c>
      <c r="I74" s="54" t="s">
        <v>13</v>
      </c>
    </row>
    <row r="76" spans="1:9" ht="13.2">
      <c r="A76" s="370" t="s">
        <v>108</v>
      </c>
      <c r="B76" s="370"/>
      <c r="C76" s="370"/>
      <c r="D76" s="370"/>
      <c r="E76" s="370"/>
      <c r="F76" s="370"/>
      <c r="G76" s="370"/>
      <c r="H76" s="370"/>
      <c r="I76" s="370"/>
    </row>
    <row r="77" spans="1:9">
      <c r="A77" s="29" t="s">
        <v>55</v>
      </c>
      <c r="B77" s="29" t="s">
        <v>1</v>
      </c>
      <c r="C77" s="29" t="s">
        <v>2</v>
      </c>
      <c r="D77" s="29" t="s">
        <v>3</v>
      </c>
      <c r="E77" s="29" t="s">
        <v>56</v>
      </c>
      <c r="F77" s="56" t="s">
        <v>12</v>
      </c>
      <c r="G77" s="370" t="s">
        <v>8</v>
      </c>
      <c r="H77" s="370"/>
      <c r="I77" s="370"/>
    </row>
    <row r="78" spans="1:9">
      <c r="A78" s="57">
        <v>1</v>
      </c>
      <c r="B78" s="58" t="s">
        <v>67</v>
      </c>
      <c r="C78" s="57">
        <v>0.4</v>
      </c>
      <c r="D78" s="57" t="s">
        <v>10</v>
      </c>
      <c r="E78" s="57">
        <f>L14</f>
        <v>137.98050000000001</v>
      </c>
      <c r="F78" s="59">
        <f>+C78*E78</f>
        <v>55.192200000000007</v>
      </c>
      <c r="G78" s="35" t="s">
        <v>35</v>
      </c>
      <c r="H78" s="36">
        <v>17</v>
      </c>
      <c r="I78" s="37" t="s">
        <v>13</v>
      </c>
    </row>
    <row r="79" spans="1:9" ht="13.2">
      <c r="A79" s="40">
        <v>2</v>
      </c>
      <c r="B79" s="22" t="s">
        <v>65</v>
      </c>
      <c r="C79" s="40">
        <v>4.4999999999999998E-2</v>
      </c>
      <c r="D79" s="40" t="s">
        <v>98</v>
      </c>
      <c r="E79" s="40">
        <f>L15</f>
        <v>414.87</v>
      </c>
      <c r="F79" s="60">
        <f>+C79*E79</f>
        <v>18.669149999999998</v>
      </c>
      <c r="G79" s="42"/>
      <c r="H79" s="61"/>
      <c r="I79" s="44"/>
    </row>
    <row r="80" spans="1:9">
      <c r="A80" s="67">
        <v>3</v>
      </c>
      <c r="B80" s="68" t="s">
        <v>77</v>
      </c>
      <c r="C80" s="69">
        <v>0</v>
      </c>
      <c r="D80" s="69" t="s">
        <v>84</v>
      </c>
      <c r="E80" s="69">
        <v>0</v>
      </c>
      <c r="F80" s="70">
        <v>0</v>
      </c>
      <c r="G80" s="71"/>
      <c r="H80" s="72"/>
      <c r="I80" s="73"/>
    </row>
    <row r="81" spans="1:12">
      <c r="A81" s="49"/>
      <c r="B81" s="50" t="s">
        <v>61</v>
      </c>
      <c r="C81" s="24"/>
      <c r="D81" s="24"/>
      <c r="E81" s="24"/>
      <c r="F81" s="63">
        <f>SUM(F78:F79)</f>
        <v>73.861350000000002</v>
      </c>
      <c r="G81" s="52" t="s">
        <v>62</v>
      </c>
      <c r="H81" s="53">
        <f>ROUNDDOWN(F81,0)</f>
        <v>73</v>
      </c>
      <c r="I81" s="54" t="s">
        <v>13</v>
      </c>
    </row>
    <row r="83" spans="1:12" ht="13.2">
      <c r="A83" s="370" t="s">
        <v>109</v>
      </c>
      <c r="B83" s="370"/>
      <c r="C83" s="370"/>
      <c r="D83" s="370"/>
      <c r="E83" s="370"/>
      <c r="F83" s="370"/>
      <c r="G83" s="370"/>
      <c r="H83" s="370"/>
      <c r="I83" s="370"/>
      <c r="K83" s="14" t="s">
        <v>178</v>
      </c>
      <c r="L83" s="14">
        <v>162.18</v>
      </c>
    </row>
    <row r="84" spans="1:12">
      <c r="A84" s="29" t="s">
        <v>55</v>
      </c>
      <c r="B84" s="29" t="s">
        <v>1</v>
      </c>
      <c r="C84" s="29" t="s">
        <v>2</v>
      </c>
      <c r="D84" s="29" t="s">
        <v>3</v>
      </c>
      <c r="E84" s="29" t="s">
        <v>56</v>
      </c>
      <c r="F84" s="56" t="s">
        <v>12</v>
      </c>
      <c r="G84" s="370" t="s">
        <v>8</v>
      </c>
      <c r="H84" s="370"/>
      <c r="I84" s="370"/>
    </row>
    <row r="85" spans="1:12">
      <c r="A85" s="57">
        <v>1</v>
      </c>
      <c r="B85" s="58" t="s">
        <v>67</v>
      </c>
      <c r="C85" s="57">
        <v>0.24</v>
      </c>
      <c r="D85" s="57" t="s">
        <v>10</v>
      </c>
      <c r="E85" s="57">
        <f>L14</f>
        <v>137.98050000000001</v>
      </c>
      <c r="F85" s="59">
        <f>+C85*E85</f>
        <v>33.115319999999997</v>
      </c>
      <c r="G85" s="35" t="s">
        <v>35</v>
      </c>
      <c r="H85" s="36">
        <v>17</v>
      </c>
      <c r="I85" s="37" t="s">
        <v>13</v>
      </c>
      <c r="L85" s="132">
        <f>+F85</f>
        <v>33.115319999999997</v>
      </c>
    </row>
    <row r="86" spans="1:12" ht="13.2">
      <c r="A86" s="40">
        <v>2</v>
      </c>
      <c r="B86" s="22" t="s">
        <v>65</v>
      </c>
      <c r="C86" s="40">
        <v>2.7E-2</v>
      </c>
      <c r="D86" s="40" t="s">
        <v>98</v>
      </c>
      <c r="E86" s="40">
        <f>L15</f>
        <v>414.87</v>
      </c>
      <c r="F86" s="60">
        <f>+C86*E86</f>
        <v>11.20149</v>
      </c>
      <c r="G86" s="42"/>
      <c r="H86" s="61"/>
      <c r="I86" s="44"/>
      <c r="L86" s="132">
        <f>+F86</f>
        <v>11.20149</v>
      </c>
    </row>
    <row r="87" spans="1:12">
      <c r="A87" s="67">
        <v>3</v>
      </c>
      <c r="B87" s="68" t="s">
        <v>77</v>
      </c>
      <c r="C87" s="69">
        <v>0</v>
      </c>
      <c r="D87" s="69" t="s">
        <v>84</v>
      </c>
      <c r="E87" s="69">
        <v>0</v>
      </c>
      <c r="F87" s="70">
        <v>0</v>
      </c>
      <c r="G87" s="71"/>
      <c r="H87" s="72"/>
      <c r="I87" s="73"/>
    </row>
    <row r="88" spans="1:12">
      <c r="A88" s="49"/>
      <c r="B88" s="50" t="s">
        <v>61</v>
      </c>
      <c r="C88" s="24"/>
      <c r="D88" s="24"/>
      <c r="E88" s="24"/>
      <c r="F88" s="63">
        <f>SUM(F85:F86)</f>
        <v>44.316809999999997</v>
      </c>
      <c r="G88" s="52" t="s">
        <v>62</v>
      </c>
      <c r="H88" s="53">
        <f>ROUNDDOWN(F88,0)</f>
        <v>44</v>
      </c>
      <c r="I88" s="54" t="s">
        <v>13</v>
      </c>
      <c r="L88" s="132">
        <f>SUM(L83:L87)</f>
        <v>206.49681000000001</v>
      </c>
    </row>
    <row r="90" spans="1:12" ht="13.2">
      <c r="A90" s="370" t="s">
        <v>110</v>
      </c>
      <c r="B90" s="370"/>
      <c r="C90" s="370"/>
      <c r="D90" s="370"/>
      <c r="E90" s="370"/>
      <c r="F90" s="370"/>
      <c r="G90" s="370"/>
      <c r="H90" s="370"/>
      <c r="I90" s="370"/>
    </row>
    <row r="91" spans="1:12">
      <c r="A91" s="29" t="s">
        <v>55</v>
      </c>
      <c r="B91" s="29" t="s">
        <v>1</v>
      </c>
      <c r="C91" s="29" t="s">
        <v>2</v>
      </c>
      <c r="D91" s="29" t="s">
        <v>3</v>
      </c>
      <c r="E91" s="29" t="s">
        <v>56</v>
      </c>
      <c r="F91" s="56" t="s">
        <v>12</v>
      </c>
      <c r="G91" s="370" t="s">
        <v>8</v>
      </c>
      <c r="H91" s="370"/>
      <c r="I91" s="370"/>
    </row>
    <row r="92" spans="1:12">
      <c r="A92" s="57">
        <v>1</v>
      </c>
      <c r="B92" s="58" t="s">
        <v>67</v>
      </c>
      <c r="C92" s="57">
        <v>0.16</v>
      </c>
      <c r="D92" s="57" t="s">
        <v>10</v>
      </c>
      <c r="E92" s="57">
        <f>L14</f>
        <v>137.98050000000001</v>
      </c>
      <c r="F92" s="59">
        <f>+C92*E92</f>
        <v>22.076880000000003</v>
      </c>
      <c r="G92" s="35" t="s">
        <v>35</v>
      </c>
      <c r="H92" s="36">
        <v>17</v>
      </c>
      <c r="I92" s="37" t="s">
        <v>13</v>
      </c>
    </row>
    <row r="93" spans="1:12" ht="13.2">
      <c r="A93" s="40">
        <v>2</v>
      </c>
      <c r="B93" s="22" t="s">
        <v>65</v>
      </c>
      <c r="C93" s="40">
        <v>1.7999999999999999E-2</v>
      </c>
      <c r="D93" s="40" t="s">
        <v>98</v>
      </c>
      <c r="E93" s="40">
        <f>L15</f>
        <v>414.87</v>
      </c>
      <c r="F93" s="60">
        <f>+C93*E93</f>
        <v>7.4676599999999995</v>
      </c>
      <c r="G93" s="42"/>
      <c r="H93" s="61"/>
      <c r="I93" s="44"/>
    </row>
    <row r="94" spans="1:12">
      <c r="A94" s="67">
        <v>3</v>
      </c>
      <c r="B94" s="68" t="s">
        <v>77</v>
      </c>
      <c r="C94" s="69">
        <v>0</v>
      </c>
      <c r="D94" s="69" t="s">
        <v>84</v>
      </c>
      <c r="E94" s="69">
        <v>0</v>
      </c>
      <c r="F94" s="70">
        <v>0</v>
      </c>
      <c r="G94" s="71"/>
      <c r="H94" s="72"/>
      <c r="I94" s="73"/>
    </row>
    <row r="95" spans="1:12">
      <c r="A95" s="49"/>
      <c r="B95" s="50" t="s">
        <v>61</v>
      </c>
      <c r="C95" s="24"/>
      <c r="D95" s="24"/>
      <c r="E95" s="24"/>
      <c r="F95" s="63">
        <f>SUM(F92:F93)</f>
        <v>29.544540000000001</v>
      </c>
      <c r="G95" s="52" t="s">
        <v>62</v>
      </c>
      <c r="H95" s="53">
        <f>ROUNDDOWN(F95,0)</f>
        <v>29</v>
      </c>
      <c r="I95" s="54" t="s">
        <v>13</v>
      </c>
    </row>
    <row r="97" spans="1:9" ht="13.2">
      <c r="A97" s="370" t="s">
        <v>111</v>
      </c>
      <c r="B97" s="370"/>
      <c r="C97" s="370"/>
      <c r="D97" s="370"/>
      <c r="E97" s="370"/>
      <c r="F97" s="370"/>
      <c r="G97" s="370"/>
      <c r="H97" s="370"/>
      <c r="I97" s="370"/>
    </row>
    <row r="98" spans="1:9">
      <c r="A98" s="29" t="s">
        <v>55</v>
      </c>
      <c r="B98" s="29" t="s">
        <v>1</v>
      </c>
      <c r="C98" s="29" t="s">
        <v>2</v>
      </c>
      <c r="D98" s="29" t="s">
        <v>3</v>
      </c>
      <c r="E98" s="29" t="s">
        <v>56</v>
      </c>
      <c r="F98" s="56" t="s">
        <v>12</v>
      </c>
      <c r="G98" s="370" t="s">
        <v>8</v>
      </c>
      <c r="H98" s="370"/>
      <c r="I98" s="370"/>
    </row>
    <row r="99" spans="1:9">
      <c r="A99" s="57">
        <v>1</v>
      </c>
      <c r="B99" s="58" t="s">
        <v>67</v>
      </c>
      <c r="C99" s="57">
        <v>0.16800000000000001</v>
      </c>
      <c r="D99" s="57" t="s">
        <v>10</v>
      </c>
      <c r="E99" s="57">
        <f>L14</f>
        <v>137.98050000000001</v>
      </c>
      <c r="F99" s="59">
        <f>+C99*E99</f>
        <v>23.180724000000001</v>
      </c>
      <c r="G99" s="35" t="s">
        <v>35</v>
      </c>
      <c r="H99" s="36">
        <v>39</v>
      </c>
      <c r="I99" s="37" t="s">
        <v>13</v>
      </c>
    </row>
    <row r="100" spans="1:9" ht="13.2">
      <c r="A100" s="40">
        <v>2</v>
      </c>
      <c r="B100" s="22" t="s">
        <v>71</v>
      </c>
      <c r="C100" s="40">
        <v>2.5999999999999999E-2</v>
      </c>
      <c r="D100" s="40" t="s">
        <v>98</v>
      </c>
      <c r="E100" s="40">
        <f>L20</f>
        <v>550.38</v>
      </c>
      <c r="F100" s="60">
        <f>+C100*E100</f>
        <v>14.30988</v>
      </c>
      <c r="G100" s="42"/>
      <c r="H100" s="61"/>
      <c r="I100" s="44"/>
    </row>
    <row r="101" spans="1:9">
      <c r="A101" s="67">
        <v>3</v>
      </c>
      <c r="B101" s="68" t="s">
        <v>77</v>
      </c>
      <c r="C101" s="69">
        <v>0</v>
      </c>
      <c r="D101" s="69" t="s">
        <v>84</v>
      </c>
      <c r="E101" s="69">
        <v>0</v>
      </c>
      <c r="F101" s="70">
        <v>0</v>
      </c>
      <c r="G101" s="71"/>
      <c r="H101" s="72"/>
      <c r="I101" s="73"/>
    </row>
    <row r="102" spans="1:9">
      <c r="A102" s="49"/>
      <c r="B102" s="50" t="s">
        <v>61</v>
      </c>
      <c r="C102" s="24"/>
      <c r="D102" s="24"/>
      <c r="E102" s="24"/>
      <c r="F102" s="63">
        <f>SUM(F99:F100)</f>
        <v>37.490604000000005</v>
      </c>
      <c r="G102" s="52" t="s">
        <v>62</v>
      </c>
      <c r="H102" s="53">
        <f>ROUNDDOWN(F102,0)</f>
        <v>37</v>
      </c>
      <c r="I102" s="54" t="s">
        <v>13</v>
      </c>
    </row>
    <row r="104" spans="1:9" ht="13.2">
      <c r="A104" s="370" t="s">
        <v>112</v>
      </c>
      <c r="B104" s="370"/>
      <c r="C104" s="370"/>
      <c r="D104" s="370"/>
      <c r="E104" s="370"/>
      <c r="F104" s="370"/>
      <c r="G104" s="370"/>
      <c r="H104" s="370"/>
      <c r="I104" s="370"/>
    </row>
    <row r="105" spans="1:9">
      <c r="A105" s="29" t="s">
        <v>55</v>
      </c>
      <c r="B105" s="29" t="s">
        <v>1</v>
      </c>
      <c r="C105" s="29" t="s">
        <v>2</v>
      </c>
      <c r="D105" s="29" t="s">
        <v>3</v>
      </c>
      <c r="E105" s="29" t="s">
        <v>56</v>
      </c>
      <c r="F105" s="56" t="s">
        <v>12</v>
      </c>
      <c r="G105" s="370" t="s">
        <v>8</v>
      </c>
      <c r="H105" s="370"/>
      <c r="I105" s="370"/>
    </row>
    <row r="106" spans="1:9">
      <c r="A106" s="57">
        <v>1</v>
      </c>
      <c r="B106" s="58" t="s">
        <v>67</v>
      </c>
      <c r="C106" s="57">
        <v>0.22</v>
      </c>
      <c r="D106" s="57" t="s">
        <v>10</v>
      </c>
      <c r="E106" s="57">
        <f>L14</f>
        <v>137.98050000000001</v>
      </c>
      <c r="F106" s="59">
        <f>+C106*E106</f>
        <v>30.355710000000002</v>
      </c>
      <c r="G106" s="35" t="s">
        <v>35</v>
      </c>
      <c r="H106" s="36">
        <v>37</v>
      </c>
      <c r="I106" s="37" t="s">
        <v>13</v>
      </c>
    </row>
    <row r="107" spans="1:9" ht="13.2">
      <c r="A107" s="40">
        <v>2</v>
      </c>
      <c r="B107" s="22" t="s">
        <v>71</v>
      </c>
      <c r="C107" s="40">
        <v>0.03</v>
      </c>
      <c r="D107" s="40" t="s">
        <v>98</v>
      </c>
      <c r="E107" s="40">
        <f>L20</f>
        <v>550.38</v>
      </c>
      <c r="F107" s="60">
        <f>+C107*E107</f>
        <v>16.511399999999998</v>
      </c>
      <c r="G107" s="42"/>
      <c r="H107" s="61"/>
      <c r="I107" s="44"/>
    </row>
    <row r="108" spans="1:9">
      <c r="A108" s="67">
        <v>3</v>
      </c>
      <c r="B108" s="68" t="s">
        <v>77</v>
      </c>
      <c r="C108" s="69">
        <v>0</v>
      </c>
      <c r="D108" s="69" t="s">
        <v>84</v>
      </c>
      <c r="E108" s="69">
        <v>0</v>
      </c>
      <c r="F108" s="70">
        <v>0</v>
      </c>
      <c r="G108" s="71"/>
      <c r="H108" s="72"/>
      <c r="I108" s="73"/>
    </row>
    <row r="109" spans="1:9">
      <c r="A109" s="49"/>
      <c r="B109" s="50" t="s">
        <v>61</v>
      </c>
      <c r="C109" s="24"/>
      <c r="D109" s="24"/>
      <c r="E109" s="24"/>
      <c r="F109" s="63">
        <f>SUM(F106:F107)</f>
        <v>46.867109999999997</v>
      </c>
      <c r="G109" s="52" t="s">
        <v>62</v>
      </c>
      <c r="H109" s="53">
        <f>ROUNDDOWN(F109,0)</f>
        <v>46</v>
      </c>
      <c r="I109" s="54" t="s">
        <v>13</v>
      </c>
    </row>
    <row r="111" spans="1:9" ht="13.2">
      <c r="A111" s="370" t="s">
        <v>113</v>
      </c>
      <c r="B111" s="370"/>
      <c r="C111" s="370"/>
      <c r="D111" s="370"/>
      <c r="E111" s="370"/>
      <c r="F111" s="370"/>
      <c r="G111" s="370"/>
      <c r="H111" s="370"/>
      <c r="I111" s="370"/>
    </row>
    <row r="112" spans="1:9">
      <c r="A112" s="29" t="s">
        <v>55</v>
      </c>
      <c r="B112" s="29" t="s">
        <v>1</v>
      </c>
      <c r="C112" s="29" t="s">
        <v>2</v>
      </c>
      <c r="D112" s="29" t="s">
        <v>3</v>
      </c>
      <c r="E112" s="29" t="s">
        <v>56</v>
      </c>
      <c r="F112" s="56" t="s">
        <v>12</v>
      </c>
      <c r="G112" s="370" t="s">
        <v>8</v>
      </c>
      <c r="H112" s="370"/>
      <c r="I112" s="370"/>
    </row>
    <row r="113" spans="1:9">
      <c r="A113" s="57">
        <v>1</v>
      </c>
      <c r="B113" s="58" t="s">
        <v>67</v>
      </c>
      <c r="C113" s="57">
        <v>6.4</v>
      </c>
      <c r="D113" s="57" t="s">
        <v>10</v>
      </c>
      <c r="E113" s="57">
        <f>L14</f>
        <v>137.98050000000001</v>
      </c>
      <c r="F113" s="59">
        <f>+C113*E113</f>
        <v>883.07520000000011</v>
      </c>
      <c r="G113" s="35" t="s">
        <v>35</v>
      </c>
      <c r="H113" s="36">
        <v>29</v>
      </c>
      <c r="I113" s="37" t="s">
        <v>13</v>
      </c>
    </row>
    <row r="114" spans="1:9" ht="13.2">
      <c r="A114" s="40">
        <v>2</v>
      </c>
      <c r="B114" s="22" t="s">
        <v>65</v>
      </c>
      <c r="C114" s="40">
        <v>0.25</v>
      </c>
      <c r="D114" s="40" t="s">
        <v>98</v>
      </c>
      <c r="E114" s="40">
        <f>L15</f>
        <v>414.87</v>
      </c>
      <c r="F114" s="60">
        <f>+C114*E114</f>
        <v>103.7175</v>
      </c>
      <c r="G114" s="42"/>
      <c r="H114" s="61"/>
      <c r="I114" s="44"/>
    </row>
    <row r="115" spans="1:9">
      <c r="A115" s="67">
        <v>3</v>
      </c>
      <c r="B115" s="68" t="s">
        <v>77</v>
      </c>
      <c r="C115" s="69">
        <v>0</v>
      </c>
      <c r="D115" s="69" t="s">
        <v>84</v>
      </c>
      <c r="E115" s="69">
        <v>0</v>
      </c>
      <c r="F115" s="70">
        <v>0</v>
      </c>
      <c r="G115" s="71"/>
      <c r="H115" s="72"/>
      <c r="I115" s="73"/>
    </row>
    <row r="116" spans="1:9">
      <c r="A116" s="49"/>
      <c r="B116" s="50" t="s">
        <v>61</v>
      </c>
      <c r="C116" s="24"/>
      <c r="D116" s="24"/>
      <c r="E116" s="24"/>
      <c r="F116" s="63">
        <f>SUM(F113:F115)</f>
        <v>986.79270000000008</v>
      </c>
      <c r="G116" s="52" t="s">
        <v>62</v>
      </c>
      <c r="H116" s="53">
        <f>ROUNDDOWN(F116,0)</f>
        <v>986</v>
      </c>
      <c r="I116" s="54" t="s">
        <v>13</v>
      </c>
    </row>
    <row r="119" spans="1:9">
      <c r="B119" s="14" t="s">
        <v>85</v>
      </c>
    </row>
  </sheetData>
  <mergeCells count="33">
    <mergeCell ref="A1:E1"/>
    <mergeCell ref="A2:I2"/>
    <mergeCell ref="G3:I3"/>
    <mergeCell ref="A9:I9"/>
    <mergeCell ref="G10:I10"/>
    <mergeCell ref="G31:I31"/>
    <mergeCell ref="A37:I37"/>
    <mergeCell ref="G38:I38"/>
    <mergeCell ref="A44:I44"/>
    <mergeCell ref="G45:I45"/>
    <mergeCell ref="A16:I16"/>
    <mergeCell ref="G17:I17"/>
    <mergeCell ref="A23:I23"/>
    <mergeCell ref="G24:I24"/>
    <mergeCell ref="A30:I30"/>
    <mergeCell ref="G69:I69"/>
    <mergeCell ref="A76:I76"/>
    <mergeCell ref="G77:I77"/>
    <mergeCell ref="A83:I83"/>
    <mergeCell ref="G84:I84"/>
    <mergeCell ref="A52:I52"/>
    <mergeCell ref="G53:I53"/>
    <mergeCell ref="A60:I60"/>
    <mergeCell ref="G61:I61"/>
    <mergeCell ref="A68:I68"/>
    <mergeCell ref="A90:I90"/>
    <mergeCell ref="G91:I91"/>
    <mergeCell ref="A97:I97"/>
    <mergeCell ref="G112:I112"/>
    <mergeCell ref="G98:I98"/>
    <mergeCell ref="A104:I104"/>
    <mergeCell ref="G105:I105"/>
    <mergeCell ref="A111:I111"/>
  </mergeCells>
  <phoneticPr fontId="2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7:J29"/>
  <sheetViews>
    <sheetView workbookViewId="0">
      <selection activeCell="N11" sqref="N11"/>
    </sheetView>
  </sheetViews>
  <sheetFormatPr defaultColWidth="9.109375" defaultRowHeight="24.6"/>
  <cols>
    <col min="1" max="16384" width="9.109375" style="113"/>
  </cols>
  <sheetData>
    <row r="27" spans="1:10">
      <c r="A27" s="369" t="s">
        <v>169</v>
      </c>
      <c r="B27" s="369"/>
      <c r="C27" s="369"/>
      <c r="D27" s="369"/>
      <c r="E27" s="369"/>
      <c r="F27" s="369"/>
      <c r="G27" s="369"/>
      <c r="H27" s="369"/>
      <c r="I27" s="369"/>
      <c r="J27" s="369"/>
    </row>
    <row r="28" spans="1:10">
      <c r="A28" s="369" t="s">
        <v>168</v>
      </c>
      <c r="B28" s="369"/>
      <c r="C28" s="369"/>
      <c r="D28" s="369"/>
      <c r="E28" s="369"/>
      <c r="F28" s="369"/>
      <c r="G28" s="369"/>
      <c r="H28" s="369"/>
      <c r="I28" s="369"/>
      <c r="J28" s="369"/>
    </row>
    <row r="29" spans="1:10">
      <c r="A29" s="369" t="s">
        <v>170</v>
      </c>
      <c r="B29" s="369"/>
      <c r="C29" s="369"/>
      <c r="D29" s="369"/>
      <c r="E29" s="369"/>
      <c r="F29" s="369"/>
      <c r="G29" s="369"/>
      <c r="H29" s="369"/>
      <c r="I29" s="369"/>
      <c r="J29" s="369"/>
    </row>
  </sheetData>
  <mergeCells count="3">
    <mergeCell ref="A27:J27"/>
    <mergeCell ref="A28:J28"/>
    <mergeCell ref="A29:J29"/>
  </mergeCells>
  <printOptions horizontalCentered="1" verticalCentered="1"/>
  <pageMargins left="0.39370078740157483" right="0.39370078740157483" top="0.39370078740157483" bottom="0.19685039370078741" header="0.39370078740157483" footer="0.19685039370078741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AFE09A-9986-4CEF-8E99-A5C941D98414}">
  <dimension ref="A1:S150"/>
  <sheetViews>
    <sheetView topLeftCell="A75" zoomScale="85" zoomScaleNormal="85" workbookViewId="0">
      <selection activeCell="K133" sqref="K133"/>
    </sheetView>
  </sheetViews>
  <sheetFormatPr defaultColWidth="9.109375" defaultRowHeight="18" customHeight="1"/>
  <cols>
    <col min="1" max="1" width="9.109375" style="333"/>
    <col min="2" max="16384" width="9.109375" style="334"/>
  </cols>
  <sheetData>
    <row r="1" spans="1:19" ht="18" customHeight="1">
      <c r="A1" s="333" t="s">
        <v>262</v>
      </c>
      <c r="F1" s="335"/>
      <c r="G1" s="334" t="s">
        <v>280</v>
      </c>
    </row>
    <row r="2" spans="1:19" ht="18" customHeight="1">
      <c r="F2" s="336"/>
      <c r="G2" s="334" t="s">
        <v>281</v>
      </c>
    </row>
    <row r="3" spans="1:19" ht="18" customHeight="1">
      <c r="A3" s="338">
        <v>1</v>
      </c>
      <c r="B3" s="338" t="s">
        <v>263</v>
      </c>
      <c r="C3" s="339"/>
      <c r="D3" s="339"/>
    </row>
    <row r="5" spans="1:19" ht="18" customHeight="1">
      <c r="A5" s="333" t="s">
        <v>296</v>
      </c>
      <c r="B5" s="379" t="s">
        <v>264</v>
      </c>
      <c r="C5" s="379"/>
      <c r="D5" s="379"/>
      <c r="F5" s="334" t="s">
        <v>265</v>
      </c>
      <c r="H5" s="335">
        <v>1.25</v>
      </c>
      <c r="I5" s="334" t="s">
        <v>267</v>
      </c>
      <c r="L5" s="335">
        <v>1.25</v>
      </c>
      <c r="M5" s="334" t="s">
        <v>268</v>
      </c>
      <c r="O5" s="335">
        <v>1.6</v>
      </c>
      <c r="P5" s="334" t="s">
        <v>269</v>
      </c>
      <c r="R5" s="335">
        <v>8</v>
      </c>
      <c r="S5" s="334" t="s">
        <v>270</v>
      </c>
    </row>
    <row r="6" spans="1:19" ht="18" customHeight="1">
      <c r="B6" s="334" t="s">
        <v>272</v>
      </c>
      <c r="E6" s="335">
        <v>0</v>
      </c>
      <c r="F6" s="334" t="s">
        <v>266</v>
      </c>
    </row>
    <row r="7" spans="1:19" ht="18" customHeight="1">
      <c r="A7" s="333" t="s">
        <v>271</v>
      </c>
      <c r="B7" s="334" t="s">
        <v>265</v>
      </c>
      <c r="D7" s="337">
        <f>H5+E6</f>
        <v>1.25</v>
      </c>
      <c r="E7" s="334" t="s">
        <v>273</v>
      </c>
      <c r="G7" s="334">
        <f>L5+E6</f>
        <v>1.25</v>
      </c>
      <c r="H7" s="334" t="s">
        <v>274</v>
      </c>
      <c r="I7" s="334">
        <f>D7*G7</f>
        <v>1.5625</v>
      </c>
      <c r="J7" s="334" t="s">
        <v>275</v>
      </c>
      <c r="L7" s="334">
        <f>I7*O5</f>
        <v>2.5</v>
      </c>
      <c r="M7" s="334" t="s">
        <v>276</v>
      </c>
      <c r="P7" s="336">
        <f>L7*R5</f>
        <v>20</v>
      </c>
      <c r="Q7" s="334" t="s">
        <v>9</v>
      </c>
    </row>
    <row r="8" spans="1:19" ht="18" customHeight="1">
      <c r="A8" s="333" t="s">
        <v>271</v>
      </c>
      <c r="B8" s="334" t="s">
        <v>465</v>
      </c>
      <c r="C8" s="334" t="s">
        <v>466</v>
      </c>
      <c r="D8" s="337">
        <f>P21</f>
        <v>3.125</v>
      </c>
      <c r="E8" s="334" t="s">
        <v>9</v>
      </c>
      <c r="F8" s="334" t="s">
        <v>336</v>
      </c>
      <c r="G8" s="337">
        <f>P24</f>
        <v>0.46400000000000008</v>
      </c>
      <c r="H8" s="334" t="s">
        <v>9</v>
      </c>
    </row>
    <row r="9" spans="1:19" ht="18" customHeight="1">
      <c r="C9" s="334" t="s">
        <v>467</v>
      </c>
      <c r="D9" s="337"/>
      <c r="E9" s="334">
        <f>D8+G8</f>
        <v>3.589</v>
      </c>
      <c r="F9" s="334" t="s">
        <v>468</v>
      </c>
      <c r="H9" s="334">
        <f>P7</f>
        <v>20</v>
      </c>
      <c r="I9" s="334" t="s">
        <v>469</v>
      </c>
      <c r="J9" s="336">
        <f>H9-E9</f>
        <v>16.411000000000001</v>
      </c>
      <c r="K9" s="334" t="s">
        <v>9</v>
      </c>
    </row>
    <row r="10" spans="1:19" ht="18" customHeight="1">
      <c r="D10" s="337"/>
    </row>
    <row r="12" spans="1:19" ht="18" customHeight="1">
      <c r="A12" s="333" t="s">
        <v>297</v>
      </c>
      <c r="B12" s="379" t="s">
        <v>277</v>
      </c>
      <c r="C12" s="379"/>
      <c r="D12" s="379"/>
      <c r="F12" s="334" t="s">
        <v>265</v>
      </c>
      <c r="H12" s="334">
        <f>H5</f>
        <v>1.25</v>
      </c>
      <c r="I12" s="334" t="s">
        <v>267</v>
      </c>
      <c r="L12" s="334">
        <f>L5</f>
        <v>1.25</v>
      </c>
      <c r="M12" s="334" t="s">
        <v>278</v>
      </c>
      <c r="O12" s="335">
        <v>0.05</v>
      </c>
      <c r="P12" s="334" t="s">
        <v>269</v>
      </c>
      <c r="R12" s="334">
        <f>R5</f>
        <v>8</v>
      </c>
      <c r="S12" s="334" t="s">
        <v>270</v>
      </c>
    </row>
    <row r="13" spans="1:19" ht="18" customHeight="1">
      <c r="A13" s="333" t="s">
        <v>271</v>
      </c>
      <c r="B13" s="334" t="s">
        <v>265</v>
      </c>
      <c r="D13" s="337">
        <f>H12</f>
        <v>1.25</v>
      </c>
      <c r="E13" s="334" t="s">
        <v>273</v>
      </c>
      <c r="G13" s="334">
        <f>L12</f>
        <v>1.25</v>
      </c>
      <c r="H13" s="334" t="s">
        <v>274</v>
      </c>
      <c r="I13" s="334">
        <f>D13*G13</f>
        <v>1.5625</v>
      </c>
      <c r="J13" s="334" t="s">
        <v>279</v>
      </c>
      <c r="L13" s="334">
        <f>I13*O12</f>
        <v>7.8125E-2</v>
      </c>
      <c r="M13" s="334" t="s">
        <v>276</v>
      </c>
      <c r="P13" s="336">
        <f>R12*L13</f>
        <v>0.625</v>
      </c>
      <c r="Q13" s="334" t="s">
        <v>9</v>
      </c>
    </row>
    <row r="15" spans="1:19" ht="18" customHeight="1">
      <c r="A15" s="333" t="s">
        <v>298</v>
      </c>
      <c r="B15" s="379" t="s">
        <v>283</v>
      </c>
      <c r="C15" s="379"/>
      <c r="D15" s="379"/>
      <c r="F15" s="334" t="s">
        <v>265</v>
      </c>
      <c r="H15" s="334">
        <f>H5</f>
        <v>1.25</v>
      </c>
      <c r="I15" s="334" t="s">
        <v>267</v>
      </c>
      <c r="L15" s="334">
        <f>L5</f>
        <v>1.25</v>
      </c>
      <c r="M15" s="334" t="s">
        <v>278</v>
      </c>
      <c r="O15" s="335">
        <v>0.05</v>
      </c>
      <c r="P15" s="334" t="s">
        <v>269</v>
      </c>
      <c r="R15" s="334">
        <f>R5</f>
        <v>8</v>
      </c>
      <c r="S15" s="334" t="s">
        <v>270</v>
      </c>
    </row>
    <row r="16" spans="1:19" ht="18" customHeight="1">
      <c r="A16" s="333" t="s">
        <v>271</v>
      </c>
      <c r="B16" s="334" t="s">
        <v>265</v>
      </c>
      <c r="D16" s="337">
        <f>H15</f>
        <v>1.25</v>
      </c>
      <c r="E16" s="334" t="s">
        <v>273</v>
      </c>
      <c r="G16" s="334">
        <f>L15</f>
        <v>1.25</v>
      </c>
      <c r="H16" s="334" t="s">
        <v>274</v>
      </c>
      <c r="I16" s="334">
        <f>D16*G16</f>
        <v>1.5625</v>
      </c>
      <c r="J16" s="334" t="s">
        <v>279</v>
      </c>
      <c r="L16" s="334">
        <f>I16*O15</f>
        <v>7.8125E-2</v>
      </c>
      <c r="M16" s="334" t="s">
        <v>276</v>
      </c>
      <c r="P16" s="336">
        <f>R15*L16</f>
        <v>0.625</v>
      </c>
      <c r="Q16" s="334" t="s">
        <v>9</v>
      </c>
    </row>
    <row r="17" spans="1:19" ht="18" customHeight="1">
      <c r="D17" s="337"/>
    </row>
    <row r="18" spans="1:19" ht="18" customHeight="1">
      <c r="A18" s="338">
        <v>2</v>
      </c>
      <c r="B18" s="338" t="s">
        <v>294</v>
      </c>
      <c r="C18" s="339"/>
      <c r="D18" s="340"/>
    </row>
    <row r="20" spans="1:19" ht="18" customHeight="1">
      <c r="A20" s="333" t="s">
        <v>299</v>
      </c>
      <c r="B20" s="379" t="s">
        <v>284</v>
      </c>
      <c r="C20" s="379"/>
      <c r="D20" s="379"/>
      <c r="F20" s="334" t="s">
        <v>265</v>
      </c>
      <c r="H20" s="334">
        <f>H5</f>
        <v>1.25</v>
      </c>
      <c r="I20" s="334" t="s">
        <v>267</v>
      </c>
      <c r="L20" s="334">
        <f>L5</f>
        <v>1.25</v>
      </c>
      <c r="M20" s="334" t="s">
        <v>278</v>
      </c>
      <c r="O20" s="335">
        <v>0.25</v>
      </c>
      <c r="P20" s="334" t="s">
        <v>269</v>
      </c>
      <c r="R20" s="334">
        <f>R5</f>
        <v>8</v>
      </c>
      <c r="S20" s="334" t="s">
        <v>270</v>
      </c>
    </row>
    <row r="21" spans="1:19" ht="18" customHeight="1">
      <c r="A21" s="333" t="s">
        <v>271</v>
      </c>
      <c r="B21" s="334" t="s">
        <v>265</v>
      </c>
      <c r="D21" s="337">
        <f>H20</f>
        <v>1.25</v>
      </c>
      <c r="E21" s="334" t="s">
        <v>273</v>
      </c>
      <c r="G21" s="334">
        <f>L20</f>
        <v>1.25</v>
      </c>
      <c r="H21" s="334" t="s">
        <v>274</v>
      </c>
      <c r="I21" s="334">
        <f>D21*G21</f>
        <v>1.5625</v>
      </c>
      <c r="J21" s="334" t="s">
        <v>279</v>
      </c>
      <c r="L21" s="334">
        <f>I21*O20</f>
        <v>0.390625</v>
      </c>
      <c r="M21" s="334" t="s">
        <v>276</v>
      </c>
      <c r="P21" s="336">
        <f>R20*L21</f>
        <v>3.125</v>
      </c>
      <c r="Q21" s="334" t="s">
        <v>9</v>
      </c>
    </row>
    <row r="23" spans="1:19" ht="18" customHeight="1">
      <c r="A23" s="333" t="s">
        <v>300</v>
      </c>
      <c r="B23" s="379" t="s">
        <v>286</v>
      </c>
      <c r="C23" s="379"/>
      <c r="D23" s="379"/>
      <c r="F23" s="334" t="s">
        <v>265</v>
      </c>
      <c r="H23" s="335">
        <v>0.2</v>
      </c>
      <c r="I23" s="334" t="s">
        <v>267</v>
      </c>
      <c r="L23" s="335">
        <v>0.2</v>
      </c>
      <c r="M23" s="334" t="s">
        <v>287</v>
      </c>
      <c r="O23" s="335">
        <v>1.45</v>
      </c>
      <c r="P23" s="334" t="s">
        <v>269</v>
      </c>
      <c r="R23" s="334">
        <f>R5</f>
        <v>8</v>
      </c>
      <c r="S23" s="334" t="s">
        <v>270</v>
      </c>
    </row>
    <row r="24" spans="1:19" ht="18" customHeight="1">
      <c r="A24" s="333" t="s">
        <v>271</v>
      </c>
      <c r="B24" s="334" t="s">
        <v>265</v>
      </c>
      <c r="D24" s="337">
        <f>H23</f>
        <v>0.2</v>
      </c>
      <c r="E24" s="334" t="s">
        <v>273</v>
      </c>
      <c r="G24" s="334">
        <f>L23</f>
        <v>0.2</v>
      </c>
      <c r="H24" s="334" t="s">
        <v>274</v>
      </c>
      <c r="I24" s="334">
        <f>D24*G24</f>
        <v>4.0000000000000008E-2</v>
      </c>
      <c r="J24" s="334" t="s">
        <v>279</v>
      </c>
      <c r="L24" s="334">
        <f>I24*O23</f>
        <v>5.800000000000001E-2</v>
      </c>
      <c r="M24" s="334" t="s">
        <v>276</v>
      </c>
      <c r="P24" s="336">
        <f>R23*L24</f>
        <v>0.46400000000000008</v>
      </c>
      <c r="Q24" s="334" t="s">
        <v>9</v>
      </c>
    </row>
    <row r="26" spans="1:19" ht="18" customHeight="1">
      <c r="A26" s="333" t="s">
        <v>301</v>
      </c>
      <c r="B26" s="379" t="s">
        <v>288</v>
      </c>
      <c r="C26" s="379"/>
      <c r="D26" s="379"/>
      <c r="F26" s="334" t="s">
        <v>265</v>
      </c>
      <c r="H26" s="335">
        <v>0.2</v>
      </c>
      <c r="I26" s="334" t="s">
        <v>289</v>
      </c>
      <c r="L26" s="335">
        <v>0.4</v>
      </c>
      <c r="M26" s="334" t="s">
        <v>293</v>
      </c>
      <c r="P26" s="335">
        <v>48</v>
      </c>
      <c r="Q26" s="334" t="s">
        <v>266</v>
      </c>
    </row>
    <row r="27" spans="1:19" ht="18" customHeight="1">
      <c r="A27" s="333" t="s">
        <v>271</v>
      </c>
      <c r="B27" s="334" t="s">
        <v>265</v>
      </c>
      <c r="D27" s="337">
        <f>H26</f>
        <v>0.2</v>
      </c>
      <c r="E27" s="334" t="s">
        <v>291</v>
      </c>
      <c r="G27" s="334">
        <f>L26</f>
        <v>0.4</v>
      </c>
      <c r="H27" s="334" t="s">
        <v>274</v>
      </c>
      <c r="I27" s="334">
        <f>D27*G27</f>
        <v>8.0000000000000016E-2</v>
      </c>
      <c r="J27" s="334" t="s">
        <v>292</v>
      </c>
      <c r="M27" s="336">
        <f>I27*P26</f>
        <v>3.8400000000000007</v>
      </c>
      <c r="N27" s="334" t="s">
        <v>290</v>
      </c>
    </row>
    <row r="28" spans="1:19" ht="18" customHeight="1">
      <c r="D28" s="337"/>
    </row>
    <row r="29" spans="1:19" ht="18" customHeight="1">
      <c r="A29" s="333" t="s">
        <v>470</v>
      </c>
      <c r="B29" s="379" t="s">
        <v>471</v>
      </c>
      <c r="C29" s="379"/>
      <c r="D29" s="379"/>
      <c r="F29" s="334" t="s">
        <v>265</v>
      </c>
      <c r="H29" s="335">
        <v>6</v>
      </c>
      <c r="I29" s="334" t="s">
        <v>289</v>
      </c>
      <c r="L29" s="335">
        <v>0.1</v>
      </c>
      <c r="M29" s="334" t="s">
        <v>472</v>
      </c>
      <c r="P29" s="335">
        <v>12</v>
      </c>
      <c r="Q29" s="334" t="s">
        <v>266</v>
      </c>
    </row>
    <row r="30" spans="1:19" ht="18" customHeight="1">
      <c r="A30" s="333" t="s">
        <v>271</v>
      </c>
      <c r="B30" s="334" t="s">
        <v>265</v>
      </c>
      <c r="D30" s="337">
        <f>H29</f>
        <v>6</v>
      </c>
      <c r="E30" s="334" t="s">
        <v>273</v>
      </c>
      <c r="G30" s="334">
        <f>P29</f>
        <v>12</v>
      </c>
      <c r="H30" s="334" t="s">
        <v>274</v>
      </c>
      <c r="I30" s="334">
        <f>D30*G30</f>
        <v>72</v>
      </c>
      <c r="J30" s="334" t="s">
        <v>279</v>
      </c>
      <c r="M30" s="336">
        <f>I30*L29</f>
        <v>7.2</v>
      </c>
      <c r="N30" s="334" t="s">
        <v>290</v>
      </c>
    </row>
    <row r="31" spans="1:19" ht="18" customHeight="1">
      <c r="D31" s="337"/>
    </row>
    <row r="32" spans="1:19" ht="18" customHeight="1">
      <c r="A32" s="338" t="s">
        <v>282</v>
      </c>
      <c r="B32" s="338" t="s">
        <v>295</v>
      </c>
      <c r="C32" s="339"/>
      <c r="D32" s="339"/>
    </row>
    <row r="34" spans="1:19" ht="18" customHeight="1">
      <c r="A34" s="333" t="s">
        <v>302</v>
      </c>
      <c r="B34" s="341" t="s">
        <v>303</v>
      </c>
      <c r="C34" s="341"/>
      <c r="D34" s="341"/>
      <c r="F34" s="334" t="s">
        <v>265</v>
      </c>
      <c r="H34" s="334">
        <f>H5</f>
        <v>1.25</v>
      </c>
      <c r="I34" s="334" t="s">
        <v>267</v>
      </c>
      <c r="L34" s="334">
        <f>L5</f>
        <v>1.25</v>
      </c>
      <c r="M34" s="334" t="s">
        <v>268</v>
      </c>
      <c r="O34" s="335">
        <v>0.25</v>
      </c>
      <c r="P34" s="334" t="s">
        <v>269</v>
      </c>
      <c r="R34" s="334">
        <f>R5</f>
        <v>8</v>
      </c>
      <c r="S34" s="334" t="s">
        <v>270</v>
      </c>
    </row>
    <row r="35" spans="1:19" ht="18" customHeight="1">
      <c r="A35" s="333" t="s">
        <v>317</v>
      </c>
      <c r="C35" s="334" t="s">
        <v>307</v>
      </c>
      <c r="E35" s="334">
        <f>L34</f>
        <v>1.25</v>
      </c>
      <c r="F35" s="334" t="s">
        <v>308</v>
      </c>
      <c r="I35" s="334">
        <f>O34*2</f>
        <v>0.5</v>
      </c>
      <c r="J35" s="334" t="s">
        <v>274</v>
      </c>
      <c r="K35" s="334">
        <f>I35+E35</f>
        <v>1.75</v>
      </c>
      <c r="L35" s="334" t="s">
        <v>266</v>
      </c>
    </row>
    <row r="36" spans="1:19" ht="18" customHeight="1">
      <c r="A36" s="333" t="s">
        <v>317</v>
      </c>
      <c r="C36" s="334" t="s">
        <v>309</v>
      </c>
      <c r="E36" s="334">
        <f>L34</f>
        <v>1.25</v>
      </c>
      <c r="F36" s="334" t="s">
        <v>310</v>
      </c>
      <c r="H36" s="335">
        <v>0.15</v>
      </c>
      <c r="I36" s="334" t="s">
        <v>274</v>
      </c>
      <c r="J36" s="334">
        <f>E36/H36</f>
        <v>8.3333333333333339</v>
      </c>
      <c r="K36" s="334" t="s">
        <v>305</v>
      </c>
      <c r="L36" s="334">
        <f>ROUND(J36+1,0)</f>
        <v>9</v>
      </c>
      <c r="M36" s="334" t="s">
        <v>313</v>
      </c>
      <c r="O36" s="334">
        <f>K35*L36</f>
        <v>15.75</v>
      </c>
      <c r="P36" s="334" t="s">
        <v>311</v>
      </c>
      <c r="R36" s="334">
        <v>2</v>
      </c>
      <c r="S36" s="334" t="s">
        <v>312</v>
      </c>
    </row>
    <row r="37" spans="1:19" ht="18" customHeight="1">
      <c r="A37" s="333" t="s">
        <v>317</v>
      </c>
      <c r="C37" s="334" t="s">
        <v>305</v>
      </c>
      <c r="D37" s="334">
        <f>O36*R36</f>
        <v>31.5</v>
      </c>
      <c r="E37" s="334" t="s">
        <v>314</v>
      </c>
      <c r="G37" s="334">
        <f>D37*R34</f>
        <v>252</v>
      </c>
      <c r="H37" s="334" t="s">
        <v>315</v>
      </c>
      <c r="I37" s="334" t="s">
        <v>305</v>
      </c>
      <c r="J37" s="334">
        <f>G37/10</f>
        <v>25.2</v>
      </c>
      <c r="K37" s="334" t="s">
        <v>316</v>
      </c>
      <c r="L37" s="336">
        <f>ROUND(J37+1,0)</f>
        <v>26</v>
      </c>
      <c r="M37" s="334" t="s">
        <v>146</v>
      </c>
      <c r="N37" s="334" t="s">
        <v>304</v>
      </c>
    </row>
    <row r="38" spans="1:19" ht="18" customHeight="1">
      <c r="A38" s="333" t="s">
        <v>318</v>
      </c>
      <c r="C38" s="334" t="s">
        <v>319</v>
      </c>
      <c r="E38" s="334" t="s">
        <v>320</v>
      </c>
      <c r="G38" s="334">
        <f>L34</f>
        <v>1.25</v>
      </c>
      <c r="H38" s="334" t="s">
        <v>321</v>
      </c>
      <c r="K38" s="334">
        <f>G38*4</f>
        <v>5</v>
      </c>
      <c r="L38" s="334" t="s">
        <v>322</v>
      </c>
      <c r="O38" s="334">
        <f>K38*R34</f>
        <v>40</v>
      </c>
      <c r="P38" s="334" t="s">
        <v>323</v>
      </c>
      <c r="R38" s="336">
        <f>O38/10</f>
        <v>4</v>
      </c>
      <c r="S38" s="334" t="s">
        <v>146</v>
      </c>
    </row>
    <row r="40" spans="1:19" ht="18" customHeight="1">
      <c r="A40" s="333" t="s">
        <v>324</v>
      </c>
      <c r="B40" s="341" t="s">
        <v>325</v>
      </c>
      <c r="C40" s="341"/>
      <c r="D40" s="341"/>
      <c r="F40" s="334" t="s">
        <v>265</v>
      </c>
      <c r="H40" s="334">
        <f>H23</f>
        <v>0.2</v>
      </c>
      <c r="I40" s="334" t="s">
        <v>267</v>
      </c>
      <c r="L40" s="334">
        <f>L23</f>
        <v>0.2</v>
      </c>
      <c r="M40" s="334" t="s">
        <v>268</v>
      </c>
      <c r="O40" s="334">
        <f>O23+O34</f>
        <v>1.7</v>
      </c>
      <c r="P40" s="334" t="s">
        <v>337</v>
      </c>
      <c r="R40" s="334">
        <f>R5</f>
        <v>8</v>
      </c>
      <c r="S40" s="334" t="s">
        <v>336</v>
      </c>
    </row>
    <row r="41" spans="1:19" ht="18" customHeight="1">
      <c r="A41" s="334" t="s">
        <v>326</v>
      </c>
      <c r="C41" s="334" t="s">
        <v>327</v>
      </c>
      <c r="E41" s="334">
        <f>O40</f>
        <v>1.7</v>
      </c>
      <c r="F41" s="334" t="s">
        <v>328</v>
      </c>
      <c r="H41" s="335">
        <v>4</v>
      </c>
      <c r="I41" s="334" t="s">
        <v>316</v>
      </c>
      <c r="J41" s="334">
        <f>E41*H41</f>
        <v>6.8</v>
      </c>
      <c r="K41" s="334" t="s">
        <v>329</v>
      </c>
      <c r="M41" s="334">
        <f>J41*R40</f>
        <v>54.4</v>
      </c>
      <c r="N41" s="334" t="s">
        <v>323</v>
      </c>
      <c r="P41" s="334">
        <f>M41/10</f>
        <v>5.4399999999999995</v>
      </c>
      <c r="Q41" s="334" t="s">
        <v>305</v>
      </c>
      <c r="R41" s="336">
        <f>ROUNDUP(P41,0)</f>
        <v>6</v>
      </c>
      <c r="S41" s="334" t="s">
        <v>146</v>
      </c>
    </row>
    <row r="42" spans="1:19" ht="18" customHeight="1">
      <c r="A42" s="334" t="s">
        <v>330</v>
      </c>
      <c r="C42" s="334" t="s">
        <v>306</v>
      </c>
      <c r="E42" s="334" t="s">
        <v>331</v>
      </c>
      <c r="G42" s="334">
        <f>H40+H40+L40+L40</f>
        <v>0.8</v>
      </c>
      <c r="H42" s="334" t="s">
        <v>266</v>
      </c>
      <c r="I42" s="334" t="s">
        <v>327</v>
      </c>
      <c r="K42" s="334">
        <f>O40</f>
        <v>1.7</v>
      </c>
      <c r="L42" s="334" t="s">
        <v>332</v>
      </c>
      <c r="N42" s="335">
        <v>0.15</v>
      </c>
      <c r="O42" s="334" t="s">
        <v>274</v>
      </c>
      <c r="P42" s="334">
        <f>K42/N42</f>
        <v>11.333333333333334</v>
      </c>
      <c r="Q42" s="334" t="s">
        <v>333</v>
      </c>
      <c r="R42" s="334">
        <f>ROUNDUP(P42,0)</f>
        <v>12</v>
      </c>
      <c r="S42" s="334" t="s">
        <v>334</v>
      </c>
    </row>
    <row r="43" spans="1:19" ht="18" customHeight="1">
      <c r="A43" s="334"/>
      <c r="C43" s="334" t="s">
        <v>306</v>
      </c>
      <c r="E43" s="334" t="s">
        <v>305</v>
      </c>
      <c r="F43" s="334">
        <f>R42*G42</f>
        <v>9.6000000000000014</v>
      </c>
      <c r="G43" s="334" t="s">
        <v>335</v>
      </c>
      <c r="I43" s="334">
        <f>F43*R40</f>
        <v>76.800000000000011</v>
      </c>
      <c r="J43" s="334" t="s">
        <v>338</v>
      </c>
      <c r="L43" s="334">
        <f>I43/10</f>
        <v>7.6800000000000015</v>
      </c>
      <c r="M43" s="334" t="s">
        <v>339</v>
      </c>
      <c r="N43" s="336">
        <f>ROUNDUP(L43,0)</f>
        <v>8</v>
      </c>
      <c r="O43" s="334" t="s">
        <v>146</v>
      </c>
    </row>
    <row r="44" spans="1:19" ht="18" customHeight="1">
      <c r="A44" s="334"/>
    </row>
    <row r="45" spans="1:19" ht="18" customHeight="1">
      <c r="A45" s="333" t="s">
        <v>350</v>
      </c>
      <c r="B45" s="341" t="s">
        <v>340</v>
      </c>
      <c r="C45" s="341"/>
      <c r="D45" s="341"/>
      <c r="F45" s="334" t="s">
        <v>265</v>
      </c>
      <c r="H45" s="334">
        <f>H26</f>
        <v>0.2</v>
      </c>
      <c r="I45" s="334" t="s">
        <v>289</v>
      </c>
      <c r="L45" s="334">
        <f>L26</f>
        <v>0.4</v>
      </c>
      <c r="M45" s="334" t="s">
        <v>293</v>
      </c>
      <c r="O45" s="334">
        <f>P26</f>
        <v>48</v>
      </c>
      <c r="P45" s="334" t="s">
        <v>266</v>
      </c>
    </row>
    <row r="46" spans="1:19" ht="18" customHeight="1">
      <c r="A46" s="334" t="s">
        <v>326</v>
      </c>
      <c r="C46" s="334" t="s">
        <v>327</v>
      </c>
      <c r="E46" s="334">
        <f>O45</f>
        <v>48</v>
      </c>
      <c r="F46" s="334" t="s">
        <v>328</v>
      </c>
      <c r="H46" s="335">
        <v>6</v>
      </c>
      <c r="I46" s="334" t="s">
        <v>316</v>
      </c>
      <c r="J46" s="334">
        <f>E46*H46</f>
        <v>288</v>
      </c>
      <c r="K46" s="334" t="s">
        <v>323</v>
      </c>
      <c r="M46" s="334">
        <f>J46/10</f>
        <v>28.8</v>
      </c>
      <c r="N46" s="334" t="s">
        <v>305</v>
      </c>
      <c r="O46" s="336">
        <f>ROUNDUP(M46,0)</f>
        <v>29</v>
      </c>
      <c r="P46" s="334" t="s">
        <v>146</v>
      </c>
    </row>
    <row r="47" spans="1:19" ht="18" customHeight="1">
      <c r="A47" s="334" t="s">
        <v>330</v>
      </c>
      <c r="C47" s="334" t="s">
        <v>306</v>
      </c>
      <c r="E47" s="334" t="s">
        <v>331</v>
      </c>
      <c r="G47" s="334">
        <f>H45+H45+L45+L45</f>
        <v>1.2000000000000002</v>
      </c>
      <c r="H47" s="334" t="s">
        <v>266</v>
      </c>
      <c r="I47" s="334" t="s">
        <v>327</v>
      </c>
      <c r="K47" s="334">
        <f>O45</f>
        <v>48</v>
      </c>
      <c r="L47" s="334" t="s">
        <v>332</v>
      </c>
      <c r="N47" s="335">
        <v>0.15</v>
      </c>
      <c r="O47" s="334" t="s">
        <v>274</v>
      </c>
      <c r="P47" s="334">
        <f>K47/N47</f>
        <v>320</v>
      </c>
      <c r="Q47" s="334" t="s">
        <v>333</v>
      </c>
      <c r="R47" s="334">
        <f>ROUNDUP(P47,0)</f>
        <v>320</v>
      </c>
      <c r="S47" s="334" t="s">
        <v>334</v>
      </c>
    </row>
    <row r="48" spans="1:19" ht="18" customHeight="1">
      <c r="A48" s="334"/>
      <c r="C48" s="334" t="s">
        <v>306</v>
      </c>
      <c r="E48" s="334" t="s">
        <v>305</v>
      </c>
      <c r="F48" s="334">
        <f>R47*G47</f>
        <v>384.00000000000006</v>
      </c>
      <c r="G48" s="334" t="s">
        <v>338</v>
      </c>
      <c r="I48" s="334">
        <f>F48/10</f>
        <v>38.400000000000006</v>
      </c>
      <c r="J48" s="334" t="s">
        <v>339</v>
      </c>
      <c r="K48" s="336">
        <f>ROUNDUP(I48,0)</f>
        <v>39</v>
      </c>
      <c r="L48" s="334" t="s">
        <v>146</v>
      </c>
    </row>
    <row r="50" spans="1:19" ht="18" customHeight="1">
      <c r="B50" s="336" t="s">
        <v>343</v>
      </c>
      <c r="C50" s="336"/>
      <c r="D50" s="336"/>
      <c r="E50" s="334" t="s">
        <v>344</v>
      </c>
      <c r="G50" s="334">
        <f>L37+R41+O46</f>
        <v>61</v>
      </c>
      <c r="H50" s="334" t="s">
        <v>347</v>
      </c>
      <c r="J50" s="335">
        <v>8.8800000000000008</v>
      </c>
      <c r="K50" s="334" t="s">
        <v>348</v>
      </c>
      <c r="L50" s="336">
        <f>G50*J50</f>
        <v>541.68000000000006</v>
      </c>
      <c r="M50" s="334" t="s">
        <v>11</v>
      </c>
    </row>
    <row r="51" spans="1:19" ht="18" customHeight="1">
      <c r="E51" s="334" t="s">
        <v>345</v>
      </c>
      <c r="G51" s="334">
        <f>R38</f>
        <v>4</v>
      </c>
      <c r="H51" s="334" t="s">
        <v>347</v>
      </c>
      <c r="J51" s="335">
        <v>4.99</v>
      </c>
      <c r="K51" s="334" t="s">
        <v>348</v>
      </c>
      <c r="L51" s="336">
        <f t="shared" ref="L51:L52" si="0">G51*J51</f>
        <v>19.96</v>
      </c>
      <c r="M51" s="334" t="s">
        <v>11</v>
      </c>
    </row>
    <row r="52" spans="1:19" ht="18" customHeight="1">
      <c r="E52" s="334" t="s">
        <v>346</v>
      </c>
      <c r="G52" s="334">
        <f>N43+K48</f>
        <v>47</v>
      </c>
      <c r="H52" s="334" t="s">
        <v>347</v>
      </c>
      <c r="J52" s="335">
        <v>2.2200000000000002</v>
      </c>
      <c r="K52" s="334" t="s">
        <v>348</v>
      </c>
      <c r="L52" s="336">
        <f t="shared" si="0"/>
        <v>104.34</v>
      </c>
      <c r="M52" s="334" t="s">
        <v>11</v>
      </c>
    </row>
    <row r="53" spans="1:19" ht="18" customHeight="1">
      <c r="J53" s="334" t="s">
        <v>349</v>
      </c>
      <c r="L53" s="336">
        <f>SUM(L50:L52)</f>
        <v>665.98000000000013</v>
      </c>
      <c r="M53" s="334" t="s">
        <v>11</v>
      </c>
    </row>
    <row r="55" spans="1:19" ht="18" customHeight="1">
      <c r="A55" s="333" t="s">
        <v>341</v>
      </c>
      <c r="B55" s="341" t="s">
        <v>342</v>
      </c>
      <c r="C55" s="341"/>
      <c r="D55" s="341"/>
      <c r="F55" s="334" t="s">
        <v>351</v>
      </c>
      <c r="H55" s="334">
        <f>L53</f>
        <v>665.98000000000013</v>
      </c>
      <c r="I55" s="334" t="s">
        <v>352</v>
      </c>
      <c r="K55" s="336">
        <f>H55*0.018</f>
        <v>11.987640000000001</v>
      </c>
      <c r="L55" s="334" t="s">
        <v>11</v>
      </c>
    </row>
    <row r="57" spans="1:19" ht="18" customHeight="1">
      <c r="A57" s="333" t="s">
        <v>473</v>
      </c>
      <c r="B57" s="341" t="s">
        <v>474</v>
      </c>
      <c r="C57" s="341"/>
      <c r="D57" s="341"/>
      <c r="F57" s="334" t="s">
        <v>265</v>
      </c>
      <c r="H57" s="335">
        <v>6</v>
      </c>
      <c r="I57" s="334" t="s">
        <v>289</v>
      </c>
      <c r="L57" s="335">
        <v>0.1</v>
      </c>
      <c r="M57" s="334" t="s">
        <v>472</v>
      </c>
      <c r="P57" s="335">
        <v>12</v>
      </c>
      <c r="Q57" s="334" t="s">
        <v>266</v>
      </c>
    </row>
    <row r="58" spans="1:19" ht="18" customHeight="1">
      <c r="A58" s="333" t="s">
        <v>271</v>
      </c>
      <c r="B58" s="334" t="s">
        <v>390</v>
      </c>
      <c r="D58" s="334">
        <f>H57</f>
        <v>6</v>
      </c>
      <c r="E58" s="334" t="s">
        <v>451</v>
      </c>
      <c r="G58" s="334">
        <f>P57</f>
        <v>12</v>
      </c>
      <c r="H58" s="334" t="s">
        <v>274</v>
      </c>
      <c r="I58" s="334">
        <f>D58*G58</f>
        <v>72</v>
      </c>
      <c r="J58" s="334" t="s">
        <v>475</v>
      </c>
      <c r="L58" s="334">
        <v>100</v>
      </c>
      <c r="M58" s="334" t="s">
        <v>476</v>
      </c>
      <c r="N58" s="334">
        <f>I58/L58</f>
        <v>0.72</v>
      </c>
      <c r="O58" s="334" t="s">
        <v>477</v>
      </c>
    </row>
    <row r="62" spans="1:19" ht="18" customHeight="1">
      <c r="A62" s="338" t="s">
        <v>285</v>
      </c>
      <c r="B62" s="338" t="s">
        <v>295</v>
      </c>
      <c r="C62" s="339"/>
      <c r="D62" s="339"/>
    </row>
    <row r="64" spans="1:19" ht="18" customHeight="1">
      <c r="A64" s="333" t="s">
        <v>353</v>
      </c>
      <c r="B64" s="341" t="s">
        <v>360</v>
      </c>
      <c r="C64" s="341"/>
      <c r="D64" s="341"/>
      <c r="F64" s="334" t="s">
        <v>265</v>
      </c>
      <c r="H64" s="334">
        <f>H34</f>
        <v>1.25</v>
      </c>
      <c r="I64" s="334" t="s">
        <v>267</v>
      </c>
      <c r="L64" s="334">
        <f>L34</f>
        <v>1.25</v>
      </c>
      <c r="M64" s="334" t="s">
        <v>268</v>
      </c>
      <c r="O64" s="334">
        <f>O34</f>
        <v>0.25</v>
      </c>
      <c r="P64" s="334" t="s">
        <v>269</v>
      </c>
      <c r="R64" s="334">
        <f>R20</f>
        <v>8</v>
      </c>
      <c r="S64" s="334" t="s">
        <v>270</v>
      </c>
    </row>
    <row r="65" spans="1:19" ht="18" customHeight="1">
      <c r="A65" s="333" t="s">
        <v>271</v>
      </c>
      <c r="B65" s="334" t="s">
        <v>354</v>
      </c>
      <c r="D65" s="334" t="s">
        <v>355</v>
      </c>
      <c r="E65" s="334">
        <f>H64</f>
        <v>1.25</v>
      </c>
      <c r="F65" s="334" t="s">
        <v>356</v>
      </c>
      <c r="H65" s="334">
        <f>O64</f>
        <v>0.25</v>
      </c>
      <c r="I65" s="334" t="s">
        <v>274</v>
      </c>
      <c r="J65" s="334">
        <f>E65*H65</f>
        <v>0.3125</v>
      </c>
      <c r="K65" s="334" t="s">
        <v>357</v>
      </c>
      <c r="N65" s="334">
        <f>J65*4</f>
        <v>1.25</v>
      </c>
      <c r="O65" s="334" t="s">
        <v>358</v>
      </c>
      <c r="Q65" s="336">
        <f>N65*R64</f>
        <v>10</v>
      </c>
      <c r="R65" s="334" t="s">
        <v>34</v>
      </c>
    </row>
    <row r="67" spans="1:19" ht="18" customHeight="1">
      <c r="A67" s="333" t="s">
        <v>362</v>
      </c>
      <c r="B67" s="341" t="s">
        <v>359</v>
      </c>
      <c r="C67" s="341"/>
      <c r="D67" s="341"/>
      <c r="F67" s="334" t="s">
        <v>265</v>
      </c>
      <c r="H67" s="334">
        <f>H40</f>
        <v>0.2</v>
      </c>
      <c r="I67" s="334" t="s">
        <v>267</v>
      </c>
      <c r="L67" s="334">
        <f>L40</f>
        <v>0.2</v>
      </c>
      <c r="M67" s="334" t="s">
        <v>268</v>
      </c>
      <c r="O67" s="334">
        <f>O40</f>
        <v>1.7</v>
      </c>
      <c r="P67" s="334" t="s">
        <v>337</v>
      </c>
      <c r="R67" s="334">
        <f>R40</f>
        <v>8</v>
      </c>
      <c r="S67" s="334" t="s">
        <v>336</v>
      </c>
    </row>
    <row r="68" spans="1:19" ht="18" customHeight="1">
      <c r="A68" s="333" t="s">
        <v>271</v>
      </c>
      <c r="B68" s="334" t="s">
        <v>361</v>
      </c>
      <c r="D68" s="334" t="s">
        <v>355</v>
      </c>
      <c r="E68" s="334">
        <f>H67</f>
        <v>0.2</v>
      </c>
      <c r="F68" s="334" t="s">
        <v>356</v>
      </c>
      <c r="H68" s="334">
        <f>O67</f>
        <v>1.7</v>
      </c>
      <c r="I68" s="334" t="s">
        <v>274</v>
      </c>
      <c r="J68" s="334">
        <f>E68*H68</f>
        <v>0.34</v>
      </c>
      <c r="K68" s="334" t="s">
        <v>357</v>
      </c>
      <c r="N68" s="334">
        <f>J68*4</f>
        <v>1.36</v>
      </c>
      <c r="O68" s="334" t="s">
        <v>358</v>
      </c>
      <c r="Q68" s="336">
        <f>N68*R67</f>
        <v>10.88</v>
      </c>
      <c r="R68" s="334" t="s">
        <v>34</v>
      </c>
    </row>
    <row r="70" spans="1:19" ht="18" customHeight="1">
      <c r="A70" s="333" t="s">
        <v>363</v>
      </c>
      <c r="B70" s="341" t="s">
        <v>364</v>
      </c>
      <c r="C70" s="341"/>
      <c r="D70" s="341"/>
      <c r="F70" s="334" t="s">
        <v>265</v>
      </c>
      <c r="H70" s="334">
        <f>H45</f>
        <v>0.2</v>
      </c>
      <c r="I70" s="334" t="s">
        <v>289</v>
      </c>
      <c r="L70" s="334">
        <f>L45</f>
        <v>0.4</v>
      </c>
      <c r="M70" s="334" t="s">
        <v>293</v>
      </c>
      <c r="O70" s="334">
        <f>O45</f>
        <v>48</v>
      </c>
      <c r="P70" s="334" t="s">
        <v>266</v>
      </c>
    </row>
    <row r="71" spans="1:19" ht="18" customHeight="1">
      <c r="A71" s="333" t="s">
        <v>271</v>
      </c>
      <c r="B71" s="334" t="s">
        <v>365</v>
      </c>
      <c r="E71" s="334" t="s">
        <v>366</v>
      </c>
      <c r="F71" s="334">
        <f>L70</f>
        <v>0.4</v>
      </c>
      <c r="G71" s="334" t="s">
        <v>367</v>
      </c>
      <c r="I71" s="334">
        <f>O70</f>
        <v>48</v>
      </c>
      <c r="J71" s="334" t="s">
        <v>274</v>
      </c>
      <c r="K71" s="334">
        <f>F71*I71</f>
        <v>19.200000000000003</v>
      </c>
      <c r="L71" s="334" t="s">
        <v>368</v>
      </c>
      <c r="O71" s="336">
        <f>K71*2</f>
        <v>38.400000000000006</v>
      </c>
      <c r="P71" s="334" t="s">
        <v>369</v>
      </c>
    </row>
    <row r="73" spans="1:19" ht="18" customHeight="1">
      <c r="B73" s="336" t="s">
        <v>370</v>
      </c>
      <c r="C73" s="336"/>
      <c r="D73" s="336"/>
      <c r="E73" s="334" t="s">
        <v>305</v>
      </c>
      <c r="F73" s="336">
        <f>Q65+Q68+O71</f>
        <v>59.280000000000008</v>
      </c>
      <c r="G73" s="334" t="s">
        <v>371</v>
      </c>
      <c r="I73" s="336">
        <f>F73*0.192</f>
        <v>11.381760000000002</v>
      </c>
      <c r="J73" s="334" t="s">
        <v>179</v>
      </c>
    </row>
    <row r="75" spans="1:19" ht="18" customHeight="1">
      <c r="A75" s="333" t="s">
        <v>372</v>
      </c>
      <c r="B75" s="341" t="s">
        <v>36</v>
      </c>
      <c r="C75" s="341"/>
      <c r="D75" s="341"/>
    </row>
    <row r="76" spans="1:19" ht="18" customHeight="1">
      <c r="A76" s="333" t="s">
        <v>271</v>
      </c>
      <c r="B76" s="334" t="s">
        <v>373</v>
      </c>
      <c r="E76" s="334" t="s">
        <v>305</v>
      </c>
      <c r="F76" s="334">
        <f>F73</f>
        <v>59.280000000000008</v>
      </c>
      <c r="G76" s="334" t="s">
        <v>374</v>
      </c>
      <c r="I76" s="336">
        <f>F76*0.25</f>
        <v>14.820000000000002</v>
      </c>
      <c r="J76" s="334" t="s">
        <v>11</v>
      </c>
    </row>
    <row r="78" spans="1:19" ht="18" customHeight="1">
      <c r="A78" s="338" t="s">
        <v>375</v>
      </c>
      <c r="B78" s="338" t="s">
        <v>416</v>
      </c>
      <c r="C78" s="339"/>
      <c r="D78" s="339"/>
    </row>
    <row r="80" spans="1:19" ht="18" customHeight="1">
      <c r="A80" s="333" t="s">
        <v>376</v>
      </c>
      <c r="B80" s="341" t="s">
        <v>377</v>
      </c>
      <c r="C80" s="341"/>
      <c r="D80" s="341"/>
      <c r="F80" s="334" t="s">
        <v>379</v>
      </c>
      <c r="H80" s="335">
        <v>6</v>
      </c>
      <c r="I80" s="334" t="s">
        <v>266</v>
      </c>
      <c r="J80" s="334" t="s">
        <v>380</v>
      </c>
      <c r="L80" s="335">
        <v>4</v>
      </c>
      <c r="M80" s="334" t="s">
        <v>266</v>
      </c>
      <c r="N80" s="334" t="s">
        <v>381</v>
      </c>
      <c r="P80" s="334">
        <f>R5</f>
        <v>8</v>
      </c>
      <c r="Q80" s="334" t="s">
        <v>336</v>
      </c>
    </row>
    <row r="81" spans="1:17" ht="18" customHeight="1">
      <c r="A81" s="333" t="s">
        <v>271</v>
      </c>
      <c r="B81" s="334" t="s">
        <v>378</v>
      </c>
      <c r="D81" s="334">
        <f>L80</f>
        <v>4</v>
      </c>
      <c r="E81" s="334" t="s">
        <v>382</v>
      </c>
      <c r="H81" s="334">
        <f>P80</f>
        <v>8</v>
      </c>
      <c r="I81" s="334" t="s">
        <v>383</v>
      </c>
      <c r="J81" s="336">
        <f>D81*H81</f>
        <v>32</v>
      </c>
      <c r="K81" s="334" t="s">
        <v>384</v>
      </c>
      <c r="N81" s="334">
        <f>J81/H80</f>
        <v>5.333333333333333</v>
      </c>
      <c r="O81" s="334" t="s">
        <v>339</v>
      </c>
      <c r="P81" s="336">
        <f>ROUNDUP(N81,0)</f>
        <v>6</v>
      </c>
      <c r="Q81" s="334" t="s">
        <v>146</v>
      </c>
    </row>
    <row r="82" spans="1:17" ht="18" customHeight="1">
      <c r="B82" s="334" t="s">
        <v>386</v>
      </c>
      <c r="D82" s="334">
        <f>P81</f>
        <v>6</v>
      </c>
      <c r="E82" s="334" t="s">
        <v>387</v>
      </c>
      <c r="G82" s="335">
        <v>299.39999999999998</v>
      </c>
      <c r="H82" s="334" t="s">
        <v>11</v>
      </c>
      <c r="I82" s="336">
        <f>D82*G82</f>
        <v>1796.3999999999999</v>
      </c>
      <c r="J82" s="334" t="s">
        <v>388</v>
      </c>
    </row>
    <row r="84" spans="1:17" ht="18" customHeight="1">
      <c r="A84" s="333" t="s">
        <v>385</v>
      </c>
      <c r="B84" s="341" t="s">
        <v>389</v>
      </c>
      <c r="C84" s="341"/>
      <c r="D84" s="341"/>
      <c r="F84" s="334" t="s">
        <v>390</v>
      </c>
      <c r="H84" s="335">
        <v>0.2</v>
      </c>
      <c r="I84" s="334" t="s">
        <v>266</v>
      </c>
      <c r="J84" s="334" t="s">
        <v>391</v>
      </c>
      <c r="L84" s="335">
        <v>0.2</v>
      </c>
      <c r="M84" s="334" t="s">
        <v>266</v>
      </c>
      <c r="N84" s="334" t="s">
        <v>381</v>
      </c>
      <c r="P84" s="334">
        <f>R12</f>
        <v>8</v>
      </c>
      <c r="Q84" s="334" t="s">
        <v>336</v>
      </c>
    </row>
    <row r="85" spans="1:17" ht="18" customHeight="1">
      <c r="A85" s="333" t="s">
        <v>271</v>
      </c>
      <c r="B85" s="334" t="s">
        <v>390</v>
      </c>
      <c r="D85" s="334">
        <f>L84</f>
        <v>0.2</v>
      </c>
      <c r="E85" s="334" t="s">
        <v>393</v>
      </c>
      <c r="G85" s="334">
        <f>L84</f>
        <v>0.2</v>
      </c>
      <c r="H85" s="334" t="s">
        <v>274</v>
      </c>
      <c r="I85" s="334">
        <f>D85*G85</f>
        <v>4.0000000000000008E-2</v>
      </c>
      <c r="J85" s="334" t="s">
        <v>394</v>
      </c>
      <c r="M85" s="334">
        <f>I85*P84</f>
        <v>0.32000000000000006</v>
      </c>
      <c r="N85" s="334" t="s">
        <v>395</v>
      </c>
      <c r="P85" s="334">
        <f>M85*2</f>
        <v>0.64000000000000012</v>
      </c>
      <c r="Q85" s="334" t="s">
        <v>34</v>
      </c>
    </row>
    <row r="86" spans="1:17" ht="18" customHeight="1">
      <c r="A86" s="346"/>
      <c r="B86" s="334" t="s">
        <v>396</v>
      </c>
      <c r="D86" s="334" t="s">
        <v>355</v>
      </c>
      <c r="E86" s="343">
        <v>1.2</v>
      </c>
      <c r="F86" s="334" t="s">
        <v>397</v>
      </c>
      <c r="G86" s="343">
        <v>2.4</v>
      </c>
      <c r="H86" s="334" t="s">
        <v>274</v>
      </c>
      <c r="I86" s="342">
        <f>E86*G86</f>
        <v>2.88</v>
      </c>
      <c r="J86" s="334" t="s">
        <v>398</v>
      </c>
      <c r="L86" s="335">
        <v>280</v>
      </c>
      <c r="M86" s="334" t="s">
        <v>348</v>
      </c>
      <c r="N86" s="344">
        <f>L86/I86</f>
        <v>97.222222222222229</v>
      </c>
      <c r="O86" s="334" t="s">
        <v>11</v>
      </c>
    </row>
    <row r="87" spans="1:17" ht="18" customHeight="1">
      <c r="A87" s="346"/>
      <c r="B87" s="334" t="s">
        <v>399</v>
      </c>
      <c r="D87" s="334">
        <f>P85</f>
        <v>0.64000000000000012</v>
      </c>
      <c r="E87" s="334" t="s">
        <v>400</v>
      </c>
      <c r="G87" s="345">
        <f>D87*N86</f>
        <v>62.222222222222236</v>
      </c>
    </row>
    <row r="89" spans="1:17" ht="18" customHeight="1">
      <c r="A89" s="333" t="s">
        <v>401</v>
      </c>
      <c r="B89" s="341" t="s">
        <v>402</v>
      </c>
      <c r="C89" s="341"/>
      <c r="D89" s="341"/>
      <c r="E89" s="341"/>
    </row>
    <row r="90" spans="1:17" ht="18" customHeight="1">
      <c r="A90" s="333" t="s">
        <v>271</v>
      </c>
      <c r="B90" s="334" t="s">
        <v>403</v>
      </c>
      <c r="E90" s="335">
        <v>4</v>
      </c>
      <c r="F90" s="334" t="s">
        <v>404</v>
      </c>
      <c r="H90" s="334">
        <f>P84</f>
        <v>8</v>
      </c>
      <c r="I90" s="334" t="s">
        <v>405</v>
      </c>
      <c r="J90" s="336">
        <f>E90*H90</f>
        <v>32</v>
      </c>
      <c r="K90" s="334" t="s">
        <v>166</v>
      </c>
    </row>
    <row r="92" spans="1:17" ht="18" customHeight="1">
      <c r="A92" s="333" t="s">
        <v>407</v>
      </c>
      <c r="B92" s="341" t="s">
        <v>406</v>
      </c>
      <c r="C92" s="341"/>
      <c r="D92" s="341"/>
      <c r="E92" s="341"/>
    </row>
    <row r="93" spans="1:17" ht="18" customHeight="1">
      <c r="A93" s="333" t="s">
        <v>271</v>
      </c>
      <c r="B93" s="334" t="s">
        <v>408</v>
      </c>
      <c r="E93" s="334">
        <f>E90</f>
        <v>4</v>
      </c>
      <c r="F93" s="334" t="s">
        <v>404</v>
      </c>
      <c r="H93" s="334">
        <f>H90</f>
        <v>8</v>
      </c>
      <c r="I93" s="334" t="s">
        <v>405</v>
      </c>
      <c r="J93" s="336">
        <f>E93*H93</f>
        <v>32</v>
      </c>
      <c r="K93" s="334" t="s">
        <v>166</v>
      </c>
    </row>
    <row r="95" spans="1:17" ht="18" customHeight="1">
      <c r="A95" s="333" t="s">
        <v>409</v>
      </c>
      <c r="B95" s="341" t="s">
        <v>410</v>
      </c>
      <c r="C95" s="341"/>
      <c r="D95" s="341"/>
      <c r="E95" s="341"/>
    </row>
    <row r="96" spans="1:17" ht="18" customHeight="1">
      <c r="A96" s="333" t="s">
        <v>271</v>
      </c>
      <c r="B96" s="334" t="s">
        <v>411</v>
      </c>
      <c r="E96" s="334" t="s">
        <v>305</v>
      </c>
      <c r="F96" s="334" t="s">
        <v>413</v>
      </c>
      <c r="H96" s="335">
        <f>0.2*6</f>
        <v>1.2000000000000002</v>
      </c>
      <c r="I96" s="334" t="s">
        <v>414</v>
      </c>
      <c r="K96" s="334">
        <f>H96*1</f>
        <v>1.2000000000000002</v>
      </c>
      <c r="L96" s="334" t="s">
        <v>415</v>
      </c>
      <c r="O96" s="336">
        <f>K96*J81</f>
        <v>38.400000000000006</v>
      </c>
      <c r="P96" s="334" t="s">
        <v>34</v>
      </c>
    </row>
    <row r="97" spans="1:16" ht="18" customHeight="1">
      <c r="B97" s="334" t="s">
        <v>412</v>
      </c>
      <c r="E97" s="334" t="s">
        <v>305</v>
      </c>
      <c r="F97" s="334" t="s">
        <v>413</v>
      </c>
      <c r="H97" s="335">
        <f>0.2*0.2</f>
        <v>4.0000000000000008E-2</v>
      </c>
      <c r="I97" s="334" t="s">
        <v>414</v>
      </c>
      <c r="K97" s="334">
        <f>H97*2</f>
        <v>8.0000000000000016E-2</v>
      </c>
      <c r="L97" s="334" t="s">
        <v>415</v>
      </c>
      <c r="O97" s="336">
        <f>K97*P84</f>
        <v>0.64000000000000012</v>
      </c>
      <c r="P97" s="334" t="s">
        <v>34</v>
      </c>
    </row>
    <row r="98" spans="1:16" ht="18" customHeight="1">
      <c r="C98" s="334" t="s">
        <v>417</v>
      </c>
      <c r="E98" s="334" t="s">
        <v>305</v>
      </c>
      <c r="F98" s="336">
        <f>O96+O97</f>
        <v>39.040000000000006</v>
      </c>
      <c r="G98" s="334" t="s">
        <v>34</v>
      </c>
    </row>
    <row r="101" spans="1:16" ht="18" customHeight="1">
      <c r="A101" s="338" t="s">
        <v>419</v>
      </c>
      <c r="B101" s="338" t="s">
        <v>418</v>
      </c>
      <c r="C101" s="339"/>
      <c r="D101" s="339"/>
    </row>
    <row r="103" spans="1:16" ht="18" customHeight="1">
      <c r="A103" s="333" t="s">
        <v>420</v>
      </c>
      <c r="B103" s="341" t="s">
        <v>421</v>
      </c>
      <c r="C103" s="341"/>
      <c r="D103" s="341"/>
      <c r="E103" s="341"/>
    </row>
    <row r="104" spans="1:16" ht="18" customHeight="1">
      <c r="A104" s="333" t="s">
        <v>271</v>
      </c>
      <c r="B104" s="334" t="s">
        <v>422</v>
      </c>
      <c r="E104" s="334" t="s">
        <v>425</v>
      </c>
      <c r="G104" s="334" t="s">
        <v>392</v>
      </c>
      <c r="H104" s="335">
        <v>4.5999999999999996</v>
      </c>
      <c r="I104" s="334" t="s">
        <v>427</v>
      </c>
      <c r="K104" s="335">
        <v>2</v>
      </c>
      <c r="L104" s="334" t="s">
        <v>434</v>
      </c>
      <c r="N104" s="335">
        <v>4</v>
      </c>
      <c r="O104" s="336">
        <f>H104*K104*N104</f>
        <v>36.799999999999997</v>
      </c>
      <c r="P104" s="334" t="s">
        <v>266</v>
      </c>
    </row>
    <row r="105" spans="1:16" ht="18" customHeight="1">
      <c r="B105" s="334" t="s">
        <v>422</v>
      </c>
      <c r="E105" s="334" t="s">
        <v>429</v>
      </c>
      <c r="G105" s="334" t="s">
        <v>392</v>
      </c>
      <c r="H105" s="335">
        <v>2</v>
      </c>
      <c r="I105" s="334" t="s">
        <v>427</v>
      </c>
      <c r="K105" s="335">
        <v>1</v>
      </c>
      <c r="L105" s="334" t="s">
        <v>434</v>
      </c>
      <c r="N105" s="334">
        <f>N104</f>
        <v>4</v>
      </c>
      <c r="O105" s="336">
        <f t="shared" ref="O105:O107" si="1">H105*K105*N105</f>
        <v>8</v>
      </c>
      <c r="P105" s="334" t="s">
        <v>266</v>
      </c>
    </row>
    <row r="106" spans="1:16" ht="18" customHeight="1">
      <c r="B106" s="334" t="s">
        <v>423</v>
      </c>
      <c r="E106" s="334" t="s">
        <v>424</v>
      </c>
      <c r="G106" s="334" t="s">
        <v>392</v>
      </c>
      <c r="H106" s="335">
        <v>0.8</v>
      </c>
      <c r="I106" s="334" t="s">
        <v>427</v>
      </c>
      <c r="K106" s="335">
        <v>9</v>
      </c>
      <c r="L106" s="334" t="s">
        <v>434</v>
      </c>
      <c r="N106" s="334">
        <f>N104</f>
        <v>4</v>
      </c>
      <c r="O106" s="336">
        <f t="shared" si="1"/>
        <v>28.8</v>
      </c>
      <c r="P106" s="334" t="s">
        <v>266</v>
      </c>
    </row>
    <row r="107" spans="1:16" ht="18" customHeight="1">
      <c r="B107" s="334" t="s">
        <v>423</v>
      </c>
      <c r="E107" s="334" t="s">
        <v>426</v>
      </c>
      <c r="G107" s="334" t="s">
        <v>392</v>
      </c>
      <c r="H107" s="335">
        <v>1</v>
      </c>
      <c r="I107" s="334" t="s">
        <v>427</v>
      </c>
      <c r="K107" s="335">
        <v>8</v>
      </c>
      <c r="L107" s="334" t="s">
        <v>434</v>
      </c>
      <c r="N107" s="334">
        <f>N104</f>
        <v>4</v>
      </c>
      <c r="O107" s="336">
        <f t="shared" si="1"/>
        <v>32</v>
      </c>
      <c r="P107" s="334" t="s">
        <v>266</v>
      </c>
    </row>
    <row r="109" spans="1:16" ht="18" customHeight="1">
      <c r="A109" s="333" t="s">
        <v>420</v>
      </c>
      <c r="B109" s="341" t="s">
        <v>421</v>
      </c>
      <c r="C109" s="341"/>
      <c r="D109" s="341"/>
      <c r="E109" s="341"/>
    </row>
    <row r="110" spans="1:16" ht="18" customHeight="1">
      <c r="A110" s="333" t="s">
        <v>271</v>
      </c>
      <c r="B110" s="334" t="s">
        <v>422</v>
      </c>
      <c r="E110" s="334" t="s">
        <v>425</v>
      </c>
      <c r="G110" s="334" t="s">
        <v>392</v>
      </c>
      <c r="H110" s="335">
        <v>14</v>
      </c>
      <c r="I110" s="334" t="s">
        <v>427</v>
      </c>
      <c r="K110" s="335">
        <v>2</v>
      </c>
      <c r="L110" s="334" t="s">
        <v>434</v>
      </c>
      <c r="N110" s="335">
        <v>3</v>
      </c>
      <c r="O110" s="336">
        <f>H110*K110*N110</f>
        <v>84</v>
      </c>
      <c r="P110" s="334" t="s">
        <v>266</v>
      </c>
    </row>
    <row r="111" spans="1:16" ht="18" customHeight="1">
      <c r="B111" s="334" t="s">
        <v>422</v>
      </c>
      <c r="E111" s="334" t="s">
        <v>424</v>
      </c>
      <c r="G111" s="334" t="s">
        <v>392</v>
      </c>
      <c r="H111" s="335">
        <v>0.8</v>
      </c>
      <c r="I111" s="334" t="s">
        <v>427</v>
      </c>
      <c r="K111" s="335">
        <v>15</v>
      </c>
      <c r="L111" s="334" t="s">
        <v>434</v>
      </c>
      <c r="N111" s="334">
        <f>N110</f>
        <v>3</v>
      </c>
      <c r="O111" s="336">
        <f t="shared" ref="O111:O112" si="2">H111*K111*N111</f>
        <v>36</v>
      </c>
      <c r="P111" s="334" t="s">
        <v>266</v>
      </c>
    </row>
    <row r="112" spans="1:16" ht="18" customHeight="1">
      <c r="B112" s="334" t="s">
        <v>422</v>
      </c>
      <c r="E112" s="334" t="s">
        <v>426</v>
      </c>
      <c r="G112" s="334" t="s">
        <v>392</v>
      </c>
      <c r="H112" s="335">
        <v>1.25</v>
      </c>
      <c r="I112" s="334" t="s">
        <v>427</v>
      </c>
      <c r="K112" s="335">
        <v>14</v>
      </c>
      <c r="L112" s="334" t="s">
        <v>434</v>
      </c>
      <c r="N112" s="334">
        <f>N110</f>
        <v>3</v>
      </c>
      <c r="O112" s="336">
        <f t="shared" si="2"/>
        <v>52.5</v>
      </c>
      <c r="P112" s="334" t="s">
        <v>266</v>
      </c>
    </row>
    <row r="114" spans="1:16" ht="18" customHeight="1">
      <c r="B114" s="334" t="s">
        <v>431</v>
      </c>
      <c r="D114" s="334" t="s">
        <v>422</v>
      </c>
      <c r="F114" s="334">
        <f>O104+O105+O110+O111+O112</f>
        <v>217.3</v>
      </c>
      <c r="G114" s="334" t="s">
        <v>432</v>
      </c>
      <c r="J114" s="334">
        <f>F114/6</f>
        <v>36.216666666666669</v>
      </c>
      <c r="K114" s="334" t="s">
        <v>433</v>
      </c>
      <c r="M114" s="335">
        <v>40.68</v>
      </c>
      <c r="N114" s="334" t="s">
        <v>11</v>
      </c>
      <c r="O114" s="336">
        <f>J114*M114</f>
        <v>1473.2940000000001</v>
      </c>
      <c r="P114" s="334" t="s">
        <v>11</v>
      </c>
    </row>
    <row r="115" spans="1:16" ht="18" customHeight="1">
      <c r="D115" s="334" t="s">
        <v>423</v>
      </c>
      <c r="F115" s="334">
        <f>O106+O107</f>
        <v>60.8</v>
      </c>
      <c r="G115" s="334" t="s">
        <v>432</v>
      </c>
      <c r="J115" s="334">
        <f>F115/6</f>
        <v>10.133333333333333</v>
      </c>
      <c r="K115" s="334" t="s">
        <v>433</v>
      </c>
      <c r="M115" s="335">
        <v>27.12</v>
      </c>
      <c r="N115" s="334" t="s">
        <v>11</v>
      </c>
      <c r="O115" s="336">
        <f>J115*M115</f>
        <v>274.81599999999997</v>
      </c>
      <c r="P115" s="334" t="s">
        <v>11</v>
      </c>
    </row>
    <row r="117" spans="1:16" ht="18" customHeight="1">
      <c r="A117" s="333" t="s">
        <v>428</v>
      </c>
      <c r="B117" s="341" t="s">
        <v>430</v>
      </c>
      <c r="C117" s="341"/>
      <c r="D117" s="341"/>
      <c r="E117" s="341"/>
    </row>
    <row r="118" spans="1:16" ht="18" customHeight="1">
      <c r="A118" s="333" t="s">
        <v>271</v>
      </c>
      <c r="B118" s="334" t="s">
        <v>435</v>
      </c>
      <c r="D118" s="335">
        <v>14</v>
      </c>
      <c r="E118" s="334" t="s">
        <v>436</v>
      </c>
      <c r="G118" s="335">
        <v>14</v>
      </c>
      <c r="H118" s="334" t="s">
        <v>266</v>
      </c>
      <c r="I118" s="334">
        <f>G118*D118</f>
        <v>196</v>
      </c>
      <c r="J118" s="334" t="s">
        <v>437</v>
      </c>
      <c r="M118" s="334">
        <f>I118/6</f>
        <v>32.666666666666664</v>
      </c>
      <c r="N118" s="334" t="s">
        <v>125</v>
      </c>
    </row>
    <row r="119" spans="1:16" ht="18" customHeight="1">
      <c r="B119" s="334" t="s">
        <v>438</v>
      </c>
      <c r="D119" s="335">
        <v>34</v>
      </c>
      <c r="E119" s="334" t="s">
        <v>439</v>
      </c>
      <c r="H119" s="334">
        <f>D119*M118</f>
        <v>1110.6666666666665</v>
      </c>
      <c r="I119" s="334" t="s">
        <v>11</v>
      </c>
    </row>
    <row r="121" spans="1:16" ht="18" customHeight="1">
      <c r="A121" s="333" t="s">
        <v>409</v>
      </c>
      <c r="B121" s="341" t="s">
        <v>410</v>
      </c>
      <c r="C121" s="341"/>
      <c r="D121" s="341"/>
      <c r="E121" s="341"/>
    </row>
    <row r="122" spans="1:16" ht="18" customHeight="1">
      <c r="A122" s="333" t="s">
        <v>271</v>
      </c>
      <c r="B122" s="334" t="s">
        <v>422</v>
      </c>
      <c r="E122" s="334" t="s">
        <v>305</v>
      </c>
      <c r="F122" s="334" t="s">
        <v>413</v>
      </c>
      <c r="H122" s="335">
        <v>7.4999999999999997E-2</v>
      </c>
      <c r="I122" s="334" t="s">
        <v>414</v>
      </c>
      <c r="K122" s="334">
        <f>H122*1</f>
        <v>7.4999999999999997E-2</v>
      </c>
      <c r="L122" s="334" t="s">
        <v>415</v>
      </c>
      <c r="O122" s="336">
        <f>F114*K122</f>
        <v>16.297499999999999</v>
      </c>
      <c r="P122" s="334" t="s">
        <v>34</v>
      </c>
    </row>
    <row r="123" spans="1:16" ht="18" customHeight="1">
      <c r="B123" s="334" t="s">
        <v>423</v>
      </c>
      <c r="E123" s="334" t="s">
        <v>305</v>
      </c>
      <c r="F123" s="334" t="s">
        <v>413</v>
      </c>
      <c r="H123" s="335">
        <v>0.05</v>
      </c>
      <c r="I123" s="334" t="s">
        <v>414</v>
      </c>
      <c r="K123" s="334">
        <f>H123*2</f>
        <v>0.1</v>
      </c>
      <c r="L123" s="334" t="s">
        <v>415</v>
      </c>
      <c r="O123" s="336">
        <f>K123*F115</f>
        <v>6.08</v>
      </c>
      <c r="P123" s="334" t="s">
        <v>34</v>
      </c>
    </row>
    <row r="124" spans="1:16" ht="18" customHeight="1">
      <c r="B124" s="334" t="s">
        <v>464</v>
      </c>
      <c r="E124" s="334" t="s">
        <v>305</v>
      </c>
      <c r="F124" s="334" t="s">
        <v>413</v>
      </c>
      <c r="H124" s="335">
        <f>0.1+0.1+0.1+0.1+0.04+0.04</f>
        <v>0.48</v>
      </c>
      <c r="I124" s="334" t="s">
        <v>414</v>
      </c>
      <c r="K124" s="334">
        <f>H124*2</f>
        <v>0.96</v>
      </c>
      <c r="L124" s="334" t="s">
        <v>415</v>
      </c>
      <c r="O124" s="336">
        <f>K124*I118</f>
        <v>188.16</v>
      </c>
      <c r="P124" s="334" t="s">
        <v>34</v>
      </c>
    </row>
    <row r="125" spans="1:16" ht="18" customHeight="1">
      <c r="C125" s="334" t="s">
        <v>417</v>
      </c>
      <c r="E125" s="334" t="s">
        <v>305</v>
      </c>
      <c r="F125" s="336">
        <f>O122+O123+O124</f>
        <v>210.53749999999999</v>
      </c>
      <c r="G125" s="334" t="s">
        <v>34</v>
      </c>
    </row>
    <row r="126" spans="1:16" ht="18" customHeight="1">
      <c r="A126" s="333" t="s">
        <v>485</v>
      </c>
      <c r="B126" s="341" t="s">
        <v>484</v>
      </c>
      <c r="C126" s="341"/>
      <c r="D126" s="341"/>
      <c r="E126" s="341"/>
    </row>
    <row r="127" spans="1:16" ht="18" customHeight="1">
      <c r="B127" s="334" t="s">
        <v>411</v>
      </c>
      <c r="F127" s="334" t="s">
        <v>305</v>
      </c>
      <c r="G127" s="334" t="s">
        <v>486</v>
      </c>
      <c r="H127" s="335">
        <f>I82</f>
        <v>1796.3999999999999</v>
      </c>
      <c r="I127" s="334" t="s">
        <v>11</v>
      </c>
    </row>
    <row r="128" spans="1:16" ht="18" customHeight="1">
      <c r="B128" s="334" t="s">
        <v>422</v>
      </c>
      <c r="F128" s="334" t="s">
        <v>305</v>
      </c>
      <c r="G128" s="334" t="s">
        <v>486</v>
      </c>
      <c r="H128" s="335">
        <f>O114</f>
        <v>1473.2940000000001</v>
      </c>
      <c r="I128" s="334" t="s">
        <v>11</v>
      </c>
    </row>
    <row r="129" spans="1:17" ht="18" customHeight="1">
      <c r="B129" s="334" t="s">
        <v>423</v>
      </c>
      <c r="F129" s="334" t="s">
        <v>305</v>
      </c>
      <c r="G129" s="334" t="s">
        <v>486</v>
      </c>
      <c r="H129" s="335">
        <f>O115</f>
        <v>274.81599999999997</v>
      </c>
      <c r="I129" s="334" t="s">
        <v>11</v>
      </c>
    </row>
    <row r="130" spans="1:17" ht="18" customHeight="1">
      <c r="B130" s="334" t="s">
        <v>430</v>
      </c>
      <c r="F130" s="334" t="s">
        <v>305</v>
      </c>
      <c r="G130" s="334" t="s">
        <v>486</v>
      </c>
      <c r="H130" s="335">
        <f>H119</f>
        <v>1110.6666666666665</v>
      </c>
      <c r="I130" s="334" t="s">
        <v>11</v>
      </c>
    </row>
    <row r="131" spans="1:17" ht="18" customHeight="1">
      <c r="F131" s="378" t="s">
        <v>487</v>
      </c>
      <c r="G131" s="378"/>
      <c r="H131" s="336">
        <f>H127+H128+H129+H130</f>
        <v>4655.1766666666663</v>
      </c>
      <c r="I131" s="334" t="s">
        <v>11</v>
      </c>
    </row>
    <row r="135" spans="1:17" ht="18" customHeight="1">
      <c r="A135" s="338" t="s">
        <v>440</v>
      </c>
      <c r="B135" s="338" t="s">
        <v>441</v>
      </c>
      <c r="C135" s="339"/>
      <c r="D135" s="339"/>
    </row>
    <row r="137" spans="1:17" ht="18" customHeight="1">
      <c r="A137" s="333" t="s">
        <v>442</v>
      </c>
      <c r="B137" s="341" t="s">
        <v>443</v>
      </c>
      <c r="C137" s="341"/>
      <c r="D137" s="341"/>
      <c r="E137" s="341"/>
    </row>
    <row r="138" spans="1:17" ht="18" customHeight="1">
      <c r="A138" s="333" t="s">
        <v>271</v>
      </c>
      <c r="B138" s="334" t="s">
        <v>450</v>
      </c>
      <c r="C138" s="335">
        <v>5.86</v>
      </c>
      <c r="D138" s="334" t="s">
        <v>451</v>
      </c>
      <c r="F138" s="335">
        <v>14</v>
      </c>
      <c r="G138" s="334" t="s">
        <v>274</v>
      </c>
      <c r="H138" s="334">
        <f>C138*F138</f>
        <v>82.04</v>
      </c>
      <c r="I138" s="334" t="s">
        <v>369</v>
      </c>
      <c r="J138" s="334" t="s">
        <v>452</v>
      </c>
      <c r="N138" s="335">
        <v>0.7</v>
      </c>
      <c r="O138" s="334" t="s">
        <v>305</v>
      </c>
      <c r="P138" s="334">
        <f>F138/N138</f>
        <v>20</v>
      </c>
      <c r="Q138" s="334" t="s">
        <v>79</v>
      </c>
    </row>
    <row r="139" spans="1:17" ht="18" customHeight="1">
      <c r="B139" s="334" t="s">
        <v>455</v>
      </c>
      <c r="D139" s="335">
        <v>2</v>
      </c>
      <c r="E139" s="334" t="s">
        <v>456</v>
      </c>
      <c r="F139" s="334" t="s">
        <v>457</v>
      </c>
      <c r="H139" s="336">
        <f>H138*D139</f>
        <v>164.08</v>
      </c>
      <c r="I139" s="334" t="s">
        <v>369</v>
      </c>
      <c r="J139" s="334" t="s">
        <v>458</v>
      </c>
      <c r="L139" s="336">
        <f>P138*D139</f>
        <v>40</v>
      </c>
      <c r="M139" s="334" t="s">
        <v>79</v>
      </c>
    </row>
    <row r="140" spans="1:17" ht="18" customHeight="1">
      <c r="A140" s="333" t="s">
        <v>444</v>
      </c>
      <c r="B140" s="341" t="s">
        <v>445</v>
      </c>
      <c r="C140" s="341"/>
      <c r="D140" s="341"/>
      <c r="E140" s="341"/>
    </row>
    <row r="141" spans="1:17" ht="18" customHeight="1">
      <c r="A141" s="333" t="s">
        <v>271</v>
      </c>
      <c r="B141" s="334" t="s">
        <v>453</v>
      </c>
      <c r="D141" s="334">
        <f>H139</f>
        <v>164.08</v>
      </c>
      <c r="E141" s="334" t="s">
        <v>454</v>
      </c>
      <c r="H141" s="335">
        <v>4</v>
      </c>
      <c r="I141" s="334" t="s">
        <v>305</v>
      </c>
      <c r="J141" s="336">
        <f>D141*H141</f>
        <v>656.32</v>
      </c>
      <c r="K141" s="334" t="s">
        <v>181</v>
      </c>
    </row>
    <row r="143" spans="1:17" ht="18" customHeight="1">
      <c r="A143" s="333" t="s">
        <v>446</v>
      </c>
      <c r="B143" s="341" t="s">
        <v>449</v>
      </c>
      <c r="C143" s="341"/>
      <c r="D143" s="341"/>
      <c r="E143" s="341"/>
      <c r="N143" s="342"/>
    </row>
    <row r="144" spans="1:17" ht="18" customHeight="1">
      <c r="A144" s="333" t="s">
        <v>271</v>
      </c>
      <c r="B144" s="334" t="s">
        <v>390</v>
      </c>
      <c r="D144" s="335">
        <v>14</v>
      </c>
      <c r="E144" s="334" t="s">
        <v>459</v>
      </c>
      <c r="H144" s="335">
        <v>3</v>
      </c>
      <c r="I144" s="334" t="s">
        <v>274</v>
      </c>
      <c r="J144" s="336">
        <f>D144/H144</f>
        <v>4.666666666666667</v>
      </c>
      <c r="K144" s="334" t="s">
        <v>79</v>
      </c>
      <c r="N144" s="342"/>
    </row>
    <row r="145" spans="1:14" ht="18" customHeight="1">
      <c r="N145" s="342"/>
    </row>
    <row r="146" spans="1:14" ht="18" customHeight="1">
      <c r="A146" s="333" t="s">
        <v>447</v>
      </c>
      <c r="B146" s="341" t="s">
        <v>462</v>
      </c>
      <c r="C146" s="341"/>
      <c r="D146" s="341"/>
      <c r="E146" s="341"/>
    </row>
    <row r="147" spans="1:14" ht="18" customHeight="1">
      <c r="B147" s="334" t="s">
        <v>390</v>
      </c>
      <c r="D147" s="335">
        <v>18</v>
      </c>
      <c r="E147" s="334" t="s">
        <v>459</v>
      </c>
      <c r="H147" s="335">
        <v>3</v>
      </c>
      <c r="I147" s="334" t="s">
        <v>274</v>
      </c>
      <c r="J147" s="336">
        <f>D147/H147</f>
        <v>6</v>
      </c>
      <c r="K147" s="334" t="s">
        <v>79</v>
      </c>
    </row>
    <row r="149" spans="1:14" ht="18" customHeight="1">
      <c r="A149" s="333" t="s">
        <v>448</v>
      </c>
      <c r="B149" s="341" t="s">
        <v>460</v>
      </c>
      <c r="C149" s="341"/>
      <c r="D149" s="341"/>
      <c r="E149" s="341"/>
    </row>
    <row r="150" spans="1:14" ht="18" customHeight="1">
      <c r="B150" s="334" t="s">
        <v>461</v>
      </c>
      <c r="D150" s="335">
        <v>14</v>
      </c>
      <c r="E150" s="334" t="s">
        <v>459</v>
      </c>
      <c r="H150" s="335">
        <v>0.7</v>
      </c>
      <c r="I150" s="334" t="s">
        <v>274</v>
      </c>
      <c r="J150" s="334">
        <f>D150*H150</f>
        <v>9.7999999999999989</v>
      </c>
      <c r="K150" s="334" t="s">
        <v>463</v>
      </c>
      <c r="M150" s="336">
        <f>J150*2</f>
        <v>19.599999999999998</v>
      </c>
      <c r="N150" s="334" t="s">
        <v>79</v>
      </c>
    </row>
  </sheetData>
  <mergeCells count="8">
    <mergeCell ref="F131:G131"/>
    <mergeCell ref="B29:D29"/>
    <mergeCell ref="B26:D26"/>
    <mergeCell ref="B15:D15"/>
    <mergeCell ref="B5:D5"/>
    <mergeCell ref="B12:D12"/>
    <mergeCell ref="B20:D20"/>
    <mergeCell ref="B23:D2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8</vt:i4>
      </vt:variant>
      <vt:variant>
        <vt:lpstr>ช่วงที่มีชื่อ</vt:lpstr>
      </vt:variant>
      <vt:variant>
        <vt:i4>4</vt:i4>
      </vt:variant>
    </vt:vector>
  </HeadingPairs>
  <TitlesOfParts>
    <vt:vector size="12" baseType="lpstr">
      <vt:lpstr>ปร.4 งานอาคาร  (3)</vt:lpstr>
      <vt:lpstr>ปร.5 (3)</vt:lpstr>
      <vt:lpstr>แผนที่</vt:lpstr>
      <vt:lpstr>แผนที่หมู่บ้าน</vt:lpstr>
      <vt:lpstr>ราคาเหล็ก</vt:lpstr>
      <vt:lpstr>ปูนีเมนต์</vt:lpstr>
      <vt:lpstr>Sheet5</vt:lpstr>
      <vt:lpstr>คำนวน</vt:lpstr>
      <vt:lpstr>'ปร.4 งานอาคาร  (3)'!Print_Area</vt:lpstr>
      <vt:lpstr>'ปร.5 (3)'!Print_Area</vt:lpstr>
      <vt:lpstr>แผนที่!Print_Area</vt:lpstr>
      <vt:lpstr>'ปร.4 งานอาคาร  (3)'!Print_Titles</vt:lpstr>
    </vt:vector>
  </TitlesOfParts>
  <Company>com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yst</dc:creator>
  <cp:lastModifiedBy>Desktop</cp:lastModifiedBy>
  <cp:lastPrinted>2025-09-02T07:18:19Z</cp:lastPrinted>
  <dcterms:created xsi:type="dcterms:W3CDTF">2004-09-21T08:20:05Z</dcterms:created>
  <dcterms:modified xsi:type="dcterms:W3CDTF">2025-09-10T02:50:25Z</dcterms:modified>
</cp:coreProperties>
</file>