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K\2566\เฉพาะกิจ66\ก่อสร้างถนน คสล.(สายนาใต้) 632,000 (เงินเหลือจ่าย)\"/>
    </mc:Choice>
  </mc:AlternateContent>
  <bookViews>
    <workbookView xWindow="-120" yWindow="-120" windowWidth="20730" windowHeight="11160" activeTab="2"/>
  </bookViews>
  <sheets>
    <sheet name="ป้อนข้อมูล" sheetId="1" r:id="rId1"/>
    <sheet name="ปร.4" sheetId="2" r:id="rId2"/>
    <sheet name="ปร.5" sheetId="3" r:id="rId3"/>
  </sheets>
  <definedNames>
    <definedName name="_xlnm.Print_Area" localSheetId="1">ปร.4!$A$1:$H$34</definedName>
    <definedName name="_xlnm.Print_Area" localSheetId="2">ปร.5!$A$1:$F$42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2" l="1"/>
  <c r="F23" i="2" l="1"/>
  <c r="G23" i="2" s="1"/>
  <c r="C22" i="2" l="1"/>
  <c r="C24" i="2" l="1"/>
  <c r="F30" i="2" l="1"/>
  <c r="G30" i="2" s="1"/>
  <c r="J13" i="2" l="1"/>
  <c r="F13" i="2" l="1"/>
  <c r="G13" i="2" s="1"/>
  <c r="C12" i="2"/>
  <c r="F12" i="2" s="1"/>
  <c r="G12" i="2" s="1"/>
  <c r="C31" i="2"/>
  <c r="F28" i="2"/>
  <c r="G28" i="2" s="1"/>
  <c r="F21" i="2"/>
  <c r="G21" i="2" s="1"/>
  <c r="C15" i="2"/>
  <c r="C16" i="2" s="1"/>
  <c r="C14" i="2"/>
  <c r="F22" i="2"/>
  <c r="G22" i="2" s="1"/>
  <c r="G15" i="1"/>
  <c r="G12" i="1" s="1"/>
  <c r="G10" i="1" s="1"/>
  <c r="B14" i="1"/>
  <c r="G13" i="1"/>
  <c r="F14" i="2" l="1"/>
  <c r="G14" i="2" s="1"/>
  <c r="F20" i="2"/>
  <c r="G20" i="2" s="1"/>
  <c r="F31" i="2"/>
  <c r="G31" i="2" s="1"/>
  <c r="F24" i="2"/>
  <c r="G24" i="2" s="1"/>
  <c r="F29" i="2"/>
  <c r="G29" i="2" s="1"/>
  <c r="F16" i="2"/>
  <c r="G16" i="2" s="1"/>
  <c r="F15" i="2"/>
  <c r="G15" i="2" s="1"/>
  <c r="F25" i="2"/>
  <c r="G25" i="2" s="1"/>
  <c r="G34" i="2" l="1"/>
  <c r="C13" i="3" s="1"/>
  <c r="E13" i="3" s="1"/>
  <c r="E18" i="3" l="1"/>
  <c r="J15" i="1" s="1"/>
  <c r="J16" i="1" s="1"/>
  <c r="E16" i="3"/>
  <c r="C19" i="3" l="1"/>
</calcChain>
</file>

<file path=xl/comments1.xml><?xml version="1.0" encoding="utf-8"?>
<comments xmlns="http://schemas.openxmlformats.org/spreadsheetml/2006/main">
  <authors>
    <author>Admin</author>
  </authors>
  <commentList>
    <comment ref="B26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ใช้ไม้ 1"x8" </t>
        </r>
      </text>
    </comment>
    <comment ref="B27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คิด 30 % ของไม้แบบ
</t>
        </r>
      </text>
    </comment>
    <comment ref="B28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คิดพื้นที่ไม้แบบ เป็นตร.ม. *0.25</t>
        </r>
      </text>
    </comment>
    <comment ref="E29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ค่าแรง 10 บาท / แผ่น</t>
        </r>
      </text>
    </comment>
    <comment ref="B31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ยางมะตอย ใช้  MC60/70
ราคาถังละ 5700 บาท /ถัง 200ลิตร</t>
        </r>
      </text>
    </comment>
    <comment ref="E31" authorId="0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ค่าแรงหยอดยางมะตอยลิตรละ 10 บาท / ลิตร
</t>
        </r>
      </text>
    </comment>
  </commentList>
</comments>
</file>

<file path=xl/sharedStrings.xml><?xml version="1.0" encoding="utf-8"?>
<sst xmlns="http://schemas.openxmlformats.org/spreadsheetml/2006/main" count="147" uniqueCount="118">
  <si>
    <t>กรอกข้อมูล</t>
  </si>
  <si>
    <t>บ้าน</t>
  </si>
  <si>
    <t>หมู่ที่</t>
  </si>
  <si>
    <t>ตำบล</t>
  </si>
  <si>
    <t>อำเภอ</t>
  </si>
  <si>
    <t>จังหวัด</t>
  </si>
  <si>
    <t>เลย</t>
  </si>
  <si>
    <t>ขนาดถนนกว้าง</t>
  </si>
  <si>
    <t>ม.</t>
  </si>
  <si>
    <t>จำนวนConstraction Joint ทุกๆ 5 ม.</t>
  </si>
  <si>
    <t xml:space="preserve">  =</t>
  </si>
  <si>
    <t>JOINT</t>
  </si>
  <si>
    <t>ความยาว</t>
  </si>
  <si>
    <t>ปริมาณเหล็ก Tie Bars</t>
  </si>
  <si>
    <t>ความหนา</t>
  </si>
  <si>
    <t>จำนวนExpention Joint ทกๆ 100 ม.</t>
  </si>
  <si>
    <t>และเศษความยาวตั้งแต่  5 ม. ขึ้นไป</t>
  </si>
  <si>
    <t>หรือพื้นที่ไม่น้อยกว่า</t>
  </si>
  <si>
    <t>ตร.ม.</t>
  </si>
  <si>
    <t>ราคางบ</t>
  </si>
  <si>
    <t>บาท/ ตร.ม.</t>
  </si>
  <si>
    <t>ราคา ตร.ม.ละ</t>
  </si>
  <si>
    <t>บาท</t>
  </si>
  <si>
    <t>ลำดับที่</t>
  </si>
  <si>
    <t>รายการ</t>
  </si>
  <si>
    <t>ปริมาณวัสดุ</t>
  </si>
  <si>
    <t>ราคาวัสดุ</t>
  </si>
  <si>
    <t>รวมเป็นเงิน</t>
  </si>
  <si>
    <t>หมาย</t>
  </si>
  <si>
    <t>จำนวน</t>
  </si>
  <si>
    <t>หน่วย</t>
  </si>
  <si>
    <t>ราคา/หน่วย</t>
  </si>
  <si>
    <t>รวมเงิน</t>
  </si>
  <si>
    <t>เหตุ</t>
  </si>
  <si>
    <t>งานปรับเกรดพื้นทางเดิม</t>
  </si>
  <si>
    <t>ตร.ม</t>
  </si>
  <si>
    <t>ลบ,ม</t>
  </si>
  <si>
    <t>รวมค่าแรง</t>
  </si>
  <si>
    <t>งานทรายรองพื้นปรับระดับ</t>
  </si>
  <si>
    <t>ค่าแรง</t>
  </si>
  <si>
    <t>เหล็กเสริม</t>
  </si>
  <si>
    <t>ตัน</t>
  </si>
  <si>
    <t xml:space="preserve">  - ค่าแรงงานเหล็ก</t>
  </si>
  <si>
    <t>ตะปู</t>
  </si>
  <si>
    <t>กก.</t>
  </si>
  <si>
    <t>แผ่น</t>
  </si>
  <si>
    <t>ท่อน</t>
  </si>
  <si>
    <t>แอสฟัสท์</t>
  </si>
  <si>
    <t>ลิตร</t>
  </si>
  <si>
    <t>รวมเป็นเงิน(ต้นทุน)</t>
  </si>
  <si>
    <t>รวมค่างาน</t>
  </si>
  <si>
    <t>FACTOR</t>
  </si>
  <si>
    <t>รวมค่าก่อสร้าง</t>
  </si>
  <si>
    <t>หมายเหตุ</t>
  </si>
  <si>
    <t>ต้นทุน</t>
  </si>
  <si>
    <t xml:space="preserve">F </t>
  </si>
  <si>
    <t>ราคาต้นทุนงานทาง</t>
  </si>
  <si>
    <t>สรุป</t>
  </si>
  <si>
    <t>คิดเป็นค่าปรับปรุงฯ</t>
  </si>
  <si>
    <t>วงเงินงบประมาณ</t>
  </si>
  <si>
    <t>ตัวอักษร</t>
  </si>
  <si>
    <t>เมือง</t>
  </si>
  <si>
    <t>น้ำหมาน</t>
  </si>
  <si>
    <t>งานวัสดุคัดเลือกไหล่ทาง</t>
  </si>
  <si>
    <t>ปร.4</t>
  </si>
  <si>
    <t>ปร.5</t>
  </si>
  <si>
    <t>พร้อมป้ายโครงการจำนวน  1  ป้าย</t>
  </si>
  <si>
    <r>
      <t xml:space="preserve">ท่อ คสล. ขนาด  </t>
    </r>
    <r>
      <rPr>
        <sz val="14"/>
        <rFont val="Symbol"/>
        <family val="1"/>
        <charset val="2"/>
      </rPr>
      <t xml:space="preserve">  f </t>
    </r>
    <r>
      <rPr>
        <sz val="14"/>
        <rFont val="Cordia New"/>
        <family val="2"/>
      </rPr>
      <t xml:space="preserve">  0.30  ม. ชั้น 3</t>
    </r>
  </si>
  <si>
    <t xml:space="preserve">ค่า FACTOR  F   </t>
  </si>
  <si>
    <t>ปรับลดวงเงิน</t>
  </si>
  <si>
    <r>
      <t xml:space="preserve">ส่วนราชการ    </t>
    </r>
    <r>
      <rPr>
        <sz val="16"/>
        <rFont val="Angsana New"/>
        <family val="1"/>
      </rPr>
      <t xml:space="preserve">องค์การบริหารส่วนตำบลน้ำหมาน  อำเภอเมืองเลย  จังหวัดเลย                                                                                    </t>
    </r>
  </si>
  <si>
    <r>
      <t xml:space="preserve">กลุ่มงาน          </t>
    </r>
    <r>
      <rPr>
        <sz val="16"/>
        <rFont val="Angsana New"/>
        <family val="1"/>
      </rPr>
      <t>งานทาง</t>
    </r>
  </si>
  <si>
    <r>
      <t xml:space="preserve">ส่วนราชการ     </t>
    </r>
    <r>
      <rPr>
        <sz val="16"/>
        <rFont val="Angsana New"/>
        <family val="1"/>
      </rPr>
      <t xml:space="preserve">องค์การบริหารส่วนตำบลน้ำหมาน  อำเภอเมืองเลย  จังหวัดเลย                                                                                    </t>
    </r>
  </si>
  <si>
    <t>ค่าขนส่ง 20 กม</t>
  </si>
  <si>
    <t>หิน</t>
  </si>
  <si>
    <r>
      <t xml:space="preserve">ประมาณราคา    </t>
    </r>
    <r>
      <rPr>
        <sz val="16"/>
        <rFont val="Angsana New"/>
        <family val="1"/>
      </rPr>
      <t>ตามแบบกรมทางหลวงชนบท  สำนักสำรวจและออกแบบ  แบบเลขที่ ถน-205/56</t>
    </r>
  </si>
  <si>
    <t> คอนกรีตผสมเสร็จรูปลูกบาศก์ 280 กก.</t>
  </si>
  <si>
    <r>
      <t xml:space="preserve">  - RB</t>
    </r>
    <r>
      <rPr>
        <sz val="14"/>
        <rFont val="Symbol"/>
        <family val="1"/>
        <charset val="2"/>
      </rPr>
      <t xml:space="preserve">  f   </t>
    </r>
    <r>
      <rPr>
        <sz val="14"/>
        <rFont val="Cordia New"/>
        <family val="2"/>
      </rPr>
      <t xml:space="preserve"> 6 มม.</t>
    </r>
  </si>
  <si>
    <r>
      <t xml:space="preserve">  - RB</t>
    </r>
    <r>
      <rPr>
        <sz val="14"/>
        <rFont val="Symbol"/>
        <family val="1"/>
        <charset val="2"/>
      </rPr>
      <t xml:space="preserve">  f   </t>
    </r>
    <r>
      <rPr>
        <sz val="14"/>
        <rFont val="Cordia New"/>
        <family val="2"/>
      </rPr>
      <t>9  มม.</t>
    </r>
  </si>
  <si>
    <r>
      <t xml:space="preserve">  - DB</t>
    </r>
    <r>
      <rPr>
        <sz val="14"/>
        <rFont val="Symbol"/>
        <family val="1"/>
        <charset val="2"/>
      </rPr>
      <t xml:space="preserve">  f   </t>
    </r>
    <r>
      <rPr>
        <sz val="14"/>
        <rFont val="Cordia New"/>
        <family val="2"/>
      </rPr>
      <t>19  มม.</t>
    </r>
  </si>
  <si>
    <t>งานแบบเหล็ก 2 ข้าง</t>
  </si>
  <si>
    <t>แผ่นโฟม 1 นิ้ว</t>
  </si>
  <si>
    <t xml:space="preserve"> - งานเทถนนคอนกรีตเสริมเหล็ก</t>
  </si>
  <si>
    <t>รวมค่าขน-ส่ง</t>
  </si>
  <si>
    <t xml:space="preserve"> - เงินล่วงหน้าจ่าย            0.00 %</t>
  </si>
  <si>
    <t xml:space="preserve"> - ดอกเบี้ยเงินกู้                  6.00 % </t>
  </si>
  <si>
    <t xml:space="preserve"> - เงินประกันผลงานหัก   0.00 % </t>
  </si>
  <si>
    <t xml:space="preserve">  - ภาษีมูลค่าเพิ่ม                7.00 %</t>
  </si>
  <si>
    <t xml:space="preserve">  - ราคาพานิชย์จังหวัดเลย(วัสดุก่อสร้าง)</t>
  </si>
  <si>
    <t xml:space="preserve"> - ราคาวัสดุสืบจากแหล่ง</t>
  </si>
  <si>
    <t xml:space="preserve">  - ลวกผูกเหล็ก</t>
  </si>
  <si>
    <t>ห้วยสีเสียด</t>
  </si>
  <si>
    <r>
      <t>สถานที่ก่อสร้าง</t>
    </r>
    <r>
      <rPr>
        <sz val="16"/>
        <rFont val="Angsana New"/>
        <family val="1"/>
      </rPr>
      <t xml:space="preserve">      บ้านห้วยสีเสียด  หมู่ที่  5  ตำบลน้ำหมาน  อำเภอเมืองเลย จังหวัดเลย</t>
    </r>
  </si>
  <si>
    <t>แบบสรุปราคางานก่อสร้างทาง  สะพาน  และท่อเหลี่ยม</t>
  </si>
  <si>
    <r>
      <t>ปริมาณงาน</t>
    </r>
    <r>
      <rPr>
        <sz val="16"/>
        <rFont val="Angsana New"/>
        <family val="1"/>
      </rPr>
      <t xml:space="preserve">     ขนาดผิวจราจร   กว้าง  4.00  เมตร  ยาว  190.00  เมตร  หนา  0.15  เมตร  </t>
    </r>
  </si>
  <si>
    <r>
      <t>โครงการ</t>
    </r>
    <r>
      <rPr>
        <sz val="16"/>
        <rFont val="Angsana New"/>
        <family val="1"/>
      </rPr>
      <t xml:space="preserve">          ก่อสร้างถนนคอนกรีตเสริมเหล็ก  (สายนาใต้)</t>
    </r>
  </si>
  <si>
    <t xml:space="preserve">           หรือ มีพื้นที่ไม่น้อยกว่า  950.00   ตร.ม.  ไหล่ทางข้างละ 0.50 เมตร</t>
  </si>
  <si>
    <t xml:space="preserve">               หรือ มีพื้นที่ไม่น้อยกว่า  950.00   ตร.ม.  ไหล่ทางข้างละ 0.50 เมตร</t>
  </si>
  <si>
    <r>
      <t xml:space="preserve"> เมื่อวันที่ </t>
    </r>
    <r>
      <rPr>
        <sz val="16"/>
        <rFont val="Angsana New"/>
        <family val="1"/>
      </rPr>
      <t xml:space="preserve"> 4   กรกฎาคม  2566</t>
    </r>
  </si>
  <si>
    <t xml:space="preserve">  - ราคาน้ำมันดีเชล 32.00-32.99 บาท/ลิตร</t>
  </si>
  <si>
    <t xml:space="preserve">    เดือน พฤษภาคม 2566</t>
  </si>
  <si>
    <t>คณะกรรมการกำหนดราคากลาง</t>
  </si>
  <si>
    <t xml:space="preserve">                                             (ลงชื่อ)                                           ประธานคณะกรรมการกำหนดราคากลาง                                </t>
  </si>
  <si>
    <t xml:space="preserve">                                          (ลงชื่อ)                                            กรรมการ                              </t>
  </si>
  <si>
    <t xml:space="preserve">                                          (ลงชื่อ)                                              เห็นชอบ                              </t>
  </si>
  <si>
    <t xml:space="preserve">                                                     (นางสาวพนารัตน์  วงษ์ชมภู)</t>
  </si>
  <si>
    <t xml:space="preserve">                                            ปลัดองค์การบริหารส่วนตำบลน้ำหมาน</t>
  </si>
  <si>
    <t xml:space="preserve">                                          (ลงชื่อ)                                              อนุมัติ                              </t>
  </si>
  <si>
    <t xml:space="preserve">                                                     (นายประวิน  อินทะบุญศรี)</t>
  </si>
  <si>
    <t xml:space="preserve">                                            นายกองค์การบริหารส่วนตำบลน้ำหมาน</t>
  </si>
  <si>
    <t>ตามคำสั่งองค์การบริหารส่วนตำบลน้ำหมาน  ที่ 132 / 2566</t>
  </si>
  <si>
    <t xml:space="preserve">                                                          (นายชานุวัฒน์  พรทอง)</t>
  </si>
  <si>
    <t xml:space="preserve">                                                             หัวหน้าสำนักปลัด</t>
  </si>
  <si>
    <t xml:space="preserve">                                                                (ชัยยศ  ศรีกระทุม)</t>
  </si>
  <si>
    <t xml:space="preserve">                                           (ลงชื่อ)ว่าที่.ร.ต.                            กรรมการ                                </t>
  </si>
  <si>
    <t xml:space="preserve">                                                          นายช่างโยธา ชำนาญงาน</t>
  </si>
  <si>
    <t xml:space="preserve">                                                       (นางกัญภร  แก้วระเวีย)</t>
  </si>
  <si>
    <t xml:space="preserve">                                                  เจ้าพนักงานจัดเก็บรายได้  ชำนาญงาน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</si>
</sst>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00"/>
  </numFmts>
  <fonts count="30" x14ac:knownFonts="1">
    <font>
      <sz val="16"/>
      <color theme="1"/>
      <name val="AngsanaUPC"/>
      <family val="2"/>
      <charset val="222"/>
    </font>
    <font>
      <sz val="18"/>
      <color theme="1"/>
      <name val="Angsana New"/>
      <family val="1"/>
    </font>
    <font>
      <u/>
      <sz val="18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6"/>
      <color indexed="10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</font>
    <font>
      <b/>
      <sz val="16"/>
      <color indexed="10"/>
      <name val="Cordia New"/>
      <family val="2"/>
    </font>
    <font>
      <sz val="18"/>
      <color theme="0" tint="-4.9989318521683403E-2"/>
      <name val="Angsana New"/>
      <family val="1"/>
    </font>
    <font>
      <sz val="18"/>
      <color theme="1"/>
      <name val="Tahoma"/>
      <family val="2"/>
      <charset val="222"/>
      <scheme val="minor"/>
    </font>
    <font>
      <b/>
      <sz val="14"/>
      <name val="Cordia New"/>
      <family val="2"/>
    </font>
    <font>
      <sz val="14"/>
      <color theme="1"/>
      <name val="Tahoma"/>
      <family val="2"/>
      <charset val="222"/>
      <scheme val="minor"/>
    </font>
    <font>
      <b/>
      <sz val="14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4"/>
      <name val="Symbol"/>
      <family val="1"/>
      <charset val="2"/>
    </font>
    <font>
      <sz val="12"/>
      <name val="AngsanaUPC"/>
      <family val="1"/>
    </font>
    <font>
      <sz val="14"/>
      <name val="Angsana New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ngsana New"/>
      <family val="1"/>
    </font>
    <font>
      <sz val="16"/>
      <color theme="1"/>
      <name val="AngsanaUPC"/>
      <family val="2"/>
      <charset val="222"/>
    </font>
    <font>
      <b/>
      <sz val="16"/>
      <name val="Angsana New"/>
      <family val="1"/>
    </font>
    <font>
      <b/>
      <sz val="18"/>
      <name val="Angsana New"/>
      <family val="1"/>
    </font>
    <font>
      <sz val="16"/>
      <color theme="1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sz val="16"/>
      <name val="Arial"/>
      <family val="2"/>
    </font>
    <font>
      <b/>
      <sz val="13.8"/>
      <name val="Angsana New"/>
      <family val="1"/>
    </font>
    <font>
      <sz val="16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2" fontId="1" fillId="2" borderId="1" xfId="0" applyNumberFormat="1" applyFont="1" applyFill="1" applyBorder="1"/>
    <xf numFmtId="0" fontId="3" fillId="3" borderId="0" xfId="1" applyFont="1" applyFill="1" applyBorder="1"/>
    <xf numFmtId="0" fontId="3" fillId="3" borderId="0" xfId="1" applyFill="1" applyBorder="1"/>
    <xf numFmtId="0" fontId="3" fillId="3" borderId="0" xfId="1" applyFont="1" applyFill="1" applyBorder="1" applyAlignment="1">
      <alignment horizontal="right"/>
    </xf>
    <xf numFmtId="43" fontId="5" fillId="3" borderId="0" xfId="2" applyFont="1" applyFill="1" applyBorder="1"/>
    <xf numFmtId="0" fontId="6" fillId="3" borderId="0" xfId="1" applyFont="1" applyFill="1" applyBorder="1" applyAlignment="1">
      <alignment horizontal="right"/>
    </xf>
    <xf numFmtId="0" fontId="7" fillId="3" borderId="0" xfId="1" applyFont="1" applyFill="1" applyBorder="1" applyAlignment="1">
      <alignment horizontal="center"/>
    </xf>
    <xf numFmtId="43" fontId="8" fillId="3" borderId="0" xfId="2" applyFont="1" applyFill="1" applyBorder="1" applyAlignment="1">
      <alignment horizontal="right"/>
    </xf>
    <xf numFmtId="43" fontId="8" fillId="3" borderId="0" xfId="2" applyFont="1" applyFill="1" applyBorder="1"/>
    <xf numFmtId="0" fontId="1" fillId="4" borderId="0" xfId="0" applyFont="1" applyFill="1"/>
    <xf numFmtId="0" fontId="9" fillId="0" borderId="0" xfId="0" applyFont="1"/>
    <xf numFmtId="43" fontId="1" fillId="0" borderId="0" xfId="0" applyNumberFormat="1" applyFont="1"/>
    <xf numFmtId="1" fontId="1" fillId="0" borderId="0" xfId="0" applyNumberFormat="1" applyFont="1"/>
    <xf numFmtId="0" fontId="10" fillId="0" borderId="0" xfId="0" applyFont="1"/>
    <xf numFmtId="0" fontId="3" fillId="0" borderId="0" xfId="4" applyFont="1"/>
    <xf numFmtId="0" fontId="12" fillId="0" borderId="0" xfId="0" applyFont="1"/>
    <xf numFmtId="0" fontId="11" fillId="0" borderId="2" xfId="4" applyFont="1" applyBorder="1" applyAlignment="1">
      <alignment horizontal="center"/>
    </xf>
    <xf numFmtId="0" fontId="11" fillId="0" borderId="7" xfId="4" applyFont="1" applyBorder="1" applyAlignment="1">
      <alignment horizontal="centerContinuous" vertical="center"/>
    </xf>
    <xf numFmtId="0" fontId="11" fillId="0" borderId="6" xfId="4" applyFont="1" applyBorder="1" applyAlignment="1">
      <alignment horizontal="center"/>
    </xf>
    <xf numFmtId="0" fontId="11" fillId="0" borderId="1" xfId="4" applyFont="1" applyBorder="1" applyAlignment="1">
      <alignment horizontal="center"/>
    </xf>
    <xf numFmtId="0" fontId="3" fillId="0" borderId="8" xfId="4" applyFont="1" applyBorder="1" applyAlignment="1">
      <alignment horizontal="centerContinuous"/>
    </xf>
    <xf numFmtId="43" fontId="3" fillId="0" borderId="8" xfId="2" applyFont="1" applyFill="1" applyBorder="1" applyAlignment="1">
      <alignment horizontal="center"/>
    </xf>
    <xf numFmtId="43" fontId="3" fillId="0" borderId="9" xfId="2" applyFont="1" applyBorder="1" applyAlignment="1">
      <alignment horizontal="center"/>
    </xf>
    <xf numFmtId="43" fontId="3" fillId="0" borderId="10" xfId="2" applyFont="1" applyBorder="1" applyAlignment="1">
      <alignment horizontal="center"/>
    </xf>
    <xf numFmtId="43" fontId="3" fillId="0" borderId="11" xfId="2" applyFont="1" applyBorder="1" applyAlignment="1">
      <alignment horizontal="center"/>
    </xf>
    <xf numFmtId="0" fontId="14" fillId="5" borderId="9" xfId="4" applyFont="1" applyFill="1" applyBorder="1" applyAlignment="1" applyProtection="1">
      <alignment horizontal="center"/>
      <protection locked="0"/>
    </xf>
    <xf numFmtId="0" fontId="3" fillId="0" borderId="12" xfId="4" applyFont="1" applyBorder="1" applyAlignment="1">
      <alignment horizontal="centerContinuous"/>
    </xf>
    <xf numFmtId="0" fontId="3" fillId="0" borderId="13" xfId="4" applyFont="1" applyBorder="1"/>
    <xf numFmtId="0" fontId="3" fillId="0" borderId="12" xfId="4" applyFont="1" applyBorder="1" applyAlignment="1">
      <alignment horizontal="center"/>
    </xf>
    <xf numFmtId="187" fontId="3" fillId="0" borderId="14" xfId="2" applyNumberFormat="1" applyFont="1" applyBorder="1" applyAlignment="1">
      <alignment horizontal="center"/>
    </xf>
    <xf numFmtId="43" fontId="3" fillId="0" borderId="12" xfId="2" applyFont="1" applyBorder="1" applyAlignment="1">
      <alignment horizontal="center"/>
    </xf>
    <xf numFmtId="43" fontId="3" fillId="0" borderId="14" xfId="2" applyFont="1" applyBorder="1" applyAlignment="1">
      <alignment horizontal="center"/>
    </xf>
    <xf numFmtId="0" fontId="14" fillId="5" borderId="14" xfId="4" applyFont="1" applyFill="1" applyBorder="1" applyAlignment="1" applyProtection="1">
      <alignment horizontal="center"/>
      <protection locked="0"/>
    </xf>
    <xf numFmtId="0" fontId="15" fillId="0" borderId="0" xfId="4" applyFont="1"/>
    <xf numFmtId="0" fontId="3" fillId="0" borderId="13" xfId="4" applyFont="1" applyBorder="1" applyAlignment="1">
      <alignment horizontal="left" vertical="center"/>
    </xf>
    <xf numFmtId="0" fontId="17" fillId="5" borderId="14" xfId="4" applyFont="1" applyFill="1" applyBorder="1" applyAlignment="1" applyProtection="1">
      <alignment horizontal="center"/>
      <protection locked="0"/>
    </xf>
    <xf numFmtId="43" fontId="3" fillId="0" borderId="12" xfId="2" applyFont="1" applyFill="1" applyBorder="1" applyAlignment="1">
      <alignment horizontal="right"/>
    </xf>
    <xf numFmtId="0" fontId="3" fillId="0" borderId="15" xfId="4" applyFont="1" applyBorder="1" applyAlignment="1">
      <alignment horizontal="centerContinuous"/>
    </xf>
    <xf numFmtId="0" fontId="3" fillId="0" borderId="16" xfId="4" applyFont="1" applyBorder="1"/>
    <xf numFmtId="0" fontId="3" fillId="0" borderId="15" xfId="4" applyFont="1" applyBorder="1" applyAlignment="1">
      <alignment horizontal="center"/>
    </xf>
    <xf numFmtId="187" fontId="3" fillId="0" borderId="17" xfId="2" applyNumberFormat="1" applyFont="1" applyBorder="1" applyAlignment="1">
      <alignment horizontal="center"/>
    </xf>
    <xf numFmtId="187" fontId="3" fillId="0" borderId="15" xfId="2" applyNumberFormat="1" applyFont="1" applyBorder="1" applyAlignment="1">
      <alignment horizontal="center"/>
    </xf>
    <xf numFmtId="0" fontId="14" fillId="5" borderId="17" xfId="4" applyFont="1" applyFill="1" applyBorder="1" applyAlignment="1" applyProtection="1">
      <alignment horizontal="center"/>
      <protection locked="0"/>
    </xf>
    <xf numFmtId="0" fontId="3" fillId="0" borderId="1" xfId="4" applyFont="1" applyBorder="1" applyAlignment="1">
      <alignment horizontal="centerContinuous"/>
    </xf>
    <xf numFmtId="0" fontId="11" fillId="0" borderId="1" xfId="4" applyFont="1" applyBorder="1" applyAlignment="1">
      <alignment horizontal="left"/>
    </xf>
    <xf numFmtId="43" fontId="11" fillId="0" borderId="1" xfId="2" applyFont="1" applyBorder="1" applyAlignment="1"/>
    <xf numFmtId="187" fontId="11" fillId="0" borderId="1" xfId="2" applyNumberFormat="1" applyFont="1" applyBorder="1"/>
    <xf numFmtId="0" fontId="14" fillId="5" borderId="1" xfId="4" applyFont="1" applyFill="1" applyBorder="1" applyProtection="1">
      <protection locked="0"/>
    </xf>
    <xf numFmtId="0" fontId="14" fillId="0" borderId="0" xfId="4" applyFont="1" applyBorder="1" applyAlignment="1">
      <alignment horizontal="centerContinuous"/>
    </xf>
    <xf numFmtId="0" fontId="14" fillId="0" borderId="0" xfId="4" applyFont="1" applyBorder="1"/>
    <xf numFmtId="0" fontId="16" fillId="0" borderId="0" xfId="4" applyFont="1" applyBorder="1" applyAlignment="1">
      <alignment horizontal="left"/>
    </xf>
    <xf numFmtId="187" fontId="14" fillId="0" borderId="0" xfId="2" applyNumberFormat="1" applyFont="1" applyBorder="1" applyProtection="1">
      <protection hidden="1"/>
    </xf>
    <xf numFmtId="0" fontId="18" fillId="5" borderId="0" xfId="0" applyFont="1" applyFill="1" applyAlignment="1">
      <alignment horizontal="right"/>
    </xf>
    <xf numFmtId="0" fontId="18" fillId="5" borderId="0" xfId="0" applyFont="1" applyFill="1"/>
    <xf numFmtId="0" fontId="3" fillId="0" borderId="0" xfId="6" applyFont="1"/>
    <xf numFmtId="0" fontId="21" fillId="0" borderId="0" xfId="0" applyFont="1" applyAlignment="1">
      <alignment horizontal="left"/>
    </xf>
    <xf numFmtId="0" fontId="21" fillId="0" borderId="0" xfId="0" applyFont="1"/>
    <xf numFmtId="43" fontId="3" fillId="0" borderId="12" xfId="2" applyFont="1" applyFill="1" applyBorder="1" applyAlignment="1" applyProtection="1">
      <alignment horizontal="center"/>
      <protection locked="0"/>
    </xf>
    <xf numFmtId="43" fontId="3" fillId="0" borderId="12" xfId="2" applyNumberFormat="1" applyFont="1" applyFill="1" applyBorder="1" applyAlignment="1" applyProtection="1">
      <alignment horizontal="right"/>
      <protection locked="0"/>
    </xf>
    <xf numFmtId="43" fontId="3" fillId="0" borderId="12" xfId="2" applyFont="1" applyFill="1" applyBorder="1" applyAlignment="1" applyProtection="1">
      <alignment horizontal="right"/>
      <protection locked="0"/>
    </xf>
    <xf numFmtId="43" fontId="3" fillId="0" borderId="12" xfId="2" applyNumberFormat="1" applyFont="1" applyFill="1" applyBorder="1" applyAlignment="1" applyProtection="1">
      <alignment horizontal="center"/>
      <protection locked="0"/>
    </xf>
    <xf numFmtId="43" fontId="3" fillId="5" borderId="15" xfId="2" applyFont="1" applyFill="1" applyBorder="1" applyAlignment="1" applyProtection="1">
      <alignment horizontal="center"/>
      <protection locked="0"/>
    </xf>
    <xf numFmtId="188" fontId="11" fillId="5" borderId="1" xfId="2" applyNumberFormat="1" applyFont="1" applyFill="1" applyBorder="1" applyAlignment="1" applyProtection="1">
      <alignment horizontal="center"/>
      <protection locked="0"/>
    </xf>
    <xf numFmtId="0" fontId="18" fillId="0" borderId="0" xfId="6" applyFont="1"/>
    <xf numFmtId="0" fontId="25" fillId="0" borderId="0" xfId="0" applyFont="1"/>
    <xf numFmtId="0" fontId="23" fillId="0" borderId="0" xfId="8" applyNumberFormat="1" applyFont="1" applyAlignment="1"/>
    <xf numFmtId="0" fontId="11" fillId="0" borderId="3" xfId="4" applyFont="1" applyBorder="1" applyAlignment="1">
      <alignment horizontal="center" vertical="center"/>
    </xf>
    <xf numFmtId="0" fontId="23" fillId="0" borderId="0" xfId="3" applyFont="1"/>
    <xf numFmtId="0" fontId="26" fillId="0" borderId="0" xfId="0" applyFont="1"/>
    <xf numFmtId="0" fontId="23" fillId="0" borderId="2" xfId="6" applyFont="1" applyBorder="1" applyAlignment="1">
      <alignment horizontal="center"/>
    </xf>
    <xf numFmtId="0" fontId="23" fillId="0" borderId="6" xfId="6" applyFont="1" applyBorder="1" applyAlignment="1">
      <alignment horizontal="center"/>
    </xf>
    <xf numFmtId="0" fontId="21" fillId="0" borderId="2" xfId="6" applyFont="1" applyBorder="1"/>
    <xf numFmtId="43" fontId="21" fillId="0" borderId="2" xfId="6" applyNumberFormat="1" applyFont="1" applyBorder="1"/>
    <xf numFmtId="0" fontId="21" fillId="0" borderId="8" xfId="6" applyFont="1" applyBorder="1"/>
    <xf numFmtId="43" fontId="21" fillId="0" borderId="8" xfId="8" applyFont="1" applyBorder="1"/>
    <xf numFmtId="189" fontId="21" fillId="0" borderId="8" xfId="6" applyNumberFormat="1" applyFont="1" applyBorder="1" applyAlignment="1">
      <alignment horizontal="center"/>
    </xf>
    <xf numFmtId="0" fontId="21" fillId="0" borderId="18" xfId="6" applyFont="1" applyBorder="1"/>
    <xf numFmtId="0" fontId="21" fillId="0" borderId="0" xfId="6" applyFont="1" applyBorder="1"/>
    <xf numFmtId="2" fontId="21" fillId="0" borderId="8" xfId="6" applyNumberFormat="1" applyFont="1" applyBorder="1" applyAlignment="1">
      <alignment horizontal="center"/>
    </xf>
    <xf numFmtId="43" fontId="21" fillId="0" borderId="8" xfId="7" applyFont="1" applyBorder="1" applyAlignment="1">
      <alignment horizontal="center"/>
    </xf>
    <xf numFmtId="0" fontId="21" fillId="0" borderId="8" xfId="6" applyFont="1" applyBorder="1" applyAlignment="1">
      <alignment horizontal="center"/>
    </xf>
    <xf numFmtId="4" fontId="21" fillId="0" borderId="8" xfId="6" applyNumberFormat="1" applyFont="1" applyBorder="1" applyAlignment="1">
      <alignment horizontal="center"/>
    </xf>
    <xf numFmtId="43" fontId="21" fillId="0" borderId="2" xfId="7" applyFont="1" applyBorder="1"/>
    <xf numFmtId="0" fontId="23" fillId="0" borderId="18" xfId="6" applyFont="1" applyBorder="1" applyAlignment="1">
      <alignment horizontal="center"/>
    </xf>
    <xf numFmtId="43" fontId="21" fillId="0" borderId="1" xfId="7" applyFont="1" applyBorder="1"/>
    <xf numFmtId="43" fontId="23" fillId="0" borderId="21" xfId="7" applyNumberFormat="1" applyFont="1" applyBorder="1"/>
    <xf numFmtId="0" fontId="21" fillId="0" borderId="18" xfId="6" applyFont="1" applyBorder="1" applyAlignment="1"/>
    <xf numFmtId="0" fontId="21" fillId="0" borderId="7" xfId="6" applyFont="1" applyBorder="1" applyAlignment="1"/>
    <xf numFmtId="0" fontId="23" fillId="0" borderId="3" xfId="6" applyFont="1" applyBorder="1" applyAlignment="1"/>
    <xf numFmtId="0" fontId="21" fillId="0" borderId="4" xfId="6" applyFont="1" applyBorder="1" applyAlignment="1"/>
    <xf numFmtId="0" fontId="23" fillId="0" borderId="19" xfId="6" applyFont="1" applyBorder="1" applyAlignment="1">
      <alignment horizontal="center"/>
    </xf>
    <xf numFmtId="0" fontId="21" fillId="0" borderId="2" xfId="6" applyFont="1" applyBorder="1" applyAlignment="1"/>
    <xf numFmtId="0" fontId="21" fillId="0" borderId="8" xfId="6" applyFont="1" applyBorder="1" applyAlignment="1"/>
    <xf numFmtId="0" fontId="21" fillId="0" borderId="7" xfId="6" applyFont="1" applyBorder="1"/>
    <xf numFmtId="0" fontId="21" fillId="0" borderId="20" xfId="6" applyFont="1" applyBorder="1" applyAlignment="1">
      <alignment horizontal="left"/>
    </xf>
    <xf numFmtId="0" fontId="25" fillId="0" borderId="2" xfId="0" applyFont="1" applyBorder="1"/>
    <xf numFmtId="0" fontId="25" fillId="0" borderId="8" xfId="0" applyFont="1" applyBorder="1"/>
    <xf numFmtId="0" fontId="21" fillId="0" borderId="6" xfId="6" applyFont="1" applyBorder="1"/>
    <xf numFmtId="0" fontId="25" fillId="0" borderId="6" xfId="0" applyFont="1" applyBorder="1"/>
    <xf numFmtId="0" fontId="25" fillId="0" borderId="19" xfId="0" applyFont="1" applyBorder="1"/>
    <xf numFmtId="0" fontId="23" fillId="0" borderId="22" xfId="0" applyFont="1" applyBorder="1" applyAlignment="1"/>
    <xf numFmtId="0" fontId="21" fillId="0" borderId="0" xfId="6" applyFont="1" applyAlignment="1">
      <alignment horizontal="center"/>
    </xf>
    <xf numFmtId="0" fontId="3" fillId="0" borderId="0" xfId="3"/>
    <xf numFmtId="0" fontId="23" fillId="0" borderId="0" xfId="3" applyFont="1" applyFill="1" applyBorder="1" applyAlignment="1"/>
    <xf numFmtId="0" fontId="21" fillId="0" borderId="0" xfId="3" applyFont="1" applyFill="1" applyBorder="1" applyAlignment="1"/>
    <xf numFmtId="0" fontId="21" fillId="0" borderId="3" xfId="6" applyFont="1" applyBorder="1"/>
    <xf numFmtId="0" fontId="21" fillId="0" borderId="0" xfId="0" applyFont="1" applyAlignment="1">
      <alignment horizontal="left"/>
    </xf>
    <xf numFmtId="0" fontId="23" fillId="0" borderId="0" xfId="8" applyNumberFormat="1" applyFont="1" applyAlignment="1"/>
    <xf numFmtId="0" fontId="18" fillId="0" borderId="8" xfId="6" applyFont="1" applyBorder="1"/>
    <xf numFmtId="0" fontId="18" fillId="0" borderId="6" xfId="0" applyFont="1" applyBorder="1" applyAlignment="1"/>
    <xf numFmtId="0" fontId="12" fillId="0" borderId="12" xfId="0" applyFont="1" applyBorder="1"/>
    <xf numFmtId="0" fontId="18" fillId="0" borderId="0" xfId="6" applyFont="1" applyBorder="1"/>
    <xf numFmtId="0" fontId="23" fillId="0" borderId="0" xfId="8" applyNumberFormat="1" applyFont="1" applyAlignment="1"/>
    <xf numFmtId="0" fontId="11" fillId="0" borderId="0" xfId="6" applyFont="1" applyBorder="1"/>
    <xf numFmtId="2" fontId="3" fillId="0" borderId="14" xfId="2" applyNumberFormat="1" applyFont="1" applyBorder="1" applyAlignment="1">
      <alignment horizontal="right"/>
    </xf>
    <xf numFmtId="0" fontId="21" fillId="0" borderId="0" xfId="8" applyNumberFormat="1" applyFont="1" applyAlignment="1"/>
    <xf numFmtId="0" fontId="23" fillId="0" borderId="0" xfId="8" applyNumberFormat="1" applyFont="1" applyAlignment="1"/>
    <xf numFmtId="0" fontId="28" fillId="0" borderId="4" xfId="0" applyFont="1" applyBorder="1" applyAlignment="1"/>
    <xf numFmtId="0" fontId="21" fillId="0" borderId="0" xfId="6" applyFont="1"/>
    <xf numFmtId="0" fontId="29" fillId="0" borderId="0" xfId="6" applyFont="1"/>
    <xf numFmtId="0" fontId="27" fillId="0" borderId="0" xfId="6" applyFont="1"/>
    <xf numFmtId="0" fontId="15" fillId="0" borderId="0" xfId="6" applyFont="1"/>
    <xf numFmtId="0" fontId="11" fillId="0" borderId="2" xfId="4" applyFont="1" applyBorder="1" applyAlignment="1">
      <alignment horizontal="center" vertical="center" textRotation="90"/>
    </xf>
    <xf numFmtId="0" fontId="13" fillId="0" borderId="6" xfId="4" applyFont="1" applyBorder="1" applyAlignment="1">
      <alignment horizontal="center" vertical="center" textRotation="90"/>
    </xf>
    <xf numFmtId="0" fontId="11" fillId="0" borderId="4" xfId="4" applyFont="1" applyBorder="1" applyAlignment="1">
      <alignment horizontal="center"/>
    </xf>
    <xf numFmtId="0" fontId="11" fillId="0" borderId="5" xfId="4" applyFont="1" applyBorder="1" applyAlignment="1">
      <alignment horizontal="center"/>
    </xf>
    <xf numFmtId="0" fontId="11" fillId="0" borderId="2" xfId="4" applyFont="1" applyBorder="1" applyAlignment="1">
      <alignment horizontal="center" vertical="center"/>
    </xf>
    <xf numFmtId="0" fontId="13" fillId="0" borderId="6" xfId="4" applyFont="1" applyBorder="1" applyAlignment="1">
      <alignment vertical="center"/>
    </xf>
    <xf numFmtId="0" fontId="24" fillId="0" borderId="0" xfId="3" applyFont="1" applyAlignment="1">
      <alignment horizontal="center"/>
    </xf>
    <xf numFmtId="0" fontId="23" fillId="0" borderId="0" xfId="8" applyNumberFormat="1" applyFont="1" applyAlignment="1">
      <alignment horizontal="left"/>
    </xf>
    <xf numFmtId="0" fontId="23" fillId="0" borderId="0" xfId="8" applyNumberFormat="1" applyFont="1" applyAlignment="1"/>
    <xf numFmtId="0" fontId="0" fillId="0" borderId="0" xfId="0" applyAlignment="1"/>
    <xf numFmtId="0" fontId="21" fillId="0" borderId="0" xfId="0" applyFont="1" applyAlignment="1">
      <alignment horizontal="left"/>
    </xf>
    <xf numFmtId="0" fontId="24" fillId="0" borderId="0" xfId="5" applyFont="1" applyAlignment="1">
      <alignment horizontal="center"/>
    </xf>
    <xf numFmtId="0" fontId="23" fillId="0" borderId="2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3" fillId="0" borderId="3" xfId="6" applyFont="1" applyBorder="1" applyAlignment="1">
      <alignment vertical="center"/>
    </xf>
    <xf numFmtId="0" fontId="23" fillId="0" borderId="7" xfId="6" applyFont="1" applyBorder="1" applyAlignment="1">
      <alignment vertical="center"/>
    </xf>
  </cellXfs>
  <cellStyles count="9">
    <cellStyle name="เครื่องหมายจุลภาค" xfId="8" builtinId="3"/>
    <cellStyle name="เครื่องหมายจุลภาค 2 2" xfId="2"/>
    <cellStyle name="เครื่องหมายจุลภาค 3" xfId="7"/>
    <cellStyle name="ปกติ" xfId="0" builtinId="0"/>
    <cellStyle name="ปกติ 2" xfId="4"/>
    <cellStyle name="ปกติ 3" xfId="6"/>
    <cellStyle name="ปกติ_Sheet1" xfId="3"/>
    <cellStyle name="ปกติ_Sheet1 2" xfId="5"/>
    <cellStyle name="ปกติ_ถนน คสม.  หมู่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1457325</xdr:colOff>
      <xdr:row>0</xdr:row>
      <xdr:rowOff>0</xdr:rowOff>
    </xdr:from>
    <xdr:to>
      <xdr:col>7</xdr:col>
      <xdr:colOff>2327</xdr:colOff>
      <xdr:row>2</xdr:row>
      <xdr:rowOff>41787</xdr:rowOff>
    </xdr:to>
    <xdr:pic>
      <xdr:nvPicPr>
        <xdr:cNvPr id="2" name="Pictur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5900" y="9525"/>
          <a:ext cx="3687" cy="6894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1457325</xdr:colOff>
      <xdr:row>0</xdr:row>
      <xdr:rowOff>0</xdr:rowOff>
    </xdr:from>
    <xdr:to>
      <xdr:col>7</xdr:col>
      <xdr:colOff>2327</xdr:colOff>
      <xdr:row>2</xdr:row>
      <xdr:rowOff>41787</xdr:rowOff>
    </xdr:to>
    <xdr:pic>
      <xdr:nvPicPr>
        <xdr:cNvPr id="3" name="Picture 7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95900" y="9525"/>
          <a:ext cx="3687" cy="6894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1457325</xdr:colOff>
      <xdr:row>0</xdr:row>
      <xdr:rowOff>9525</xdr:rowOff>
    </xdr:from>
    <xdr:to>
      <xdr:col>7</xdr:col>
      <xdr:colOff>2327</xdr:colOff>
      <xdr:row>2</xdr:row>
      <xdr:rowOff>89412</xdr:rowOff>
    </xdr:to>
    <xdr:pic>
      <xdr:nvPicPr>
        <xdr:cNvPr id="6" name="Pictur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0" y="9525"/>
          <a:ext cx="3687" cy="67043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1457325</xdr:colOff>
      <xdr:row>0</xdr:row>
      <xdr:rowOff>9525</xdr:rowOff>
    </xdr:from>
    <xdr:to>
      <xdr:col>7</xdr:col>
      <xdr:colOff>2327</xdr:colOff>
      <xdr:row>2</xdr:row>
      <xdr:rowOff>89412</xdr:rowOff>
    </xdr:to>
    <xdr:pic>
      <xdr:nvPicPr>
        <xdr:cNvPr id="7" name="Picture 7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0" y="9525"/>
          <a:ext cx="3687" cy="67043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9525</xdr:rowOff>
    </xdr:from>
    <xdr:to>
      <xdr:col>6</xdr:col>
      <xdr:colOff>3687</xdr:colOff>
      <xdr:row>2</xdr:row>
      <xdr:rowOff>79887</xdr:rowOff>
    </xdr:to>
    <xdr:pic>
      <xdr:nvPicPr>
        <xdr:cNvPr id="2" name="Pictur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9800" y="9525"/>
          <a:ext cx="81280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9525</xdr:rowOff>
    </xdr:from>
    <xdr:to>
      <xdr:col>6</xdr:col>
      <xdr:colOff>3687</xdr:colOff>
      <xdr:row>2</xdr:row>
      <xdr:rowOff>70362</xdr:rowOff>
    </xdr:to>
    <xdr:pic>
      <xdr:nvPicPr>
        <xdr:cNvPr id="3" name="Picture 7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62625" y="9525"/>
          <a:ext cx="3687" cy="6894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16"/>
  <sheetViews>
    <sheetView topLeftCell="A7" workbookViewId="0">
      <selection activeCell="J16" sqref="J16"/>
    </sheetView>
  </sheetViews>
  <sheetFormatPr defaultRowHeight="26.25" x14ac:dyDescent="0.55000000000000004"/>
  <cols>
    <col min="1" max="1" width="19.85546875" style="1" customWidth="1"/>
    <col min="2" max="2" width="17.85546875" style="1" customWidth="1"/>
    <col min="3" max="6" width="9.140625" style="1"/>
    <col min="7" max="7" width="16.140625" style="1" customWidth="1"/>
    <col min="8" max="8" width="9.5703125" style="1" customWidth="1"/>
    <col min="9" max="9" width="15.85546875" style="1" customWidth="1"/>
    <col min="10" max="10" width="14.5703125" style="1" bestFit="1" customWidth="1"/>
    <col min="11" max="11" width="11.28515625" style="1" customWidth="1"/>
    <col min="12" max="16384" width="9.140625" style="1"/>
  </cols>
  <sheetData>
    <row r="2" spans="1:11" x14ac:dyDescent="0.55000000000000004">
      <c r="C2" s="2" t="s">
        <v>0</v>
      </c>
      <c r="D2" s="2"/>
    </row>
    <row r="4" spans="1:11" x14ac:dyDescent="0.55000000000000004">
      <c r="A4" s="1" t="s">
        <v>1</v>
      </c>
      <c r="B4" s="3" t="s">
        <v>91</v>
      </c>
    </row>
    <row r="5" spans="1:11" x14ac:dyDescent="0.55000000000000004">
      <c r="A5" s="1" t="s">
        <v>2</v>
      </c>
      <c r="B5" s="4">
        <v>5</v>
      </c>
    </row>
    <row r="6" spans="1:11" x14ac:dyDescent="0.55000000000000004">
      <c r="A6" s="1" t="s">
        <v>3</v>
      </c>
      <c r="B6" s="3" t="s">
        <v>62</v>
      </c>
    </row>
    <row r="7" spans="1:11" x14ac:dyDescent="0.55000000000000004">
      <c r="A7" s="1" t="s">
        <v>4</v>
      </c>
      <c r="B7" s="3" t="s">
        <v>61</v>
      </c>
    </row>
    <row r="8" spans="1:11" x14ac:dyDescent="0.55000000000000004">
      <c r="A8" s="1" t="s">
        <v>5</v>
      </c>
      <c r="B8" s="3" t="s">
        <v>6</v>
      </c>
    </row>
    <row r="10" spans="1:11" x14ac:dyDescent="0.55000000000000004">
      <c r="A10" s="1" t="s">
        <v>7</v>
      </c>
      <c r="B10" s="5">
        <v>4</v>
      </c>
      <c r="C10" s="1" t="s">
        <v>8</v>
      </c>
      <c r="D10" s="6" t="s">
        <v>9</v>
      </c>
      <c r="E10" s="7"/>
      <c r="F10" s="8" t="s">
        <v>10</v>
      </c>
      <c r="G10" s="9">
        <f>+(B11/10)-G12-1</f>
        <v>17</v>
      </c>
      <c r="H10" s="10" t="s">
        <v>11</v>
      </c>
    </row>
    <row r="11" spans="1:11" x14ac:dyDescent="0.55000000000000004">
      <c r="A11" s="1" t="s">
        <v>12</v>
      </c>
      <c r="B11" s="3">
        <v>190</v>
      </c>
      <c r="C11" s="1" t="s">
        <v>8</v>
      </c>
      <c r="D11" s="6" t="s">
        <v>13</v>
      </c>
      <c r="E11" s="11"/>
      <c r="F11" s="6"/>
      <c r="G11" s="11">
        <v>0</v>
      </c>
      <c r="H11" s="10" t="s">
        <v>11</v>
      </c>
    </row>
    <row r="12" spans="1:11" x14ac:dyDescent="0.55000000000000004">
      <c r="A12" s="1" t="s">
        <v>14</v>
      </c>
      <c r="B12" s="3">
        <v>0.15</v>
      </c>
      <c r="C12" s="1" t="s">
        <v>8</v>
      </c>
      <c r="D12" s="6" t="s">
        <v>15</v>
      </c>
      <c r="E12" s="7"/>
      <c r="F12" s="8" t="s">
        <v>10</v>
      </c>
      <c r="G12" s="12">
        <f>ROUNDDOWN(G15,0.1)</f>
        <v>1</v>
      </c>
      <c r="H12" s="10" t="s">
        <v>11</v>
      </c>
    </row>
    <row r="13" spans="1:11" x14ac:dyDescent="0.55000000000000004">
      <c r="D13" s="6" t="s">
        <v>16</v>
      </c>
      <c r="E13" s="6"/>
      <c r="F13" s="8" t="s">
        <v>10</v>
      </c>
      <c r="G13" s="13">
        <f>IF(H14&gt;=0.5,1,0)</f>
        <v>0</v>
      </c>
      <c r="H13" s="10" t="s">
        <v>11</v>
      </c>
    </row>
    <row r="14" spans="1:11" x14ac:dyDescent="0.55000000000000004">
      <c r="A14" s="1" t="s">
        <v>17</v>
      </c>
      <c r="B14" s="14">
        <f>+B10*B11</f>
        <v>760</v>
      </c>
      <c r="C14" s="1" t="s">
        <v>18</v>
      </c>
    </row>
    <row r="15" spans="1:11" x14ac:dyDescent="0.55000000000000004">
      <c r="G15" s="15">
        <f>+B11/100</f>
        <v>1.9</v>
      </c>
      <c r="I15" s="1" t="s">
        <v>19</v>
      </c>
      <c r="J15" s="16">
        <f>ปร.5!E18</f>
        <v>612853.18646949006</v>
      </c>
      <c r="K15" s="1" t="s">
        <v>20</v>
      </c>
    </row>
    <row r="16" spans="1:11" x14ac:dyDescent="0.55000000000000004">
      <c r="I16" s="1" t="s">
        <v>21</v>
      </c>
      <c r="J16" s="17">
        <f>+J15/B14</f>
        <v>806.3857716703817</v>
      </c>
      <c r="K16" s="1" t="s">
        <v>22</v>
      </c>
    </row>
  </sheetData>
  <pageMargins left="0.18" right="0.21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M51"/>
  <sheetViews>
    <sheetView view="pageBreakPreview" zoomScale="98" zoomScaleSheetLayoutView="98" workbookViewId="0">
      <selection activeCell="B14" sqref="B14"/>
    </sheetView>
  </sheetViews>
  <sheetFormatPr defaultRowHeight="18" x14ac:dyDescent="0.25"/>
  <cols>
    <col min="1" max="1" width="5" style="20" customWidth="1"/>
    <col min="2" max="2" width="30.7109375" style="20" customWidth="1"/>
    <col min="3" max="3" width="11.140625" style="20" customWidth="1"/>
    <col min="4" max="4" width="7.7109375" style="20" customWidth="1"/>
    <col min="5" max="5" width="11.7109375" style="20" customWidth="1"/>
    <col min="6" max="6" width="13.85546875" style="20" customWidth="1"/>
    <col min="7" max="7" width="13.7109375" style="20" customWidth="1"/>
    <col min="8" max="8" width="13.140625" style="20" customWidth="1"/>
    <col min="9" max="16384" width="9.140625" style="20"/>
  </cols>
  <sheetData>
    <row r="1" spans="1:13" s="18" customFormat="1" ht="26.25" x14ac:dyDescent="0.55000000000000004">
      <c r="A1" s="133" t="s">
        <v>93</v>
      </c>
      <c r="B1" s="133"/>
      <c r="C1" s="133"/>
      <c r="D1" s="133"/>
      <c r="E1" s="133"/>
      <c r="F1" s="133"/>
      <c r="G1" s="133"/>
      <c r="H1" s="133"/>
    </row>
    <row r="2" spans="1:13" ht="23.25" x14ac:dyDescent="0.5">
      <c r="A2" s="134" t="s">
        <v>72</v>
      </c>
      <c r="B2" s="134"/>
      <c r="C2" s="134"/>
      <c r="D2" s="134"/>
      <c r="E2" s="134"/>
      <c r="F2" s="134"/>
      <c r="G2" s="59"/>
      <c r="H2" s="118" t="s">
        <v>64</v>
      </c>
      <c r="I2" s="59"/>
      <c r="J2" s="59"/>
      <c r="K2" s="59"/>
      <c r="L2" s="59"/>
      <c r="M2" s="59"/>
    </row>
    <row r="3" spans="1:13" customFormat="1" ht="23.25" x14ac:dyDescent="0.5">
      <c r="A3" s="72" t="s">
        <v>71</v>
      </c>
      <c r="B3" s="72"/>
      <c r="C3" s="72"/>
      <c r="D3" s="72"/>
      <c r="E3" s="72"/>
      <c r="F3" s="72"/>
      <c r="G3" s="61"/>
    </row>
    <row r="4" spans="1:13" ht="23.25" x14ac:dyDescent="0.5">
      <c r="A4" s="135" t="s">
        <v>95</v>
      </c>
      <c r="B4" s="135"/>
      <c r="C4" s="135"/>
      <c r="D4" s="135"/>
      <c r="E4" s="135"/>
      <c r="F4" s="135"/>
      <c r="G4" s="59"/>
    </row>
    <row r="5" spans="1:13" ht="23.25" x14ac:dyDescent="0.5">
      <c r="A5" s="135" t="s">
        <v>94</v>
      </c>
      <c r="B5" s="135"/>
      <c r="C5" s="135"/>
      <c r="D5" s="135"/>
      <c r="E5" s="135"/>
      <c r="F5" s="135"/>
      <c r="G5" s="136"/>
      <c r="H5" s="136"/>
    </row>
    <row r="6" spans="1:13" ht="23.25" x14ac:dyDescent="0.5">
      <c r="A6" s="121"/>
      <c r="B6" s="120" t="s">
        <v>97</v>
      </c>
      <c r="C6" s="120"/>
      <c r="D6" s="120"/>
      <c r="E6" s="120"/>
      <c r="F6" s="120"/>
    </row>
    <row r="7" spans="1:13" ht="23.25" x14ac:dyDescent="0.5">
      <c r="A7" s="135" t="s">
        <v>92</v>
      </c>
      <c r="B7" s="135"/>
      <c r="C7" s="135"/>
      <c r="D7" s="135"/>
      <c r="E7" s="135"/>
      <c r="F7" s="135"/>
      <c r="G7" s="59"/>
    </row>
    <row r="8" spans="1:13" s="73" customFormat="1" ht="23.25" x14ac:dyDescent="0.5">
      <c r="A8" s="112" t="s">
        <v>75</v>
      </c>
      <c r="B8" s="112"/>
      <c r="C8" s="112"/>
      <c r="D8" s="112"/>
      <c r="E8" s="112"/>
      <c r="F8" s="112"/>
    </row>
    <row r="9" spans="1:13" customFormat="1" ht="23.25" x14ac:dyDescent="0.5">
      <c r="A9" s="108" t="s">
        <v>98</v>
      </c>
      <c r="B9" s="109"/>
      <c r="C9" s="109"/>
      <c r="D9" s="109"/>
      <c r="E9" s="109"/>
      <c r="F9" s="109"/>
      <c r="G9" s="107"/>
      <c r="H9" s="107"/>
    </row>
    <row r="10" spans="1:13" ht="21" x14ac:dyDescent="0.45">
      <c r="A10" s="127" t="s">
        <v>23</v>
      </c>
      <c r="B10" s="71" t="s">
        <v>24</v>
      </c>
      <c r="C10" s="129" t="s">
        <v>25</v>
      </c>
      <c r="D10" s="130"/>
      <c r="E10" s="129" t="s">
        <v>26</v>
      </c>
      <c r="F10" s="130"/>
      <c r="G10" s="131" t="s">
        <v>27</v>
      </c>
      <c r="H10" s="21" t="s">
        <v>28</v>
      </c>
      <c r="J10" s="20">
        <v>75</v>
      </c>
    </row>
    <row r="11" spans="1:13" ht="21" x14ac:dyDescent="0.45">
      <c r="A11" s="128"/>
      <c r="B11" s="22"/>
      <c r="C11" s="23" t="s">
        <v>29</v>
      </c>
      <c r="D11" s="23" t="s">
        <v>30</v>
      </c>
      <c r="E11" s="24" t="s">
        <v>31</v>
      </c>
      <c r="F11" s="24" t="s">
        <v>32</v>
      </c>
      <c r="G11" s="132"/>
      <c r="H11" s="23" t="s">
        <v>33</v>
      </c>
      <c r="J11" s="20">
        <v>3</v>
      </c>
    </row>
    <row r="12" spans="1:13" ht="21.75" x14ac:dyDescent="0.5">
      <c r="A12" s="25">
        <v>1</v>
      </c>
      <c r="B12" s="19" t="s">
        <v>34</v>
      </c>
      <c r="C12" s="26">
        <f>+ป้อนข้อมูล!B10*ป้อนข้อมูล!B11</f>
        <v>760</v>
      </c>
      <c r="D12" s="27" t="s">
        <v>35</v>
      </c>
      <c r="E12" s="27">
        <v>3.73</v>
      </c>
      <c r="F12" s="28">
        <f>+C12*E12</f>
        <v>2834.8</v>
      </c>
      <c r="G12" s="29">
        <f>+F12</f>
        <v>2834.8</v>
      </c>
      <c r="H12" s="30"/>
    </row>
    <row r="13" spans="1:13" ht="21.75" x14ac:dyDescent="0.5">
      <c r="A13" s="31">
        <v>2</v>
      </c>
      <c r="B13" s="32" t="s">
        <v>63</v>
      </c>
      <c r="C13" s="62">
        <f>ป้อนข้อมูล!B11*0.2*1.3</f>
        <v>49.4</v>
      </c>
      <c r="D13" s="33" t="s">
        <v>36</v>
      </c>
      <c r="E13" s="34">
        <v>60</v>
      </c>
      <c r="F13" s="35">
        <f t="shared" ref="F13:F31" si="0">+C13*E13</f>
        <v>2964</v>
      </c>
      <c r="G13" s="36">
        <f t="shared" ref="G13:G31" si="1">+F13</f>
        <v>2964</v>
      </c>
      <c r="H13" s="37" t="s">
        <v>83</v>
      </c>
      <c r="J13" s="20">
        <f>J11*J10</f>
        <v>225</v>
      </c>
    </row>
    <row r="14" spans="1:13" ht="21.75" x14ac:dyDescent="0.5">
      <c r="A14" s="31">
        <v>3</v>
      </c>
      <c r="B14" s="32" t="s">
        <v>38</v>
      </c>
      <c r="C14" s="63">
        <f>+ป้อนข้อมูล!B10*ป้อนข้อมูล!B11*0.05</f>
        <v>38</v>
      </c>
      <c r="D14" s="33" t="s">
        <v>36</v>
      </c>
      <c r="E14" s="34">
        <v>700</v>
      </c>
      <c r="F14" s="35">
        <f t="shared" si="0"/>
        <v>26600</v>
      </c>
      <c r="G14" s="36">
        <f t="shared" si="1"/>
        <v>26600</v>
      </c>
      <c r="H14" s="37" t="s">
        <v>83</v>
      </c>
    </row>
    <row r="15" spans="1:13" ht="21.75" x14ac:dyDescent="0.5">
      <c r="A15" s="31">
        <v>4</v>
      </c>
      <c r="B15" s="32" t="s">
        <v>76</v>
      </c>
      <c r="C15" s="64">
        <f>+ป้อนข้อมูล!B10*ป้อนข้อมูล!B11*ป้อนข้อมูล!B12</f>
        <v>114</v>
      </c>
      <c r="D15" s="33" t="s">
        <v>36</v>
      </c>
      <c r="E15" s="34">
        <v>2663.55</v>
      </c>
      <c r="F15" s="35">
        <f t="shared" si="0"/>
        <v>303644.7</v>
      </c>
      <c r="G15" s="36">
        <f t="shared" si="1"/>
        <v>303644.7</v>
      </c>
      <c r="H15" s="115"/>
      <c r="I15" s="38"/>
      <c r="J15" s="20" t="s">
        <v>73</v>
      </c>
    </row>
    <row r="16" spans="1:13" ht="21.75" x14ac:dyDescent="0.5">
      <c r="A16" s="31"/>
      <c r="B16" s="39" t="s">
        <v>82</v>
      </c>
      <c r="C16" s="64">
        <f>+(C15)</f>
        <v>114</v>
      </c>
      <c r="D16" s="33" t="s">
        <v>36</v>
      </c>
      <c r="E16" s="34">
        <v>306</v>
      </c>
      <c r="F16" s="35">
        <f t="shared" si="0"/>
        <v>34884</v>
      </c>
      <c r="G16" s="36">
        <f t="shared" si="1"/>
        <v>34884</v>
      </c>
      <c r="H16" s="37" t="s">
        <v>39</v>
      </c>
      <c r="I16" s="38"/>
      <c r="J16" s="20" t="s">
        <v>74</v>
      </c>
    </row>
    <row r="17" spans="1:9" ht="21.75" hidden="1" x14ac:dyDescent="0.5">
      <c r="A17" s="31"/>
      <c r="B17" s="39"/>
      <c r="C17" s="64"/>
      <c r="D17" s="33"/>
      <c r="E17" s="34"/>
      <c r="F17" s="35"/>
      <c r="G17" s="36"/>
      <c r="H17" s="37"/>
      <c r="I17" s="38"/>
    </row>
    <row r="18" spans="1:9" ht="21.75" hidden="1" x14ac:dyDescent="0.5">
      <c r="A18" s="31"/>
      <c r="B18" s="39"/>
      <c r="C18" s="64"/>
      <c r="D18" s="33"/>
      <c r="E18" s="36"/>
      <c r="F18" s="35"/>
      <c r="G18" s="36"/>
      <c r="H18" s="37"/>
      <c r="I18" s="38"/>
    </row>
    <row r="19" spans="1:9" ht="21.75" x14ac:dyDescent="0.5">
      <c r="A19" s="31">
        <v>5</v>
      </c>
      <c r="B19" s="39" t="s">
        <v>40</v>
      </c>
      <c r="C19" s="64"/>
      <c r="D19" s="33"/>
      <c r="E19" s="34"/>
      <c r="F19" s="35"/>
      <c r="G19" s="36"/>
      <c r="H19" s="37"/>
      <c r="I19" s="38"/>
    </row>
    <row r="20" spans="1:9" ht="21.75" x14ac:dyDescent="0.5">
      <c r="A20" s="31"/>
      <c r="B20" s="39" t="s">
        <v>77</v>
      </c>
      <c r="C20" s="62">
        <v>1.3109999999999999</v>
      </c>
      <c r="D20" s="33" t="s">
        <v>41</v>
      </c>
      <c r="E20" s="34">
        <v>28056.7</v>
      </c>
      <c r="F20" s="35">
        <f t="shared" si="0"/>
        <v>36782.333700000003</v>
      </c>
      <c r="G20" s="36">
        <f t="shared" si="1"/>
        <v>36782.333700000003</v>
      </c>
      <c r="H20" s="37"/>
      <c r="I20" s="38"/>
    </row>
    <row r="21" spans="1:9" ht="21.75" x14ac:dyDescent="0.5">
      <c r="A21" s="31"/>
      <c r="B21" s="39" t="s">
        <v>78</v>
      </c>
      <c r="C21" s="64">
        <v>0.53200000000000003</v>
      </c>
      <c r="D21" s="33" t="s">
        <v>41</v>
      </c>
      <c r="E21" s="34">
        <v>27411.22</v>
      </c>
      <c r="F21" s="35">
        <f>C21*E21</f>
        <v>14582.769040000001</v>
      </c>
      <c r="G21" s="36">
        <f t="shared" si="1"/>
        <v>14582.769040000001</v>
      </c>
      <c r="H21" s="37"/>
      <c r="I21" s="38"/>
    </row>
    <row r="22" spans="1:9" ht="21.75" x14ac:dyDescent="0.5">
      <c r="A22" s="31"/>
      <c r="B22" s="39" t="s">
        <v>79</v>
      </c>
      <c r="C22" s="64">
        <f>+((ป้อนข้อมูล!B10/0.5)-1)*0.5*(ป้อนข้อมูล!B11/ป้อนข้อมูล!B10)*(2.226/1000)</f>
        <v>0.37007250000000003</v>
      </c>
      <c r="D22" s="33" t="s">
        <v>41</v>
      </c>
      <c r="E22" s="34">
        <v>33181.31</v>
      </c>
      <c r="F22" s="35">
        <f t="shared" si="0"/>
        <v>12279.490344975</v>
      </c>
      <c r="G22" s="36">
        <f t="shared" si="1"/>
        <v>12279.490344975</v>
      </c>
      <c r="H22" s="37"/>
      <c r="I22" s="38"/>
    </row>
    <row r="23" spans="1:9" ht="21.75" x14ac:dyDescent="0.5">
      <c r="A23" s="31"/>
      <c r="B23" s="39" t="s">
        <v>90</v>
      </c>
      <c r="C23" s="64">
        <v>33.119999999999997</v>
      </c>
      <c r="D23" s="33" t="s">
        <v>44</v>
      </c>
      <c r="E23" s="34">
        <v>42.99</v>
      </c>
      <c r="F23" s="35">
        <f t="shared" ref="F23" si="2">+C23*E23</f>
        <v>1423.8288</v>
      </c>
      <c r="G23" s="36">
        <f t="shared" ref="G23" si="3">+F23</f>
        <v>1423.8288</v>
      </c>
      <c r="H23" s="37"/>
      <c r="I23" s="38"/>
    </row>
    <row r="24" spans="1:9" ht="21.75" x14ac:dyDescent="0.5">
      <c r="A24" s="31"/>
      <c r="B24" s="39" t="s">
        <v>42</v>
      </c>
      <c r="C24" s="64">
        <f>+C21+C22+C20</f>
        <v>2.2130725</v>
      </c>
      <c r="D24" s="33" t="s">
        <v>41</v>
      </c>
      <c r="E24" s="34">
        <v>4100</v>
      </c>
      <c r="F24" s="35">
        <f t="shared" si="0"/>
        <v>9073.5972500000007</v>
      </c>
      <c r="G24" s="36">
        <f t="shared" si="1"/>
        <v>9073.5972500000007</v>
      </c>
      <c r="H24" s="37" t="s">
        <v>39</v>
      </c>
      <c r="I24" s="38"/>
    </row>
    <row r="25" spans="1:9" ht="21.75" x14ac:dyDescent="0.5">
      <c r="A25" s="31">
        <v>6</v>
      </c>
      <c r="B25" s="32" t="s">
        <v>80</v>
      </c>
      <c r="C25" s="64">
        <v>190</v>
      </c>
      <c r="D25" s="33" t="s">
        <v>8</v>
      </c>
      <c r="E25" s="34">
        <v>20.6</v>
      </c>
      <c r="F25" s="35">
        <f t="shared" si="0"/>
        <v>3914.0000000000005</v>
      </c>
      <c r="G25" s="36">
        <f t="shared" si="1"/>
        <v>3914.0000000000005</v>
      </c>
      <c r="H25" s="37" t="s">
        <v>39</v>
      </c>
      <c r="I25" s="38"/>
    </row>
    <row r="26" spans="1:9" ht="21.75" hidden="1" x14ac:dyDescent="0.5">
      <c r="A26" s="31"/>
      <c r="B26" s="39"/>
      <c r="C26" s="64"/>
      <c r="D26" s="33"/>
      <c r="E26" s="34"/>
      <c r="F26" s="35"/>
      <c r="G26" s="36"/>
      <c r="H26" s="37"/>
      <c r="I26" s="38"/>
    </row>
    <row r="27" spans="1:9" ht="21.75" hidden="1" x14ac:dyDescent="0.5">
      <c r="A27" s="31"/>
      <c r="B27" s="39"/>
      <c r="C27" s="64"/>
      <c r="D27" s="33"/>
      <c r="E27" s="34"/>
      <c r="F27" s="35"/>
      <c r="G27" s="36"/>
      <c r="H27" s="40"/>
      <c r="I27" s="38"/>
    </row>
    <row r="28" spans="1:9" ht="21.75" hidden="1" x14ac:dyDescent="0.5">
      <c r="A28" s="31">
        <v>7</v>
      </c>
      <c r="B28" s="32" t="s">
        <v>43</v>
      </c>
      <c r="C28" s="64">
        <v>0</v>
      </c>
      <c r="D28" s="33" t="s">
        <v>44</v>
      </c>
      <c r="E28" s="34">
        <v>44.4</v>
      </c>
      <c r="F28" s="35">
        <f t="shared" si="0"/>
        <v>0</v>
      </c>
      <c r="G28" s="36">
        <f t="shared" si="1"/>
        <v>0</v>
      </c>
      <c r="H28" s="37"/>
      <c r="I28" s="38"/>
    </row>
    <row r="29" spans="1:9" ht="21.75" x14ac:dyDescent="0.5">
      <c r="A29" s="31">
        <v>7</v>
      </c>
      <c r="B29" s="32" t="s">
        <v>81</v>
      </c>
      <c r="C29" s="65">
        <v>8</v>
      </c>
      <c r="D29" s="33" t="s">
        <v>45</v>
      </c>
      <c r="E29" s="36">
        <v>35</v>
      </c>
      <c r="F29" s="35">
        <f t="shared" si="0"/>
        <v>280</v>
      </c>
      <c r="G29" s="36">
        <f t="shared" si="1"/>
        <v>280</v>
      </c>
      <c r="H29" s="37" t="s">
        <v>37</v>
      </c>
      <c r="I29" s="38"/>
    </row>
    <row r="30" spans="1:9" ht="21.75" hidden="1" x14ac:dyDescent="0.5">
      <c r="A30" s="31">
        <v>9</v>
      </c>
      <c r="B30" s="32" t="s">
        <v>67</v>
      </c>
      <c r="C30" s="62">
        <v>0</v>
      </c>
      <c r="D30" s="33" t="s">
        <v>46</v>
      </c>
      <c r="E30" s="36">
        <v>0</v>
      </c>
      <c r="F30" s="35">
        <f t="shared" si="0"/>
        <v>0</v>
      </c>
      <c r="G30" s="36">
        <f t="shared" si="1"/>
        <v>0</v>
      </c>
      <c r="H30" s="37" t="s">
        <v>37</v>
      </c>
      <c r="I30" s="38"/>
    </row>
    <row r="31" spans="1:9" ht="21.75" x14ac:dyDescent="0.5">
      <c r="A31" s="31">
        <v>8</v>
      </c>
      <c r="B31" s="32" t="s">
        <v>47</v>
      </c>
      <c r="C31" s="64">
        <f>+ป้อนข้อมูล!B10*ป้อนข้อมูล!B11*0.015</f>
        <v>11.4</v>
      </c>
      <c r="D31" s="33" t="s">
        <v>48</v>
      </c>
      <c r="E31" s="119">
        <v>50</v>
      </c>
      <c r="F31" s="35">
        <f t="shared" si="0"/>
        <v>570</v>
      </c>
      <c r="G31" s="36">
        <f t="shared" si="1"/>
        <v>570</v>
      </c>
      <c r="H31" s="37" t="s">
        <v>37</v>
      </c>
      <c r="I31" s="38"/>
    </row>
    <row r="32" spans="1:9" ht="21.75" x14ac:dyDescent="0.5">
      <c r="A32" s="31"/>
      <c r="B32" s="32"/>
      <c r="C32" s="41"/>
      <c r="D32" s="33"/>
      <c r="E32" s="36"/>
      <c r="F32" s="35"/>
      <c r="G32" s="36"/>
      <c r="H32" s="37"/>
      <c r="I32" s="38"/>
    </row>
    <row r="33" spans="1:9" ht="21.75" x14ac:dyDescent="0.5">
      <c r="A33" s="42"/>
      <c r="B33" s="43"/>
      <c r="C33" s="66"/>
      <c r="D33" s="44"/>
      <c r="E33" s="45"/>
      <c r="F33" s="46"/>
      <c r="G33" s="45"/>
      <c r="H33" s="47"/>
    </row>
    <row r="34" spans="1:9" ht="21.75" x14ac:dyDescent="0.5">
      <c r="A34" s="48"/>
      <c r="B34" s="49" t="s">
        <v>49</v>
      </c>
      <c r="C34" s="67"/>
      <c r="D34" s="24"/>
      <c r="E34" s="50"/>
      <c r="F34" s="51"/>
      <c r="G34" s="51">
        <f>SUM(G12:G33)</f>
        <v>449833.51913497504</v>
      </c>
      <c r="H34" s="52"/>
    </row>
    <row r="35" spans="1:9" ht="21" x14ac:dyDescent="0.45">
      <c r="A35" s="53"/>
      <c r="B35" s="54"/>
      <c r="C35" s="55"/>
      <c r="D35" s="55"/>
      <c r="E35" s="55"/>
      <c r="F35" s="56"/>
      <c r="G35" s="56"/>
      <c r="H35" s="54"/>
    </row>
    <row r="36" spans="1:9" ht="21" x14ac:dyDescent="0.45">
      <c r="A36" s="38"/>
      <c r="B36" s="38"/>
      <c r="C36" s="38"/>
      <c r="D36" s="38"/>
      <c r="E36" s="38"/>
      <c r="F36" s="57"/>
      <c r="G36" s="58"/>
      <c r="H36" s="58"/>
      <c r="I36" s="58"/>
    </row>
    <row r="37" spans="1:9" ht="21" x14ac:dyDescent="0.45">
      <c r="A37" s="38"/>
      <c r="B37" s="38"/>
      <c r="C37" s="38"/>
      <c r="D37" s="38"/>
      <c r="E37" s="38"/>
      <c r="F37" s="58"/>
      <c r="G37" s="58"/>
      <c r="H37" s="58"/>
      <c r="I37" s="58"/>
    </row>
    <row r="38" spans="1:9" customFormat="1" ht="23.25" x14ac:dyDescent="0.5">
      <c r="A38" s="60"/>
      <c r="B38" s="61"/>
      <c r="C38" s="61"/>
      <c r="D38" s="61"/>
      <c r="E38" s="61"/>
      <c r="F38" s="61"/>
      <c r="G38" s="61"/>
    </row>
    <row r="39" spans="1:9" customFormat="1" ht="23.25" x14ac:dyDescent="0.5">
      <c r="A39" s="60"/>
      <c r="B39" s="61"/>
      <c r="C39" s="61"/>
      <c r="D39" s="61"/>
      <c r="E39" s="61"/>
      <c r="F39" s="61"/>
      <c r="G39" s="60"/>
    </row>
    <row r="40" spans="1:9" customFormat="1" ht="23.25" x14ac:dyDescent="0.5">
      <c r="A40" s="60"/>
      <c r="B40" s="60"/>
      <c r="C40" s="60"/>
      <c r="D40" s="60"/>
      <c r="E40" s="60"/>
      <c r="F40" s="60"/>
      <c r="G40" s="60"/>
    </row>
    <row r="41" spans="1:9" customFormat="1" ht="23.25" x14ac:dyDescent="0.5">
      <c r="A41" s="61"/>
      <c r="B41" s="60"/>
      <c r="C41" s="60"/>
      <c r="D41" s="60"/>
      <c r="E41" s="60"/>
      <c r="F41" s="60"/>
      <c r="G41" s="60"/>
    </row>
    <row r="42" spans="1:9" customFormat="1" ht="23.25" x14ac:dyDescent="0.5">
      <c r="A42" s="60"/>
      <c r="B42" s="60"/>
      <c r="C42" s="60"/>
      <c r="D42" s="60"/>
      <c r="E42" s="60"/>
      <c r="F42" s="60"/>
      <c r="G42" s="61"/>
    </row>
    <row r="43" spans="1:9" customFormat="1" ht="23.25" x14ac:dyDescent="0.5">
      <c r="A43" s="60"/>
      <c r="B43" s="61"/>
      <c r="C43" s="61"/>
      <c r="D43" s="61"/>
      <c r="E43" s="61"/>
      <c r="F43" s="61"/>
      <c r="G43" s="60"/>
    </row>
    <row r="44" spans="1:9" customFormat="1" ht="23.25" x14ac:dyDescent="0.5">
      <c r="A44" s="60"/>
      <c r="B44" s="60"/>
      <c r="C44" s="60"/>
      <c r="D44" s="60"/>
      <c r="E44" s="60"/>
      <c r="F44" s="60"/>
      <c r="G44" s="61"/>
    </row>
    <row r="45" spans="1:9" ht="21" customHeight="1" x14ac:dyDescent="0.25">
      <c r="A45" s="38"/>
      <c r="B45" s="38"/>
      <c r="C45" s="38"/>
      <c r="D45" s="38"/>
      <c r="E45" s="38"/>
      <c r="F45" s="38"/>
      <c r="G45" s="38"/>
      <c r="H45" s="38"/>
    </row>
    <row r="46" spans="1:9" x14ac:dyDescent="0.25">
      <c r="A46" s="38"/>
      <c r="B46" s="38"/>
      <c r="C46" s="38"/>
      <c r="D46" s="38"/>
      <c r="E46" s="38"/>
      <c r="F46" s="38"/>
      <c r="G46" s="38"/>
      <c r="H46" s="38"/>
    </row>
    <row r="47" spans="1:9" x14ac:dyDescent="0.25">
      <c r="A47" s="38"/>
      <c r="B47" s="38"/>
      <c r="C47" s="38"/>
      <c r="D47" s="38"/>
      <c r="E47" s="38"/>
      <c r="F47" s="38"/>
      <c r="G47" s="38"/>
      <c r="H47" s="38"/>
    </row>
    <row r="48" spans="1:9" x14ac:dyDescent="0.25">
      <c r="A48" s="38"/>
      <c r="B48" s="38"/>
      <c r="C48" s="38"/>
      <c r="D48" s="38"/>
      <c r="E48" s="38"/>
      <c r="F48" s="38"/>
      <c r="G48" s="38"/>
      <c r="H48" s="38"/>
    </row>
    <row r="49" spans="6:8" x14ac:dyDescent="0.25">
      <c r="F49" s="38"/>
      <c r="G49" s="38"/>
      <c r="H49" s="38"/>
    </row>
    <row r="50" spans="6:8" x14ac:dyDescent="0.25">
      <c r="F50" s="38"/>
      <c r="G50" s="38"/>
      <c r="H50" s="38"/>
    </row>
    <row r="51" spans="6:8" x14ac:dyDescent="0.25">
      <c r="F51" s="38"/>
      <c r="G51" s="38"/>
      <c r="H51" s="38"/>
    </row>
  </sheetData>
  <mergeCells count="9">
    <mergeCell ref="A10:A11"/>
    <mergeCell ref="C10:D10"/>
    <mergeCell ref="E10:F10"/>
    <mergeCell ref="G10:G11"/>
    <mergeCell ref="A1:H1"/>
    <mergeCell ref="A2:F2"/>
    <mergeCell ref="A4:F4"/>
    <mergeCell ref="A7:F7"/>
    <mergeCell ref="A5:H5"/>
  </mergeCells>
  <pageMargins left="0.23622047244094491" right="0.15748031496062992" top="0.74803149606299213" bottom="0.74803149606299213" header="0.31496062992125984" footer="0.31496062992125984"/>
  <pageSetup paperSize="9" orientation="portrait" horizontalDpi="4294967293" r:id="rId1"/>
  <colBreaks count="1" manualBreakCount="1">
    <brk id="8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5"/>
  <sheetViews>
    <sheetView tabSelected="1" view="pageBreakPreview" zoomScaleSheetLayoutView="100" workbookViewId="0">
      <selection activeCell="A7" sqref="A7:F7"/>
    </sheetView>
  </sheetViews>
  <sheetFormatPr defaultRowHeight="18" x14ac:dyDescent="0.25"/>
  <cols>
    <col min="1" max="1" width="6.85546875" style="20" customWidth="1"/>
    <col min="2" max="2" width="26.42578125" style="20" customWidth="1"/>
    <col min="3" max="3" width="12.140625" style="20" customWidth="1"/>
    <col min="4" max="4" width="10.42578125" style="20" customWidth="1"/>
    <col min="5" max="5" width="21.7109375" style="20" customWidth="1"/>
    <col min="6" max="6" width="30.140625" style="20" customWidth="1"/>
    <col min="7" max="16384" width="9.140625" style="20"/>
  </cols>
  <sheetData>
    <row r="1" spans="1:8" s="18" customFormat="1" ht="26.25" x14ac:dyDescent="0.55000000000000004">
      <c r="A1" s="138" t="s">
        <v>93</v>
      </c>
      <c r="B1" s="138"/>
      <c r="C1" s="138"/>
      <c r="D1" s="138"/>
      <c r="E1" s="138"/>
      <c r="F1" s="138"/>
    </row>
    <row r="2" spans="1:8" s="69" customFormat="1" ht="23.25" x14ac:dyDescent="0.5">
      <c r="A2" s="70" t="s">
        <v>70</v>
      </c>
      <c r="B2" s="70"/>
      <c r="C2" s="70"/>
      <c r="D2" s="70"/>
      <c r="E2" s="70"/>
      <c r="F2" s="106" t="s">
        <v>65</v>
      </c>
    </row>
    <row r="3" spans="1:8" customFormat="1" ht="23.25" x14ac:dyDescent="0.5">
      <c r="A3" s="72" t="s">
        <v>71</v>
      </c>
      <c r="B3" s="72"/>
      <c r="C3" s="72"/>
      <c r="D3" s="72"/>
      <c r="E3" s="72"/>
      <c r="F3" s="72"/>
      <c r="G3" s="61"/>
    </row>
    <row r="4" spans="1:8" ht="23.25" x14ac:dyDescent="0.5">
      <c r="A4" s="135" t="s">
        <v>95</v>
      </c>
      <c r="B4" s="135"/>
      <c r="C4" s="135"/>
      <c r="D4" s="135"/>
      <c r="E4" s="135"/>
      <c r="F4" s="135"/>
      <c r="G4" s="59"/>
    </row>
    <row r="5" spans="1:8" ht="23.25" x14ac:dyDescent="0.5">
      <c r="A5" s="135" t="s">
        <v>94</v>
      </c>
      <c r="B5" s="135"/>
      <c r="C5" s="135"/>
      <c r="D5" s="135"/>
      <c r="E5" s="135"/>
      <c r="F5" s="135"/>
      <c r="G5" s="136"/>
      <c r="H5" s="136"/>
    </row>
    <row r="6" spans="1:8" ht="23.25" x14ac:dyDescent="0.5">
      <c r="A6" s="121"/>
      <c r="B6" s="120" t="s">
        <v>96</v>
      </c>
      <c r="C6" s="120"/>
      <c r="D6" s="120"/>
      <c r="E6" s="120"/>
      <c r="F6" s="120"/>
    </row>
    <row r="7" spans="1:8" ht="23.25" x14ac:dyDescent="0.5">
      <c r="A7" s="135" t="s">
        <v>92</v>
      </c>
      <c r="B7" s="135"/>
      <c r="C7" s="135"/>
      <c r="D7" s="135"/>
      <c r="E7" s="135"/>
      <c r="F7" s="135"/>
      <c r="G7" s="59"/>
    </row>
    <row r="8" spans="1:8" s="73" customFormat="1" ht="23.25" x14ac:dyDescent="0.5">
      <c r="A8" s="117" t="s">
        <v>75</v>
      </c>
      <c r="B8" s="117"/>
      <c r="C8" s="117"/>
      <c r="D8" s="117"/>
      <c r="E8" s="117"/>
      <c r="F8" s="117"/>
    </row>
    <row r="9" spans="1:8" customFormat="1" ht="23.25" x14ac:dyDescent="0.5">
      <c r="A9" s="108" t="s">
        <v>98</v>
      </c>
      <c r="B9" s="109"/>
      <c r="C9" s="109"/>
      <c r="D9" s="109"/>
      <c r="E9" s="109"/>
      <c r="F9" s="109"/>
      <c r="G9" s="107"/>
      <c r="H9" s="107"/>
    </row>
    <row r="10" spans="1:8" s="69" customFormat="1" ht="21.75" customHeight="1" x14ac:dyDescent="0.5">
      <c r="A10" s="141" t="s">
        <v>23</v>
      </c>
      <c r="B10" s="139" t="s">
        <v>24</v>
      </c>
      <c r="C10" s="74" t="s">
        <v>50</v>
      </c>
      <c r="D10" s="74" t="s">
        <v>51</v>
      </c>
      <c r="E10" s="139" t="s">
        <v>52</v>
      </c>
      <c r="F10" s="139" t="s">
        <v>53</v>
      </c>
    </row>
    <row r="11" spans="1:8" s="69" customFormat="1" ht="23.25" x14ac:dyDescent="0.5">
      <c r="A11" s="142"/>
      <c r="B11" s="140"/>
      <c r="C11" s="75" t="s">
        <v>54</v>
      </c>
      <c r="D11" s="75" t="s">
        <v>55</v>
      </c>
      <c r="E11" s="140"/>
      <c r="F11" s="140"/>
    </row>
    <row r="12" spans="1:8" s="69" customFormat="1" ht="23.25" x14ac:dyDescent="0.5">
      <c r="A12" s="96">
        <v>1</v>
      </c>
      <c r="B12" s="99" t="s">
        <v>56</v>
      </c>
      <c r="C12" s="100"/>
      <c r="D12" s="77"/>
      <c r="E12" s="77"/>
      <c r="F12" s="76" t="s">
        <v>84</v>
      </c>
    </row>
    <row r="13" spans="1:8" s="69" customFormat="1" ht="23.25" x14ac:dyDescent="0.5">
      <c r="A13" s="97"/>
      <c r="B13" s="82" t="s">
        <v>68</v>
      </c>
      <c r="C13" s="79">
        <f>ปร.4!G34</f>
        <v>449833.51913497504</v>
      </c>
      <c r="D13" s="80">
        <v>1.3624000000000001</v>
      </c>
      <c r="E13" s="79">
        <f>+C13*D13</f>
        <v>612853.18646949006</v>
      </c>
      <c r="F13" s="78" t="s">
        <v>86</v>
      </c>
    </row>
    <row r="14" spans="1:8" s="69" customFormat="1" ht="23.25" x14ac:dyDescent="0.5">
      <c r="A14" s="97"/>
      <c r="B14" s="116" t="s">
        <v>66</v>
      </c>
      <c r="C14" s="101"/>
      <c r="D14" s="83"/>
      <c r="E14" s="84"/>
      <c r="F14" s="78" t="s">
        <v>85</v>
      </c>
    </row>
    <row r="15" spans="1:8" s="69" customFormat="1" ht="23.25" x14ac:dyDescent="0.5">
      <c r="A15" s="91"/>
      <c r="B15" s="91"/>
      <c r="C15" s="85"/>
      <c r="D15" s="86"/>
      <c r="E15" s="85"/>
      <c r="F15" s="78" t="s">
        <v>87</v>
      </c>
    </row>
    <row r="16" spans="1:8" s="69" customFormat="1" ht="23.25" x14ac:dyDescent="0.5">
      <c r="A16" s="93" t="s">
        <v>57</v>
      </c>
      <c r="B16" s="110" t="s">
        <v>58</v>
      </c>
      <c r="C16" s="100"/>
      <c r="D16" s="76"/>
      <c r="E16" s="87">
        <f>E13</f>
        <v>612853.18646949006</v>
      </c>
      <c r="F16" s="113" t="s">
        <v>99</v>
      </c>
    </row>
    <row r="17" spans="1:13" s="69" customFormat="1" ht="23.25" x14ac:dyDescent="0.5">
      <c r="A17" s="88"/>
      <c r="B17" s="81" t="s">
        <v>69</v>
      </c>
      <c r="C17" s="101"/>
      <c r="D17" s="78"/>
      <c r="E17" s="89">
        <v>0</v>
      </c>
      <c r="F17" s="113" t="s">
        <v>88</v>
      </c>
    </row>
    <row r="18" spans="1:13" s="69" customFormat="1" ht="24" thickBot="1" x14ac:dyDescent="0.55000000000000004">
      <c r="A18" s="92"/>
      <c r="B18" s="98" t="s">
        <v>59</v>
      </c>
      <c r="C18" s="103"/>
      <c r="D18" s="102"/>
      <c r="E18" s="90">
        <f>E13-E17</f>
        <v>612853.18646949006</v>
      </c>
      <c r="F18" s="113" t="s">
        <v>100</v>
      </c>
    </row>
    <row r="19" spans="1:13" s="69" customFormat="1" ht="24" thickTop="1" x14ac:dyDescent="0.5">
      <c r="A19" s="94"/>
      <c r="B19" s="95" t="s">
        <v>60</v>
      </c>
      <c r="C19" s="122" t="str">
        <f>BAHTTEXT(E18)</f>
        <v>หกแสนหนึ่งหมื่นสองพันแปดร้อยห้าสิบสามบาทสิบเก้าสตางค์</v>
      </c>
      <c r="D19" s="104"/>
      <c r="E19" s="105"/>
      <c r="F19" s="114" t="s">
        <v>89</v>
      </c>
    </row>
    <row r="20" spans="1:13" s="69" customFormat="1" ht="24" x14ac:dyDescent="0.55000000000000004">
      <c r="A20" s="123"/>
      <c r="B20" s="123" t="s">
        <v>101</v>
      </c>
      <c r="C20" s="123" t="s">
        <v>110</v>
      </c>
      <c r="D20" s="123"/>
      <c r="E20" s="123"/>
      <c r="F20" s="123"/>
      <c r="G20" s="123"/>
      <c r="H20" s="123"/>
      <c r="I20" s="123"/>
      <c r="J20" s="124"/>
      <c r="K20" s="124"/>
      <c r="L20" s="125"/>
      <c r="M20" s="125"/>
    </row>
    <row r="21" spans="1:13" ht="7.5" customHeight="1" x14ac:dyDescent="0.5">
      <c r="A21" s="68"/>
      <c r="B21" s="68"/>
      <c r="C21" s="68"/>
      <c r="D21" s="68"/>
      <c r="E21" s="68"/>
      <c r="F21" s="68"/>
      <c r="G21" s="68"/>
      <c r="H21" s="68"/>
      <c r="I21" s="68"/>
      <c r="J21" s="59"/>
      <c r="K21" s="59"/>
      <c r="L21" s="126"/>
      <c r="M21" s="126"/>
    </row>
    <row r="22" spans="1:13" customFormat="1" ht="23.25" x14ac:dyDescent="0.5">
      <c r="A22" s="137" t="s">
        <v>102</v>
      </c>
      <c r="B22" s="137"/>
      <c r="C22" s="137"/>
      <c r="D22" s="137"/>
      <c r="E22" s="137"/>
      <c r="F22" s="137"/>
      <c r="G22" s="137"/>
      <c r="H22" s="137"/>
      <c r="I22" s="137"/>
    </row>
    <row r="23" spans="1:13" customFormat="1" ht="23.25" x14ac:dyDescent="0.5">
      <c r="A23" s="61" t="s">
        <v>111</v>
      </c>
      <c r="B23" s="61"/>
      <c r="C23" s="61"/>
      <c r="D23" s="61"/>
      <c r="E23" s="61"/>
      <c r="F23" s="61"/>
      <c r="G23" s="61"/>
      <c r="H23" s="61"/>
      <c r="I23" s="61"/>
    </row>
    <row r="24" spans="1:13" customFormat="1" ht="23.25" x14ac:dyDescent="0.5">
      <c r="A24" s="61" t="s">
        <v>112</v>
      </c>
      <c r="B24" s="61"/>
      <c r="C24" s="61"/>
      <c r="D24" s="61"/>
      <c r="E24" s="61"/>
      <c r="F24" s="61"/>
      <c r="G24" s="61"/>
      <c r="H24" s="61"/>
      <c r="I24" s="61"/>
    </row>
    <row r="25" spans="1:13" ht="21.75" hidden="1" x14ac:dyDescent="0.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126"/>
      <c r="M25" s="126"/>
    </row>
    <row r="26" spans="1:13" ht="10.5" customHeight="1" x14ac:dyDescent="0.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126"/>
      <c r="M26" s="126"/>
    </row>
    <row r="27" spans="1:13" customFormat="1" ht="21" customHeight="1" x14ac:dyDescent="0.5">
      <c r="A27" s="137" t="s">
        <v>114</v>
      </c>
      <c r="B27" s="137"/>
      <c r="C27" s="137"/>
      <c r="D27" s="137"/>
      <c r="E27" s="137"/>
      <c r="F27" s="137"/>
      <c r="G27" s="137"/>
      <c r="H27" s="137"/>
      <c r="I27" s="137"/>
    </row>
    <row r="28" spans="1:13" customFormat="1" ht="23.25" x14ac:dyDescent="0.5">
      <c r="A28" s="137" t="s">
        <v>113</v>
      </c>
      <c r="B28" s="137"/>
      <c r="C28" s="137"/>
      <c r="D28" s="137"/>
      <c r="E28" s="137"/>
      <c r="F28" s="137"/>
      <c r="G28" s="137"/>
      <c r="H28" s="137"/>
      <c r="I28" s="137"/>
    </row>
    <row r="29" spans="1:13" customFormat="1" ht="23.25" x14ac:dyDescent="0.5">
      <c r="A29" s="137" t="s">
        <v>115</v>
      </c>
      <c r="B29" s="137"/>
      <c r="C29" s="137"/>
      <c r="D29" s="137"/>
      <c r="E29" s="137"/>
      <c r="F29" s="137"/>
      <c r="G29" s="137"/>
      <c r="H29" s="137"/>
      <c r="I29" s="137"/>
    </row>
    <row r="30" spans="1:13" ht="21.75" hidden="1" x14ac:dyDescent="0.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126"/>
      <c r="M30" s="126"/>
    </row>
    <row r="31" spans="1:13" ht="9" customHeight="1" x14ac:dyDescent="0.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126"/>
      <c r="M31" s="126"/>
    </row>
    <row r="32" spans="1:13" customFormat="1" ht="21.75" customHeight="1" x14ac:dyDescent="0.5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</row>
    <row r="33" spans="1:9" customFormat="1" ht="23.25" x14ac:dyDescent="0.5">
      <c r="A33" s="137" t="s">
        <v>116</v>
      </c>
      <c r="B33" s="137"/>
      <c r="C33" s="137"/>
      <c r="D33" s="137"/>
      <c r="E33" s="137"/>
      <c r="F33" s="137"/>
      <c r="G33" s="137"/>
      <c r="H33" s="137"/>
      <c r="I33" s="137"/>
    </row>
    <row r="34" spans="1:9" customFormat="1" ht="23.25" x14ac:dyDescent="0.5">
      <c r="A34" s="137" t="s">
        <v>117</v>
      </c>
      <c r="B34" s="137"/>
      <c r="C34" s="137"/>
      <c r="D34" s="137"/>
      <c r="E34" s="137"/>
      <c r="F34" s="137"/>
      <c r="G34" s="137"/>
      <c r="H34" s="137"/>
      <c r="I34" s="137"/>
    </row>
    <row r="35" spans="1:9" customFormat="1" ht="10.5" customHeight="1" x14ac:dyDescent="0.5">
      <c r="A35" s="111"/>
      <c r="B35" s="111"/>
      <c r="C35" s="111"/>
      <c r="D35" s="111"/>
      <c r="E35" s="111"/>
      <c r="F35" s="111"/>
      <c r="G35" s="111"/>
      <c r="H35" s="111"/>
      <c r="I35" s="111"/>
    </row>
    <row r="36" spans="1:9" customFormat="1" ht="18.75" customHeight="1" x14ac:dyDescent="0.5">
      <c r="A36" s="137" t="s">
        <v>104</v>
      </c>
      <c r="B36" s="137"/>
      <c r="C36" s="137"/>
      <c r="D36" s="137"/>
      <c r="E36" s="137"/>
      <c r="F36" s="137"/>
      <c r="G36" s="137"/>
      <c r="H36" s="137"/>
      <c r="I36" s="137"/>
    </row>
    <row r="37" spans="1:9" ht="23.25" x14ac:dyDescent="0.5">
      <c r="A37" s="137" t="s">
        <v>105</v>
      </c>
      <c r="B37" s="137"/>
      <c r="C37" s="137"/>
      <c r="D37" s="137"/>
      <c r="E37" s="137"/>
      <c r="F37" s="137"/>
      <c r="G37" s="126"/>
      <c r="H37" s="126"/>
    </row>
    <row r="38" spans="1:9" ht="23.25" x14ac:dyDescent="0.5">
      <c r="A38" s="137" t="s">
        <v>106</v>
      </c>
      <c r="B38" s="137"/>
      <c r="C38" s="137"/>
      <c r="D38" s="137"/>
      <c r="E38" s="137"/>
      <c r="F38" s="137"/>
      <c r="G38" s="126"/>
      <c r="H38" s="126"/>
    </row>
    <row r="39" spans="1:9" customFormat="1" ht="10.5" customHeight="1" x14ac:dyDescent="0.5">
      <c r="A39" s="111"/>
      <c r="B39" s="111"/>
      <c r="C39" s="111"/>
      <c r="D39" s="111"/>
      <c r="E39" s="111"/>
      <c r="F39" s="111"/>
      <c r="G39" s="111"/>
      <c r="H39" s="111"/>
      <c r="I39" s="111"/>
    </row>
    <row r="40" spans="1:9" customFormat="1" ht="21.75" customHeight="1" x14ac:dyDescent="0.5">
      <c r="A40" s="137" t="s">
        <v>107</v>
      </c>
      <c r="B40" s="137"/>
      <c r="C40" s="137"/>
      <c r="D40" s="137"/>
      <c r="E40" s="137"/>
      <c r="F40" s="137"/>
      <c r="G40" s="137"/>
      <c r="H40" s="137"/>
      <c r="I40" s="137"/>
    </row>
    <row r="41" spans="1:9" customFormat="1" ht="21" customHeight="1" x14ac:dyDescent="0.5">
      <c r="A41" s="137" t="s">
        <v>108</v>
      </c>
      <c r="B41" s="137"/>
      <c r="C41" s="137"/>
      <c r="D41" s="137"/>
      <c r="E41" s="137"/>
      <c r="F41" s="137"/>
      <c r="G41" s="137"/>
      <c r="H41" s="137"/>
      <c r="I41" s="137"/>
    </row>
    <row r="42" spans="1:9" customFormat="1" ht="22.5" customHeight="1" x14ac:dyDescent="0.5">
      <c r="A42" s="137" t="s">
        <v>109</v>
      </c>
      <c r="B42" s="137"/>
      <c r="C42" s="137"/>
      <c r="D42" s="137"/>
      <c r="E42" s="137"/>
      <c r="F42" s="137"/>
      <c r="G42" s="137"/>
      <c r="H42" s="137"/>
      <c r="I42" s="137"/>
    </row>
    <row r="43" spans="1:9" ht="21.75" x14ac:dyDescent="0.5">
      <c r="A43" s="59"/>
      <c r="B43" s="59"/>
      <c r="C43" s="59"/>
      <c r="D43" s="59"/>
      <c r="E43" s="59"/>
      <c r="F43" s="59"/>
    </row>
    <row r="44" spans="1:9" ht="21.75" x14ac:dyDescent="0.5">
      <c r="A44" s="59"/>
      <c r="B44" s="59"/>
      <c r="C44" s="59"/>
      <c r="D44" s="59"/>
      <c r="E44" s="59"/>
      <c r="F44" s="59"/>
    </row>
    <row r="45" spans="1:9" ht="21.75" x14ac:dyDescent="0.5">
      <c r="A45" s="59"/>
      <c r="B45" s="59"/>
      <c r="C45" s="59"/>
      <c r="D45" s="59"/>
      <c r="E45" s="59"/>
      <c r="F45" s="59"/>
    </row>
    <row r="46" spans="1:9" ht="21.75" x14ac:dyDescent="0.5">
      <c r="A46" s="59"/>
      <c r="B46" s="59"/>
      <c r="C46" s="59"/>
      <c r="D46" s="59"/>
      <c r="E46" s="59"/>
      <c r="F46" s="59"/>
    </row>
    <row r="47" spans="1:9" ht="21.75" x14ac:dyDescent="0.5">
      <c r="A47" s="59"/>
      <c r="B47" s="59"/>
      <c r="C47" s="59"/>
      <c r="D47" s="59"/>
      <c r="E47" s="59"/>
      <c r="F47" s="59"/>
    </row>
    <row r="48" spans="1:9" ht="21.75" x14ac:dyDescent="0.5">
      <c r="A48" s="59"/>
      <c r="B48" s="59"/>
      <c r="C48" s="59"/>
      <c r="D48" s="59"/>
      <c r="E48" s="59"/>
      <c r="F48" s="59"/>
    </row>
    <row r="49" spans="1:6" ht="21.75" x14ac:dyDescent="0.5">
      <c r="A49" s="59"/>
      <c r="B49" s="59"/>
      <c r="C49" s="59"/>
      <c r="D49" s="59"/>
      <c r="E49" s="59"/>
      <c r="F49" s="59"/>
    </row>
    <row r="50" spans="1:6" ht="21.75" x14ac:dyDescent="0.5">
      <c r="A50" s="59"/>
      <c r="B50" s="59"/>
      <c r="C50" s="59"/>
      <c r="D50" s="59"/>
      <c r="E50" s="59"/>
      <c r="F50" s="59"/>
    </row>
    <row r="51" spans="1:6" ht="21.75" x14ac:dyDescent="0.5">
      <c r="A51" s="59"/>
      <c r="B51" s="59"/>
      <c r="C51" s="59"/>
      <c r="D51" s="59"/>
      <c r="E51" s="59"/>
      <c r="F51" s="59"/>
    </row>
    <row r="52" spans="1:6" ht="21.75" x14ac:dyDescent="0.5">
      <c r="A52" s="59"/>
      <c r="B52" s="59"/>
      <c r="C52" s="59"/>
      <c r="D52" s="59"/>
      <c r="E52" s="59"/>
      <c r="F52" s="59"/>
    </row>
    <row r="53" spans="1:6" ht="21.75" x14ac:dyDescent="0.5">
      <c r="A53" s="59"/>
      <c r="B53" s="59"/>
      <c r="C53" s="59"/>
      <c r="D53" s="59"/>
      <c r="E53" s="59"/>
      <c r="F53" s="59"/>
    </row>
    <row r="54" spans="1:6" ht="21.75" x14ac:dyDescent="0.5">
      <c r="A54" s="59"/>
      <c r="B54" s="59"/>
      <c r="C54" s="59"/>
      <c r="D54" s="59"/>
      <c r="E54" s="59"/>
      <c r="F54" s="59"/>
    </row>
    <row r="55" spans="1:6" ht="21.75" x14ac:dyDescent="0.5">
      <c r="A55" s="59"/>
      <c r="B55" s="59"/>
      <c r="C55" s="59"/>
      <c r="D55" s="59"/>
      <c r="E55" s="59"/>
      <c r="F55" s="59"/>
    </row>
    <row r="56" spans="1:6" ht="21.75" x14ac:dyDescent="0.5">
      <c r="A56" s="59"/>
      <c r="B56" s="59"/>
      <c r="C56" s="59"/>
      <c r="D56" s="59"/>
      <c r="E56" s="59"/>
      <c r="F56" s="59"/>
    </row>
    <row r="57" spans="1:6" ht="21.75" x14ac:dyDescent="0.5">
      <c r="A57" s="59"/>
      <c r="B57" s="59"/>
      <c r="C57" s="59"/>
      <c r="D57" s="59"/>
      <c r="E57" s="59"/>
      <c r="F57" s="59"/>
    </row>
    <row r="58" spans="1:6" ht="21.75" x14ac:dyDescent="0.5">
      <c r="A58" s="59"/>
      <c r="B58" s="59"/>
      <c r="C58" s="59"/>
      <c r="D58" s="59"/>
      <c r="E58" s="59"/>
      <c r="F58" s="59"/>
    </row>
    <row r="59" spans="1:6" ht="21.75" x14ac:dyDescent="0.5">
      <c r="A59" s="59"/>
      <c r="B59" s="59"/>
      <c r="C59" s="59"/>
      <c r="D59" s="59"/>
      <c r="E59" s="59"/>
      <c r="F59" s="59"/>
    </row>
    <row r="60" spans="1:6" ht="21.75" x14ac:dyDescent="0.5">
      <c r="A60" s="59"/>
      <c r="B60" s="59"/>
      <c r="C60" s="59"/>
      <c r="D60" s="59"/>
      <c r="E60" s="59"/>
      <c r="F60" s="59"/>
    </row>
    <row r="61" spans="1:6" ht="21.75" x14ac:dyDescent="0.5">
      <c r="A61" s="59"/>
      <c r="B61" s="59"/>
      <c r="C61" s="59"/>
      <c r="D61" s="59"/>
      <c r="E61" s="59"/>
      <c r="F61" s="59"/>
    </row>
    <row r="62" spans="1:6" ht="21.75" x14ac:dyDescent="0.5">
      <c r="A62" s="59"/>
      <c r="B62" s="59"/>
      <c r="C62" s="59"/>
      <c r="D62" s="59"/>
      <c r="E62" s="59"/>
      <c r="F62" s="59"/>
    </row>
    <row r="63" spans="1:6" ht="21.75" x14ac:dyDescent="0.5">
      <c r="A63" s="59"/>
      <c r="B63" s="59"/>
      <c r="C63" s="59"/>
      <c r="D63" s="59"/>
      <c r="E63" s="59"/>
      <c r="F63" s="59"/>
    </row>
    <row r="64" spans="1:6" ht="21.75" x14ac:dyDescent="0.5">
      <c r="A64" s="59"/>
      <c r="B64" s="59"/>
      <c r="C64" s="59"/>
      <c r="D64" s="59"/>
      <c r="E64" s="59"/>
      <c r="F64" s="59"/>
    </row>
    <row r="65" spans="1:6" ht="21.75" x14ac:dyDescent="0.5">
      <c r="A65" s="59"/>
      <c r="B65" s="59"/>
      <c r="C65" s="59"/>
      <c r="D65" s="59"/>
      <c r="E65" s="59"/>
      <c r="F65" s="59"/>
    </row>
    <row r="66" spans="1:6" ht="21.75" x14ac:dyDescent="0.5">
      <c r="A66" s="59"/>
      <c r="B66" s="59"/>
      <c r="C66" s="59"/>
      <c r="D66" s="59"/>
      <c r="E66" s="59"/>
      <c r="F66" s="59"/>
    </row>
    <row r="67" spans="1:6" ht="21.75" x14ac:dyDescent="0.5">
      <c r="A67" s="59"/>
      <c r="B67" s="59"/>
      <c r="C67" s="59"/>
      <c r="D67" s="59"/>
      <c r="E67" s="59"/>
      <c r="F67" s="59"/>
    </row>
    <row r="68" spans="1:6" ht="21.75" x14ac:dyDescent="0.5">
      <c r="A68" s="59"/>
      <c r="B68" s="59"/>
      <c r="C68" s="59"/>
      <c r="D68" s="59"/>
      <c r="E68" s="59"/>
      <c r="F68" s="59"/>
    </row>
    <row r="69" spans="1:6" ht="21.75" x14ac:dyDescent="0.5">
      <c r="A69" s="59"/>
      <c r="B69" s="59"/>
      <c r="C69" s="59"/>
      <c r="D69" s="59"/>
      <c r="E69" s="59"/>
      <c r="F69" s="59"/>
    </row>
    <row r="70" spans="1:6" ht="21.75" x14ac:dyDescent="0.5">
      <c r="A70" s="59"/>
      <c r="B70" s="59"/>
      <c r="C70" s="59"/>
      <c r="D70" s="59"/>
      <c r="E70" s="59"/>
      <c r="F70" s="59"/>
    </row>
    <row r="71" spans="1:6" ht="21.75" x14ac:dyDescent="0.5">
      <c r="A71" s="59"/>
      <c r="B71" s="59"/>
      <c r="C71" s="59"/>
      <c r="D71" s="59"/>
      <c r="E71" s="59"/>
      <c r="F71" s="59"/>
    </row>
    <row r="72" spans="1:6" ht="21.75" x14ac:dyDescent="0.5">
      <c r="A72" s="59"/>
      <c r="B72" s="59"/>
      <c r="C72" s="59"/>
      <c r="D72" s="59"/>
      <c r="E72" s="59"/>
      <c r="F72" s="59"/>
    </row>
    <row r="73" spans="1:6" ht="21.75" x14ac:dyDescent="0.5">
      <c r="A73" s="59"/>
      <c r="B73" s="59"/>
      <c r="C73" s="59"/>
      <c r="D73" s="59"/>
      <c r="E73" s="59"/>
      <c r="F73" s="59"/>
    </row>
    <row r="74" spans="1:6" ht="21.75" x14ac:dyDescent="0.5">
      <c r="A74" s="59"/>
      <c r="B74" s="59"/>
      <c r="C74" s="59"/>
      <c r="D74" s="59"/>
      <c r="E74" s="59"/>
      <c r="F74" s="59"/>
    </row>
    <row r="75" spans="1:6" ht="21.75" x14ac:dyDescent="0.5">
      <c r="A75" s="59"/>
      <c r="B75" s="59"/>
      <c r="C75" s="59"/>
      <c r="D75" s="59"/>
      <c r="E75" s="59"/>
      <c r="F75" s="59"/>
    </row>
    <row r="76" spans="1:6" ht="21.75" x14ac:dyDescent="0.5">
      <c r="A76" s="59"/>
      <c r="B76" s="59"/>
      <c r="C76" s="59"/>
      <c r="D76" s="59"/>
      <c r="E76" s="59"/>
      <c r="F76" s="59"/>
    </row>
    <row r="77" spans="1:6" ht="21.75" x14ac:dyDescent="0.5">
      <c r="A77" s="59"/>
      <c r="B77" s="59"/>
      <c r="C77" s="59"/>
      <c r="D77" s="59"/>
      <c r="E77" s="59"/>
      <c r="F77" s="59"/>
    </row>
    <row r="78" spans="1:6" ht="21.75" x14ac:dyDescent="0.5">
      <c r="A78" s="59"/>
      <c r="B78" s="59"/>
      <c r="C78" s="59"/>
      <c r="D78" s="59"/>
      <c r="E78" s="59"/>
      <c r="F78" s="59"/>
    </row>
    <row r="79" spans="1:6" ht="21.75" x14ac:dyDescent="0.5">
      <c r="A79" s="59"/>
      <c r="B79" s="59"/>
      <c r="C79" s="59"/>
      <c r="D79" s="59"/>
      <c r="E79" s="59"/>
      <c r="F79" s="59"/>
    </row>
    <row r="80" spans="1:6" ht="21.75" x14ac:dyDescent="0.5">
      <c r="A80" s="59"/>
      <c r="B80" s="59"/>
      <c r="C80" s="59"/>
      <c r="D80" s="59"/>
      <c r="E80" s="59"/>
      <c r="F80" s="59"/>
    </row>
    <row r="81" spans="1:6" ht="21.75" x14ac:dyDescent="0.5">
      <c r="A81" s="59"/>
      <c r="B81" s="59"/>
      <c r="C81" s="59"/>
      <c r="D81" s="59"/>
      <c r="E81" s="59"/>
      <c r="F81" s="59"/>
    </row>
    <row r="82" spans="1:6" ht="21.75" x14ac:dyDescent="0.5">
      <c r="A82" s="59"/>
      <c r="B82" s="59"/>
      <c r="C82" s="59"/>
      <c r="D82" s="59"/>
      <c r="E82" s="59"/>
      <c r="F82" s="59"/>
    </row>
    <row r="83" spans="1:6" ht="21.75" x14ac:dyDescent="0.5">
      <c r="A83" s="59"/>
      <c r="B83" s="59"/>
      <c r="C83" s="59"/>
      <c r="D83" s="59"/>
      <c r="E83" s="59"/>
      <c r="F83" s="59"/>
    </row>
    <row r="84" spans="1:6" ht="21.75" x14ac:dyDescent="0.5">
      <c r="A84" s="59"/>
      <c r="B84" s="59"/>
      <c r="C84" s="59"/>
      <c r="D84" s="59"/>
      <c r="E84" s="59"/>
      <c r="F84" s="59"/>
    </row>
    <row r="85" spans="1:6" ht="21.75" x14ac:dyDescent="0.5">
      <c r="A85" s="59"/>
      <c r="B85" s="59"/>
      <c r="C85" s="59"/>
      <c r="D85" s="59"/>
      <c r="E85" s="59"/>
      <c r="F85" s="59"/>
    </row>
    <row r="86" spans="1:6" ht="21.75" x14ac:dyDescent="0.5">
      <c r="A86" s="59"/>
      <c r="B86" s="59"/>
      <c r="C86" s="59"/>
      <c r="D86" s="59"/>
      <c r="E86" s="59"/>
      <c r="F86" s="59"/>
    </row>
    <row r="87" spans="1:6" ht="21.75" x14ac:dyDescent="0.5">
      <c r="A87" s="59"/>
      <c r="B87" s="59"/>
      <c r="C87" s="59"/>
      <c r="D87" s="59"/>
      <c r="E87" s="59"/>
      <c r="F87" s="59"/>
    </row>
    <row r="88" spans="1:6" ht="21.75" x14ac:dyDescent="0.5">
      <c r="A88" s="59"/>
      <c r="B88" s="59"/>
      <c r="C88" s="59"/>
      <c r="D88" s="59"/>
      <c r="E88" s="59"/>
      <c r="F88" s="59"/>
    </row>
    <row r="89" spans="1:6" ht="21.75" x14ac:dyDescent="0.5">
      <c r="A89" s="59"/>
      <c r="B89" s="59"/>
      <c r="C89" s="59"/>
      <c r="D89" s="59"/>
      <c r="E89" s="59"/>
      <c r="F89" s="59"/>
    </row>
    <row r="90" spans="1:6" ht="21.75" x14ac:dyDescent="0.5">
      <c r="A90" s="59"/>
      <c r="B90" s="59"/>
      <c r="C90" s="59"/>
      <c r="D90" s="59"/>
      <c r="E90" s="59"/>
      <c r="F90" s="59"/>
    </row>
    <row r="91" spans="1:6" ht="21.75" x14ac:dyDescent="0.5">
      <c r="A91" s="59"/>
      <c r="B91" s="59"/>
      <c r="C91" s="59"/>
      <c r="D91" s="59"/>
      <c r="E91" s="59"/>
      <c r="F91" s="59"/>
    </row>
    <row r="92" spans="1:6" ht="21.75" x14ac:dyDescent="0.5">
      <c r="A92" s="59"/>
      <c r="B92" s="59"/>
      <c r="C92" s="59"/>
      <c r="D92" s="59"/>
      <c r="E92" s="59"/>
      <c r="F92" s="59"/>
    </row>
    <row r="93" spans="1:6" ht="21.75" x14ac:dyDescent="0.5">
      <c r="A93" s="59"/>
      <c r="B93" s="59"/>
      <c r="C93" s="59"/>
      <c r="D93" s="59"/>
      <c r="E93" s="59"/>
      <c r="F93" s="59"/>
    </row>
    <row r="94" spans="1:6" ht="21.75" x14ac:dyDescent="0.5">
      <c r="A94" s="59"/>
      <c r="B94" s="59"/>
      <c r="C94" s="59"/>
      <c r="D94" s="59"/>
      <c r="E94" s="59"/>
      <c r="F94" s="59"/>
    </row>
    <row r="95" spans="1:6" ht="21.75" x14ac:dyDescent="0.5">
      <c r="A95" s="59"/>
      <c r="B95" s="59"/>
      <c r="C95" s="59"/>
      <c r="D95" s="59"/>
      <c r="E95" s="59"/>
      <c r="F95" s="59"/>
    </row>
  </sheetData>
  <mergeCells count="21">
    <mergeCell ref="A22:I22"/>
    <mergeCell ref="A1:F1"/>
    <mergeCell ref="A7:F7"/>
    <mergeCell ref="A4:F4"/>
    <mergeCell ref="B10:B11"/>
    <mergeCell ref="F10:F11"/>
    <mergeCell ref="A10:A11"/>
    <mergeCell ref="E10:E11"/>
    <mergeCell ref="A5:H5"/>
    <mergeCell ref="A27:I27"/>
    <mergeCell ref="A28:I28"/>
    <mergeCell ref="A29:I29"/>
    <mergeCell ref="A32:I32"/>
    <mergeCell ref="A33:I33"/>
    <mergeCell ref="A41:I41"/>
    <mergeCell ref="A42:I42"/>
    <mergeCell ref="A34:I34"/>
    <mergeCell ref="A36:I36"/>
    <mergeCell ref="A37:F37"/>
    <mergeCell ref="A38:F38"/>
    <mergeCell ref="A40:I40"/>
  </mergeCells>
  <pageMargins left="0.31496062992125984" right="0.11811023622047245" top="0.35433070866141736" bottom="0.19685039370078741" header="0.31496062992125984" footer="0.31496062992125984"/>
  <pageSetup paperSize="9" scale="94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ป้อนข้อมูล</vt:lpstr>
      <vt:lpstr>ปร.4</vt:lpstr>
      <vt:lpstr>ปร.5</vt:lpstr>
      <vt:lpstr>ปร.4!Print_Area</vt:lpstr>
      <vt:lpstr>ปร.5!Print_Area</vt:lpstr>
    </vt:vector>
  </TitlesOfParts>
  <Company>VarietyPC.net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10</cp:lastModifiedBy>
  <cp:lastPrinted>2023-07-04T03:35:20Z</cp:lastPrinted>
  <dcterms:created xsi:type="dcterms:W3CDTF">2009-12-29T06:52:57Z</dcterms:created>
  <dcterms:modified xsi:type="dcterms:W3CDTF">2023-07-13T03:45:37Z</dcterms:modified>
</cp:coreProperties>
</file>