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 ผอ.ชาติ\ราคากลางโครงการก่อสนร้าง\เทศบัญญัติ 68\ดาดคอนกรีต หมู่ที่ 13\"/>
    </mc:Choice>
  </mc:AlternateContent>
  <xr:revisionPtr revIDLastSave="0" documentId="13_ncr:1_{E4487F7E-0CFF-4B45-80AF-AC83BD802FF9}" xr6:coauthVersionLast="43" xr6:coauthVersionMax="43" xr10:uidLastSave="{00000000-0000-0000-0000-000000000000}"/>
  <bookViews>
    <workbookView xWindow="-120" yWindow="-120" windowWidth="20730" windowHeight="11160" activeTab="2" xr2:uid="{00000000-000D-0000-FFFF-FFFF00000000}"/>
  </bookViews>
  <sheets>
    <sheet name="ราคากลาง ปร5 " sheetId="20" r:id="rId1"/>
    <sheet name="ราคากลางปร4 " sheetId="21" r:id="rId2"/>
    <sheet name="ที่มา" sheetId="18" r:id="rId3"/>
    <sheet name="ราคาต่อหน่วย" sheetId="23" r:id="rId4"/>
    <sheet name="ใหม่ ปร5" sheetId="16" r:id="rId5"/>
    <sheet name="ปร4" sheetId="19" r:id="rId6"/>
    <sheet name="ปก" sheetId="22" r:id="rId7"/>
  </sheets>
  <externalReferences>
    <externalReference r:id="rId8"/>
  </externalReferences>
  <definedNames>
    <definedName name="_xlnm.Print_Area" localSheetId="2">ที่มา!$A$1:$J$75</definedName>
    <definedName name="_xlnm.Print_Area" localSheetId="6">ปก!$A$1:$I$25</definedName>
    <definedName name="_xlnm.Print_Area" localSheetId="5">ปร4!$A$1:$J$40</definedName>
    <definedName name="_xlnm.Print_Area" localSheetId="0">'ราคากลาง ปร5 '!$A$1:$G$36</definedName>
    <definedName name="_xlnm.Print_Area" localSheetId="1">'ราคากลางปร4 '!$A$1:$J$44</definedName>
    <definedName name="_xlnm.Print_Area" localSheetId="4">'ใหม่ ปร5'!$A$1:$F$36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7" i="20" l="1"/>
  <c r="F23" i="21"/>
  <c r="I14" i="21"/>
  <c r="I15" i="21"/>
  <c r="I16" i="21"/>
  <c r="I17" i="21"/>
  <c r="I18" i="21"/>
  <c r="I19" i="21"/>
  <c r="I13" i="21"/>
  <c r="H13" i="21"/>
  <c r="F20" i="21"/>
  <c r="F13" i="21"/>
  <c r="D7" i="21"/>
  <c r="D20" i="22" l="1"/>
  <c r="D19" i="22"/>
  <c r="A7" i="22"/>
  <c r="B5" i="22"/>
  <c r="B4" i="22"/>
  <c r="A3" i="22"/>
  <c r="A4" i="22"/>
  <c r="C30" i="18" l="1"/>
  <c r="E26" i="18"/>
  <c r="E23" i="18"/>
  <c r="E24" i="18"/>
  <c r="B22" i="18"/>
  <c r="E22" i="18" s="1"/>
  <c r="D11" i="18"/>
  <c r="D12" i="18"/>
  <c r="E9" i="18"/>
  <c r="E10" i="18"/>
  <c r="A5" i="18"/>
  <c r="B3" i="18"/>
  <c r="B2" i="18"/>
  <c r="A2" i="18"/>
  <c r="H33" i="21"/>
  <c r="F33" i="21"/>
  <c r="H32" i="21"/>
  <c r="F32" i="21"/>
  <c r="H31" i="21"/>
  <c r="F31" i="21"/>
  <c r="C30" i="21"/>
  <c r="H30" i="21" s="1"/>
  <c r="H29" i="21"/>
  <c r="F29" i="21"/>
  <c r="H28" i="21"/>
  <c r="F28" i="21"/>
  <c r="H27" i="21"/>
  <c r="F27" i="21"/>
  <c r="M26" i="21"/>
  <c r="H26" i="21"/>
  <c r="F26" i="21"/>
  <c r="H24" i="21"/>
  <c r="F24" i="21"/>
  <c r="H23" i="21"/>
  <c r="I23" i="21" s="1"/>
  <c r="H19" i="21"/>
  <c r="F19" i="21"/>
  <c r="H18" i="21"/>
  <c r="F18" i="21"/>
  <c r="H17" i="21"/>
  <c r="F17" i="21"/>
  <c r="H16" i="21"/>
  <c r="F16" i="21"/>
  <c r="C14" i="21"/>
  <c r="F14" i="21" s="1"/>
  <c r="M6" i="21"/>
  <c r="A6" i="21"/>
  <c r="A3" i="21"/>
  <c r="A1" i="18" s="1"/>
  <c r="B14" i="20"/>
  <c r="B13" i="20"/>
  <c r="I31" i="21" l="1"/>
  <c r="F30" i="21"/>
  <c r="I30" i="21" s="1"/>
  <c r="I32" i="21"/>
  <c r="A4" i="18"/>
  <c r="A6" i="22"/>
  <c r="I33" i="21"/>
  <c r="I28" i="21"/>
  <c r="I29" i="21"/>
  <c r="H14" i="21"/>
  <c r="I27" i="21"/>
  <c r="I26" i="21"/>
  <c r="I24" i="21"/>
  <c r="D13" i="18"/>
  <c r="D14" i="18" s="1"/>
  <c r="D15" i="18" s="1"/>
  <c r="C32" i="19"/>
  <c r="H20" i="21" l="1"/>
  <c r="I20" i="21"/>
  <c r="C13" i="20" s="1"/>
  <c r="E13" i="20" s="1"/>
  <c r="E25" i="20" s="1"/>
  <c r="D17" i="18"/>
  <c r="D16" i="18"/>
  <c r="F28" i="19"/>
  <c r="H28" i="19"/>
  <c r="I28" i="19" l="1"/>
  <c r="H35" i="19"/>
  <c r="I35" i="19" s="1"/>
  <c r="F35" i="19"/>
  <c r="C32" i="18" l="1"/>
  <c r="F32" i="18" s="1"/>
  <c r="I32" i="18" s="1"/>
  <c r="F30" i="18"/>
  <c r="I30" i="18" l="1"/>
  <c r="B14" i="16"/>
  <c r="B13" i="16"/>
  <c r="H31" i="19"/>
  <c r="F31" i="19"/>
  <c r="H30" i="19"/>
  <c r="F30" i="19"/>
  <c r="I30" i="19" s="1"/>
  <c r="H29" i="19"/>
  <c r="F29" i="19"/>
  <c r="A36" i="18"/>
  <c r="F31" i="18"/>
  <c r="I31" i="18" l="1"/>
  <c r="I33" i="18" s="1"/>
  <c r="I29" i="19"/>
  <c r="I31" i="19"/>
  <c r="M6" i="19"/>
  <c r="H34" i="19"/>
  <c r="F34" i="19"/>
  <c r="H33" i="19"/>
  <c r="F33" i="19"/>
  <c r="H27" i="19"/>
  <c r="F27" i="19"/>
  <c r="F25" i="19"/>
  <c r="H24" i="19"/>
  <c r="M27" i="19"/>
  <c r="C18" i="19"/>
  <c r="H17" i="19"/>
  <c r="F17" i="19"/>
  <c r="C14" i="19"/>
  <c r="F14" i="19" s="1"/>
  <c r="A3" i="19"/>
  <c r="I33" i="19" l="1"/>
  <c r="I24" i="19"/>
  <c r="C36" i="18"/>
  <c r="I17" i="19"/>
  <c r="I34" i="19"/>
  <c r="F32" i="19"/>
  <c r="F36" i="19" s="1"/>
  <c r="H32" i="19"/>
  <c r="H36" i="19" s="1"/>
  <c r="I27" i="19"/>
  <c r="H25" i="19"/>
  <c r="I25" i="19" s="1"/>
  <c r="E36" i="18" l="1"/>
  <c r="E39" i="18" s="1"/>
  <c r="I32" i="19"/>
  <c r="I36" i="19" s="1"/>
  <c r="D7" i="19"/>
  <c r="A6" i="19"/>
  <c r="H20" i="19"/>
  <c r="F20" i="19"/>
  <c r="F19" i="19"/>
  <c r="H19" i="19"/>
  <c r="H16" i="19"/>
  <c r="F16" i="19"/>
  <c r="H14" i="19"/>
  <c r="H13" i="19"/>
  <c r="C14" i="16" l="1"/>
  <c r="E14" i="16" s="1"/>
  <c r="E27" i="16" s="1"/>
  <c r="I16" i="19"/>
  <c r="F18" i="19"/>
  <c r="F21" i="19" s="1"/>
  <c r="H18" i="19"/>
  <c r="H21" i="19" s="1"/>
  <c r="I20" i="19"/>
  <c r="I19" i="19"/>
  <c r="I13" i="19"/>
  <c r="I14" i="19"/>
  <c r="I18" i="19" l="1"/>
  <c r="I21" i="19" s="1"/>
  <c r="C13" i="16" l="1"/>
  <c r="E13" i="16" s="1"/>
  <c r="E25" i="16" s="1"/>
  <c r="F42" i="18"/>
  <c r="F44" i="18" s="1"/>
  <c r="F45" i="18" s="1"/>
  <c r="F46" i="18" l="1"/>
  <c r="F47" i="18" s="1"/>
  <c r="I46" i="18"/>
  <c r="E15" i="16"/>
  <c r="C23" i="16" l="1"/>
  <c r="E21" i="16" l="1"/>
  <c r="H34" i="21" l="1"/>
  <c r="I34" i="21" l="1"/>
  <c r="C14" i="20" s="1"/>
  <c r="E14" i="20" s="1"/>
  <c r="F34" i="21"/>
  <c r="E15" i="20" l="1"/>
  <c r="E21" i="20" s="1"/>
  <c r="E22" i="20" s="1"/>
  <c r="C23" i="20" l="1"/>
  <c r="C9" i="22"/>
  <c r="F9" i="22" s="1"/>
</calcChain>
</file>

<file path=xl/sharedStrings.xml><?xml version="1.0" encoding="utf-8"?>
<sst xmlns="http://schemas.openxmlformats.org/spreadsheetml/2006/main" count="352" uniqueCount="179">
  <si>
    <t>ลำดับที่</t>
  </si>
  <si>
    <t>รายการ</t>
  </si>
  <si>
    <t>จำนวน</t>
  </si>
  <si>
    <t>หน่วย</t>
  </si>
  <si>
    <t>รวม</t>
  </si>
  <si>
    <t>ลบ.ม.</t>
  </si>
  <si>
    <t>ยาว</t>
  </si>
  <si>
    <t>ตร.ม.</t>
  </si>
  <si>
    <t>หมายเหตุ</t>
  </si>
  <si>
    <t>กว้าง</t>
  </si>
  <si>
    <t>หนา</t>
  </si>
  <si>
    <t>แบบ  ปร.5</t>
  </si>
  <si>
    <t>ราคาต้นทุน</t>
  </si>
  <si>
    <t>รวมค่าก่อสร้าง</t>
  </si>
  <si>
    <t>ค่าวัสดุและค่าแรงงาน</t>
  </si>
  <si>
    <t>FACTOR  F</t>
  </si>
  <si>
    <t>(บาท)</t>
  </si>
  <si>
    <t xml:space="preserve"> ราคาน้ำมันดีเชล</t>
  </si>
  <si>
    <t>รวมเป็นเงินทั้งหมด</t>
  </si>
  <si>
    <t>เงื่อนไข</t>
  </si>
  <si>
    <t>เงินประกันผลงานหัก       0 %</t>
  </si>
  <si>
    <t>สรุป</t>
  </si>
  <si>
    <t>รวมค่าก่อสร้างเป็นเงินทั้งสิ้น</t>
  </si>
  <si>
    <t>ตัวอักษร                                                                   (</t>
  </si>
  <si>
    <t>(ลงชื่อ)      ..............................................    ผู้ประมาณการ</t>
  </si>
  <si>
    <t>(ลงชื่อ)     ..............................................   ตรวจ</t>
  </si>
  <si>
    <t xml:space="preserve">                (นายสุพัฒน์  สุวรรณศักดิ์)   ผู้อำนวยการกองช่าง</t>
  </si>
  <si>
    <t>(ลงชื่อ)    พ.อ.อ.......................................   เห็นชอบ</t>
  </si>
  <si>
    <t xml:space="preserve">                (สมเศียร  จันทร์หล้า  )        ปลัดเทศบาลตำบลเชียงคำ</t>
  </si>
  <si>
    <t>(ลงชื่อ)   ..............................................   เห็นชอบ</t>
  </si>
  <si>
    <t>(ลงชื่อ)   ..............................................   อนุมัติ</t>
  </si>
  <si>
    <t xml:space="preserve">              (นายจตุรงค์  บุญนัก)     รองนายกเทศมนตรีตำบลเชียงคำ</t>
  </si>
  <si>
    <t>ภาษีมูลค่าเพิ่ม              7 %</t>
  </si>
  <si>
    <t xml:space="preserve">                                  ประมาณราคางานก่อสร้าง</t>
  </si>
  <si>
    <t xml:space="preserve">  แบบ ปร. 4</t>
  </si>
  <si>
    <t xml:space="preserve">                                      เทศบาลตำบลเชียงคำ</t>
  </si>
  <si>
    <t xml:space="preserve">ปริมาณงาน  </t>
  </si>
  <si>
    <t xml:space="preserve">                           ระยะเวลาก่อสร้าง 120 วัน</t>
  </si>
  <si>
    <t xml:space="preserve">ฝ่ายประมาณราคา    กองช่าง     เทศบาลตำบลเชียงคำ              </t>
  </si>
  <si>
    <t xml:space="preserve">ส่วนราชการ        กองช่าง เทศบาลตำบลเชียงคำ  อำเภอเชียงคำ  จังหวัดพะเยา   </t>
  </si>
  <si>
    <t>เจ้าของงาน        เทศบาลตำบลเชียงคำ</t>
  </si>
  <si>
    <t>หน่วยงานออกแบบแปลนและรายการ   กองช่าง เทศบาลตำบลเชียงคำ</t>
  </si>
  <si>
    <t>ดอกเบี้ยเงินกู้               7 %</t>
  </si>
  <si>
    <t>เงินล่วงหน้าจ่าย            0   %</t>
  </si>
  <si>
    <t>งานปรับแต่งดินเดิม</t>
  </si>
  <si>
    <t>งานก่อสร้างดาดคอนกรีต</t>
  </si>
  <si>
    <t>ลวดผูกเหล็ก</t>
  </si>
  <si>
    <t>ไม้แบบ</t>
  </si>
  <si>
    <t>ลบ.ฟ</t>
  </si>
  <si>
    <t>ตะปู</t>
  </si>
  <si>
    <t>กก.</t>
  </si>
  <si>
    <t>ตร.ม</t>
  </si>
  <si>
    <t>ม.</t>
  </si>
  <si>
    <t>แปลงเป็นกก</t>
  </si>
  <si>
    <t>เผื่อ</t>
  </si>
  <si>
    <t>ค่าแรง</t>
  </si>
  <si>
    <t>0.25/1ตรม</t>
  </si>
  <si>
    <t>จำนวนคาน</t>
  </si>
  <si>
    <t>ปริมาณงาน</t>
  </si>
  <si>
    <t>ค่าวัสดุ</t>
  </si>
  <si>
    <t>ค่าแรงงาน</t>
  </si>
  <si>
    <t xml:space="preserve"> ราคารวม</t>
  </si>
  <si>
    <t>หน่วยละ</t>
  </si>
  <si>
    <t xml:space="preserve">               (นายทินกร  ใจแสวง) ผู้ช่วยนายช่างโยธา</t>
  </si>
  <si>
    <t>ประมาณราคางานก่อสร้าง</t>
  </si>
  <si>
    <t>ปรับงานก่อสร้างเหลือ</t>
  </si>
  <si>
    <t>31.00-31.99 บาท/ลิตร</t>
  </si>
  <si>
    <t>บาท/เมตร</t>
  </si>
  <si>
    <t xml:space="preserve">โครงการ 
ก่อสร้างดาดคอนกรีตลำเหมืองกลางบ้าน 
และคลองส่งน้ำ หมู่ที่ 13 
บริเวณบ้านเลขที่ 121 ถึง บ้านเลขที่ 108
</t>
  </si>
  <si>
    <t>ประเภท      งานก่อสร้างชลประทาน</t>
  </si>
  <si>
    <t>สถานที่ก่อสร้าง  บ้านทุ่งบานเย็น หมู่ที่ 13 ตำบลหย่วน อำเภอเชียงคำ จังหวัดพะเยา ( บริเวณบ้านเลขที่ 121 ถึง บ้านเลขที่108 )</t>
  </si>
  <si>
    <t xml:space="preserve">แบบเลขที่   แบบเทศบาลตำบลเชียงคำ แบบเลขที่ 18/2568   </t>
  </si>
  <si>
    <t>ประมาณราคาเมื่อวันที่   16 เดือน     ธันวาคม          พ.ศ.  2568</t>
  </si>
  <si>
    <t xml:space="preserve"> - ช่วงที่ 1 ดาดคอนกรีตลำเหมือง ขนาดกว้าง 3.00 - 4.20 เมตร ยาว 125 ม.
หรือมีพื้นที่ดาดคอนกรีตไม่น้อยกว่า 570 ตารางเมตร
</t>
  </si>
  <si>
    <t>1.1.1 งานถากถาง</t>
  </si>
  <si>
    <t>1.1.2 งานเปิดหน้าดินและปรับแต่งแนว</t>
  </si>
  <si>
    <t>1.2.1คอนกรีตสำเร็จรูป กำลังอัดลูกบากศ์ 240 ksc</t>
  </si>
  <si>
    <t>รวมค่าวัสดุและค่าแรงงานงานดาดคอนกรีต</t>
  </si>
  <si>
    <t>1.2.2 ค่าแรงแต่งหน้าคอนกรีตดาด</t>
  </si>
  <si>
    <t>1.2.3ไม้แบบคิด 50 % ของไม้แบบทั้งหมด</t>
  </si>
  <si>
    <t>งานก่อสร้างคลองส่งน้ำ ค.ส.ล. รูปตัวยู</t>
  </si>
  <si>
    <t xml:space="preserve"> - ช่วงที่ 2 ก่อสร้างคลองส่งน้ำ ค.ส.ล. รูปตัวยูขนาดกว้าง 3.00 เมตร ยาว 84.00 เมตร สูง 1.00 เมตร
</t>
  </si>
  <si>
    <t>ทรายหยาบ</t>
  </si>
  <si>
    <t>เหล็ก RB 9 มม.</t>
  </si>
  <si>
    <t>ดัดตัวยู</t>
  </si>
  <si>
    <t>เหล็กแนวขวาง</t>
  </si>
  <si>
    <t>ผนัง 2 ข้าง</t>
  </si>
  <si>
    <t>2.1.1 งานถากถาง</t>
  </si>
  <si>
    <t>2.1.2 งานขุดดินด้วยเครื่องจักร</t>
  </si>
  <si>
    <t>2.2.1คอนกรีตสำเร็จรูป กำลังอัดลูกบากศ์ 240 ksc</t>
  </si>
  <si>
    <t>2.2.7ตะปู</t>
  </si>
  <si>
    <t>2.2.8ค่าแรงไม้แบบ</t>
  </si>
  <si>
    <t>รวมค่าวัสดุและค่าแรงงานคลองส่งน้ำ ค.ส.ล. รูปตัวยู</t>
  </si>
  <si>
    <t>งานก่อสร้างดาดคอนกรีต หนา 0.07 เมตร พื้นที่  570.00 ตารางเมตร</t>
  </si>
  <si>
    <t>บาท/ตารางเมตร</t>
  </si>
  <si>
    <t>งานก่อสร้างคลองส่งน้ำ ค.ส.ล. รูปตัวยู ความยาว 84.00 เมตร</t>
  </si>
  <si>
    <t>งานก่อสร้างคลองส่งน้ำ ค.ส.ล. รูปตัวยู เฉลี่ยราคาประมาณ บาท/เมตร</t>
  </si>
  <si>
    <t>งานก่อสร้างดาดคอนกรีต หนา 0.07 ม. เฉลี่ยราคาประมาณ บาท/ตารางเมตร</t>
  </si>
  <si>
    <t xml:space="preserve">           (นายอดินันท์  ศุภการกำจร)     </t>
  </si>
  <si>
    <t xml:space="preserve">          นายกเทศมนตรีตำบลเชียงคำ</t>
  </si>
  <si>
    <t>เหล็กเสริม</t>
  </si>
  <si>
    <t>2.2.9 ดินถม</t>
  </si>
  <si>
    <t>1.2.4ตะปู</t>
  </si>
  <si>
    <t>1.2.5ค่าแรงไม้แบบ</t>
  </si>
  <si>
    <t>2.2.3เหล็กเสริมกลม ผิวเรียบ RB 9 มม.</t>
  </si>
  <si>
    <t>2.2.4เหล็กเสริมกลม ผิวเรีบย RB 6 มม.</t>
  </si>
  <si>
    <t>2.2.5ลวดผูกเหล็ก</t>
  </si>
  <si>
    <t>2.2.6ไม้แบบคิด 25 % ของไม้แบบทั้งหมด</t>
  </si>
  <si>
    <t>2.2.2 ทรายหยาบ</t>
  </si>
  <si>
    <t>คิดงานดาดคอนกรีต</t>
  </si>
  <si>
    <t>งานถากถาง</t>
  </si>
  <si>
    <t>คอนกรีต</t>
  </si>
  <si>
    <t>หนา 0.07 ม.</t>
  </si>
  <si>
    <t>ขุดเปิดหน้าดิน</t>
  </si>
  <si>
    <t>คิด 0.10 ม.</t>
  </si>
  <si>
    <t>หนา0.07 ม.</t>
  </si>
  <si>
    <t>วางแบบ 1 ครั้ง ได้ 2 ข้าง</t>
  </si>
  <si>
    <t>ยาว 125 ม.@2ม.</t>
  </si>
  <si>
    <t/>
  </si>
  <si>
    <t>2+2+1.35+.1+.1=5.55 ม.</t>
  </si>
  <si>
    <t>ค่าแรงติดตั้งไม้แบบ คิด 100 %</t>
  </si>
  <si>
    <t>ไม้แบบคิด 50 %</t>
  </si>
  <si>
    <t>พื้นที่</t>
  </si>
  <si>
    <t>ตะปู 1 ตร.ม. คิด 0.25 กก.</t>
  </si>
  <si>
    <t>คิดงานคลองส่งน้ำ</t>
  </si>
  <si>
    <t>ลบ.ม./1ม.</t>
  </si>
  <si>
    <t>84/0.15</t>
  </si>
  <si>
    <t>1.15+1.15+.3=5.3/0.15=</t>
  </si>
  <si>
    <t>(84*2)/0.15</t>
  </si>
  <si>
    <t xml:space="preserve">                                  ราคากลางงานก่อสร้าง</t>
  </si>
  <si>
    <t>ไม้แบบคิด 25 %</t>
  </si>
  <si>
    <t>เคร่าคิด 10 % ของไม้แบบ</t>
  </si>
  <si>
    <t>คณะกรรมการกำหนดราคากลาง</t>
  </si>
  <si>
    <t>(ลงชื่อ)............................................... กรรมการ</t>
  </si>
  <si>
    <r>
      <t xml:space="preserve">     (ลงชื่อ).....................................</t>
    </r>
    <r>
      <rPr>
        <sz val="15"/>
        <rFont val="TH SarabunPSK"/>
        <family val="2"/>
      </rPr>
      <t>.กรรมการและเลขานุการ</t>
    </r>
  </si>
  <si>
    <t xml:space="preserve">                                         (ลงชื่อ)................................................... ประธานกรรมการ</t>
  </si>
  <si>
    <t xml:space="preserve">                                                        นายสุพัฒน์  สุวรรณศักดิ์</t>
  </si>
  <si>
    <t xml:space="preserve">                                                          ผู้อำนวยการกองช่าง</t>
  </si>
  <si>
    <t xml:space="preserve">   นางสาวพิชญาภัค  แสนพรม</t>
  </si>
  <si>
    <t xml:space="preserve">    หัวหน้าฝ่ายบริหารงานทั่วไป</t>
  </si>
  <si>
    <t xml:space="preserve">        นายพิพัฒน์พงศ์  ประภาการ</t>
  </si>
  <si>
    <t xml:space="preserve">          นายช่างโยธาชำนาญงาน</t>
  </si>
  <si>
    <t xml:space="preserve">มีมติให้คิดเป็นเงินค่าก่อสร้าง     </t>
  </si>
  <si>
    <t>(</t>
  </si>
  <si>
    <t>)</t>
  </si>
  <si>
    <t>หมายเหตุ   ราคาค่าก่อสร้างนี้ใช้  FACTOR  F ซึ่งรวมค่าอำนวยการ ความผันผวน ดอกเบี้ย ภาษีและกำไรแล้ว</t>
  </si>
  <si>
    <t xml:space="preserve">                               (ลงชื่อ).........................................................ประธานกรรมการ</t>
  </si>
  <si>
    <t xml:space="preserve">                               (ลงชื่อ).........................................................กรรมการ</t>
  </si>
  <si>
    <t xml:space="preserve">                               (ลงชื่อ).........................................................กรรมการและเลขานุการ</t>
  </si>
  <si>
    <t>มติคณะกรรมการราคากลาง  ในคราวประชุม  ครั้งที่  ….... /2569   เมื่อวันที่........ เดือน กุมภาพันธ์  พ.ศ. 2569</t>
  </si>
  <si>
    <t xml:space="preserve">      นายพิพัฒน์พงศ์  ประภาการ</t>
  </si>
  <si>
    <t xml:space="preserve">        นายช่างโยธาชำนาญงาน</t>
  </si>
  <si>
    <t xml:space="preserve">                      นายสุพัฒน์   สุวรรณศักดิ์</t>
  </si>
  <si>
    <t xml:space="preserve">                        ผู้อำนวยการกองช่าง</t>
  </si>
  <si>
    <t>30.00-30.99 บาท/ลิตร</t>
  </si>
  <si>
    <t>สรุปผลการประมาณราคากลางงานก่อสร้าง</t>
  </si>
  <si>
    <t>กำหนดราคากลางเป็นเงิน</t>
  </si>
  <si>
    <t xml:space="preserve">  - ค่างานไม้แบบ ค่าแรงต่อรื้อแบบ = (พ.ท. ไม้แบบ (ตร.ม.) X อตัราราคาค่าต่อรื้อแบบ)**** = ……(10)….. บาท </t>
  </si>
  <si>
    <t xml:space="preserve"> รวมทงั้สิ้น = [(8) + (9) + (12)] = …………….. บาท/ตร.ม.</t>
  </si>
  <si>
    <t xml:space="preserve"> ไม้กะบาก (ขนาด 1" x 6" - 8" x 4 ม.) = …………….. บาท/ลบ.ม. รวมเฉลี ยไม้แบบ = …………….. บาท/ลบ.ม. </t>
  </si>
  <si>
    <t xml:space="preserve"> ***** ค่าไม้แบบ = (พ.ท. ไม้แบบ (ตร.ม.) X 0.06/4) x (ราคาไม้แบบต่อลบ.ม.) = ……(11)….. บาท รวม = [(10) + (11)] / ปรมิาณงานคอนกรตีดาดทงั้หมด (ตร.ม.) = ……(12)….. บาท/ตร.ม. </t>
  </si>
  <si>
    <t xml:space="preserve"> - ค่างานไม้แบบ ค่าแรงต่อรื้อแบบ = 12.14 ตร.ม.x 139.00 บาท  = 1,687.46  บาท</t>
  </si>
  <si>
    <t>1 ลบ.ม. เท่ากับ 35.315 ลบ.ฟ.</t>
  </si>
  <si>
    <t xml:space="preserve"> ไม้ยางแปรรปู (ขนาด 1 1/2 " x 3" x 3.5 - 4 ม.) = …………….. บาท/ลบ.ม</t>
  </si>
  <si>
    <t xml:space="preserve"> ไม้ยางแปรรูป (ขนาด 1 1/2 " x 3" x 3.5 - 4 ม.) = …23,103.42………….. บาท/ลบ.ม</t>
  </si>
  <si>
    <t xml:space="preserve"> ไม้กะบาก (ขนาด 1" x 6" - 8" x 4 ม.) = ……26,403.61……….. บาท/ลบ.ม. รวมเฉลียไม้แบบ = …24,753.51….. บาท/ลบ.ม. </t>
  </si>
  <si>
    <t>1 ลบ.ฟ. เท่ากับ 0.0283 ลบ.ม.</t>
  </si>
  <si>
    <t>***** ค่าไม้แบบ = (1.00 (ตร.ม.) X 0.06/4) x (24,753.51) = ……371.30….. บาท/ตร.ม.</t>
  </si>
  <si>
    <t xml:space="preserve">1.2.5งานแรงไม้แบบ </t>
  </si>
  <si>
    <t xml:space="preserve">งานดาดคอนกรีต </t>
  </si>
  <si>
    <t>ไม้แบบคอนกรีตเสริมเหล็ก</t>
  </si>
  <si>
    <t>***** ค่าไม้แบบ = (1.00 (ตร.ม.) X 0.06/2) x (24,753.51) = ……742.60….. บาท/ตร.ม.</t>
  </si>
  <si>
    <t>กำหนดราคากลางเมื่อวันที่   13 เดือน     กุมภาพันธ์         พ.ศ.  2569</t>
  </si>
  <si>
    <t xml:space="preserve"> (ลงชื่อ)................................................... ประธานกรรมการ</t>
  </si>
  <si>
    <t>นายสุพัฒน์  สุวรรณศักดิ์</t>
  </si>
  <si>
    <t>ผู้อำนวยการกองช่าง</t>
  </si>
  <si>
    <r>
      <t>(ลงชื่อ)...............................................</t>
    </r>
    <r>
      <rPr>
        <sz val="15"/>
        <rFont val="TH SarabunPSK"/>
        <family val="2"/>
      </rPr>
      <t>.กรรมการและเลขานุการ</t>
    </r>
  </si>
  <si>
    <t>ภาษีมูลค่าเพิ่ม               7 %</t>
  </si>
  <si>
    <t>ดอกเบี้ยเงินกู้                7 %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</si>
</sst>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-* #,##0.0000_-;\-* #,##0.0000_-;_-* &quot;-&quot;??_-;_-@_-"/>
    <numFmt numFmtId="188" formatCode="_-* #,##0_-;\-* #,##0_-;_-* &quot;-&quot;??_-;_-@_-"/>
    <numFmt numFmtId="189" formatCode="[$-107041E]d\ mmmm\ yyyy;@"/>
    <numFmt numFmtId="190" formatCode="_-* #,##0.0_-;\-* #,##0.0_-;_-* &quot;-&quot;??_-;_-@_-"/>
    <numFmt numFmtId="191" formatCode="_-* #,##0.000_-;\-* #,##0.000_-;_-* &quot;-&quot;???_-;_-@_-"/>
  </numFmts>
  <fonts count="17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  <font>
      <b/>
      <sz val="18"/>
      <color theme="1"/>
      <name val="TH SarabunPSK"/>
      <family val="2"/>
    </font>
    <font>
      <sz val="12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sz val="15"/>
      <name val="TH SarabunPSK"/>
      <family val="2"/>
    </font>
    <font>
      <b/>
      <sz val="14"/>
      <name val="TH SarabunPSK"/>
      <family val="2"/>
    </font>
    <font>
      <b/>
      <sz val="18"/>
      <name val="TH SarabunPSK"/>
      <family val="2"/>
    </font>
    <font>
      <b/>
      <sz val="16"/>
      <color indexed="10"/>
      <name val="TH SarabunPSK"/>
      <family val="2"/>
    </font>
    <font>
      <sz val="16"/>
      <color theme="1"/>
      <name val="TH SarabunIT๙"/>
      <family val="2"/>
    </font>
    <font>
      <sz val="12"/>
      <name val="TH SarabunPSK"/>
      <family val="2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10">
    <xf numFmtId="0" fontId="0" fillId="0" borderId="0" xfId="0"/>
    <xf numFmtId="43" fontId="3" fillId="0" borderId="0" xfId="1" applyNumberFormat="1" applyFont="1"/>
    <xf numFmtId="0" fontId="3" fillId="0" borderId="0" xfId="1" applyFont="1" applyAlignment="1">
      <alignment horizontal="left" indent="2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3" fillId="0" borderId="0" xfId="0" applyFont="1" applyAlignment="1"/>
    <xf numFmtId="0" fontId="0" fillId="0" borderId="9" xfId="0" applyBorder="1"/>
    <xf numFmtId="0" fontId="0" fillId="0" borderId="11" xfId="0" applyBorder="1"/>
    <xf numFmtId="0" fontId="0" fillId="0" borderId="8" xfId="0" applyBorder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3" fontId="3" fillId="0" borderId="0" xfId="0" applyNumberFormat="1" applyFont="1" applyAlignment="1"/>
    <xf numFmtId="43" fontId="3" fillId="0" borderId="0" xfId="2" applyFont="1"/>
    <xf numFmtId="0" fontId="3" fillId="0" borderId="0" xfId="0" applyFont="1"/>
    <xf numFmtId="0" fontId="3" fillId="0" borderId="0" xfId="0" applyFont="1" applyBorder="1"/>
    <xf numFmtId="43" fontId="3" fillId="0" borderId="18" xfId="2" applyFont="1" applyBorder="1"/>
    <xf numFmtId="43" fontId="3" fillId="0" borderId="18" xfId="2" applyNumberFormat="1" applyFont="1" applyBorder="1"/>
    <xf numFmtId="0" fontId="3" fillId="0" borderId="0" xfId="0" applyFont="1" applyAlignment="1">
      <alignment horizontal="left"/>
    </xf>
    <xf numFmtId="0" fontId="3" fillId="0" borderId="14" xfId="0" applyFont="1" applyFill="1" applyBorder="1"/>
    <xf numFmtId="0" fontId="3" fillId="0" borderId="0" xfId="0" applyFont="1" applyFill="1" applyBorder="1" applyAlignment="1">
      <alignment horizontal="right"/>
    </xf>
    <xf numFmtId="0" fontId="3" fillId="0" borderId="16" xfId="0" applyFont="1" applyFill="1" applyBorder="1"/>
    <xf numFmtId="0" fontId="3" fillId="0" borderId="17" xfId="0" applyFont="1" applyFill="1" applyBorder="1"/>
    <xf numFmtId="0" fontId="3" fillId="0" borderId="17" xfId="0" applyFont="1" applyFill="1" applyBorder="1" applyAlignment="1">
      <alignment horizontal="left"/>
    </xf>
    <xf numFmtId="43" fontId="3" fillId="0" borderId="17" xfId="0" applyNumberFormat="1" applyFont="1" applyFill="1" applyBorder="1" applyAlignment="1"/>
    <xf numFmtId="43" fontId="3" fillId="0" borderId="17" xfId="2" applyFont="1" applyFill="1" applyBorder="1"/>
    <xf numFmtId="0" fontId="3" fillId="0" borderId="17" xfId="0" applyFont="1" applyFill="1" applyBorder="1" applyAlignment="1">
      <alignment horizontal="center"/>
    </xf>
    <xf numFmtId="0" fontId="3" fillId="0" borderId="17" xfId="0" applyFont="1" applyBorder="1"/>
    <xf numFmtId="0" fontId="3" fillId="0" borderId="17" xfId="0" applyFont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22" xfId="0" applyFont="1" applyFill="1" applyBorder="1"/>
    <xf numFmtId="0" fontId="3" fillId="0" borderId="14" xfId="0" applyFont="1" applyFill="1" applyBorder="1" applyAlignment="1">
      <alignment horizontal="center"/>
    </xf>
    <xf numFmtId="43" fontId="3" fillId="0" borderId="19" xfId="2" applyFont="1" applyFill="1" applyBorder="1" applyAlignment="1">
      <alignment horizontal="left"/>
    </xf>
    <xf numFmtId="43" fontId="3" fillId="0" borderId="14" xfId="2" applyFont="1" applyFill="1" applyBorder="1" applyAlignment="1">
      <alignment horizontal="left"/>
    </xf>
    <xf numFmtId="187" fontId="3" fillId="0" borderId="14" xfId="2" applyNumberFormat="1" applyFont="1" applyFill="1" applyBorder="1" applyAlignment="1"/>
    <xf numFmtId="43" fontId="3" fillId="0" borderId="14" xfId="2" applyFont="1" applyFill="1" applyBorder="1" applyAlignment="1">
      <alignment horizontal="center"/>
    </xf>
    <xf numFmtId="43" fontId="3" fillId="0" borderId="14" xfId="0" applyNumberFormat="1" applyFont="1" applyFill="1" applyBorder="1"/>
    <xf numFmtId="9" fontId="3" fillId="0" borderId="14" xfId="0" applyNumberFormat="1" applyFont="1" applyFill="1" applyBorder="1"/>
    <xf numFmtId="189" fontId="3" fillId="0" borderId="0" xfId="0" applyNumberFormat="1" applyFont="1" applyAlignment="1">
      <alignment horizontal="center"/>
    </xf>
    <xf numFmtId="0" fontId="6" fillId="0" borderId="3" xfId="1" applyFont="1" applyBorder="1" applyAlignment="1">
      <alignment horizontal="center" vertical="center"/>
    </xf>
    <xf numFmtId="43" fontId="3" fillId="0" borderId="14" xfId="2" applyFont="1" applyBorder="1" applyAlignment="1">
      <alignment horizontal="center"/>
    </xf>
    <xf numFmtId="43" fontId="3" fillId="0" borderId="18" xfId="2" applyFont="1" applyBorder="1" applyAlignment="1">
      <alignment horizontal="left" vertical="center"/>
    </xf>
    <xf numFmtId="0" fontId="3" fillId="0" borderId="17" xfId="1" applyFont="1" applyBorder="1" applyAlignment="1">
      <alignment horizontal="left" vertical="center"/>
    </xf>
    <xf numFmtId="43" fontId="0" fillId="0" borderId="0" xfId="0" applyNumberFormat="1"/>
    <xf numFmtId="43" fontId="3" fillId="0" borderId="14" xfId="1" applyNumberFormat="1" applyFont="1" applyBorder="1" applyAlignment="1">
      <alignment horizontal="center"/>
    </xf>
    <xf numFmtId="43" fontId="3" fillId="0" borderId="14" xfId="1" applyNumberFormat="1" applyFont="1" applyBorder="1"/>
    <xf numFmtId="0" fontId="4" fillId="0" borderId="28" xfId="0" applyFont="1" applyBorder="1" applyAlignment="1">
      <alignment horizontal="center"/>
    </xf>
    <xf numFmtId="43" fontId="3" fillId="0" borderId="31" xfId="1" applyNumberFormat="1" applyFont="1" applyBorder="1" applyAlignment="1">
      <alignment horizontal="center"/>
    </xf>
    <xf numFmtId="43" fontId="3" fillId="0" borderId="32" xfId="1" applyNumberFormat="1" applyFont="1" applyBorder="1" applyAlignment="1">
      <alignment horizontal="center"/>
    </xf>
    <xf numFmtId="43" fontId="3" fillId="0" borderId="33" xfId="1" applyNumberFormat="1" applyFont="1" applyBorder="1" applyAlignment="1">
      <alignment horizontal="center"/>
    </xf>
    <xf numFmtId="43" fontId="3" fillId="0" borderId="32" xfId="3" applyNumberFormat="1" applyFont="1" applyBorder="1" applyAlignment="1">
      <alignment horizontal="center"/>
    </xf>
    <xf numFmtId="0" fontId="4" fillId="0" borderId="35" xfId="0" applyFont="1" applyBorder="1"/>
    <xf numFmtId="43" fontId="3" fillId="0" borderId="36" xfId="1" applyNumberFormat="1" applyFont="1" applyBorder="1" applyAlignment="1">
      <alignment horizontal="center"/>
    </xf>
    <xf numFmtId="43" fontId="3" fillId="0" borderId="16" xfId="1" applyNumberFormat="1" applyFont="1" applyBorder="1" applyAlignment="1">
      <alignment horizontal="center" vertical="center"/>
    </xf>
    <xf numFmtId="43" fontId="3" fillId="0" borderId="38" xfId="3" applyFont="1" applyBorder="1"/>
    <xf numFmtId="43" fontId="3" fillId="0" borderId="39" xfId="3" applyFont="1" applyBorder="1"/>
    <xf numFmtId="43" fontId="3" fillId="0" borderId="36" xfId="1" applyNumberFormat="1" applyFont="1" applyBorder="1"/>
    <xf numFmtId="43" fontId="3" fillId="0" borderId="17" xfId="3" applyFont="1" applyBorder="1"/>
    <xf numFmtId="0" fontId="4" fillId="0" borderId="37" xfId="0" applyFont="1" applyBorder="1"/>
    <xf numFmtId="43" fontId="3" fillId="0" borderId="38" xfId="1" applyNumberFormat="1" applyFont="1" applyBorder="1"/>
    <xf numFmtId="43" fontId="3" fillId="0" borderId="40" xfId="3" applyFont="1" applyBorder="1"/>
    <xf numFmtId="1" fontId="3" fillId="0" borderId="41" xfId="1" applyNumberFormat="1" applyFont="1" applyBorder="1" applyAlignment="1">
      <alignment horizontal="center" vertical="center"/>
    </xf>
    <xf numFmtId="43" fontId="3" fillId="0" borderId="43" xfId="1" applyNumberFormat="1" applyFont="1" applyBorder="1"/>
    <xf numFmtId="43" fontId="3" fillId="0" borderId="44" xfId="1" applyNumberFormat="1" applyFont="1" applyBorder="1" applyAlignment="1">
      <alignment horizontal="center"/>
    </xf>
    <xf numFmtId="43" fontId="3" fillId="0" borderId="12" xfId="1" applyNumberFormat="1" applyFont="1" applyBorder="1"/>
    <xf numFmtId="0" fontId="4" fillId="0" borderId="42" xfId="0" applyFont="1" applyBorder="1"/>
    <xf numFmtId="188" fontId="3" fillId="0" borderId="38" xfId="2" applyNumberFormat="1" applyFont="1" applyBorder="1" applyAlignment="1">
      <alignment horizontal="center"/>
    </xf>
    <xf numFmtId="0" fontId="0" fillId="0" borderId="3" xfId="0" applyBorder="1"/>
    <xf numFmtId="0" fontId="3" fillId="0" borderId="2" xfId="0" applyFont="1" applyFill="1" applyBorder="1"/>
    <xf numFmtId="0" fontId="0" fillId="0" borderId="17" xfId="0" applyBorder="1"/>
    <xf numFmtId="0" fontId="0" fillId="0" borderId="2" xfId="0" applyBorder="1"/>
    <xf numFmtId="0" fontId="4" fillId="0" borderId="17" xfId="0" applyFont="1" applyBorder="1"/>
    <xf numFmtId="43" fontId="4" fillId="0" borderId="17" xfId="0" applyNumberFormat="1" applyFont="1" applyBorder="1"/>
    <xf numFmtId="0" fontId="4" fillId="0" borderId="2" xfId="0" applyFont="1" applyBorder="1"/>
    <xf numFmtId="190" fontId="3" fillId="0" borderId="38" xfId="2" applyNumberFormat="1" applyFont="1" applyBorder="1" applyAlignment="1">
      <alignment horizontal="center"/>
    </xf>
    <xf numFmtId="43" fontId="3" fillId="0" borderId="47" xfId="0" applyNumberFormat="1" applyFont="1" applyBorder="1" applyAlignment="1">
      <alignment horizontal="center" shrinkToFit="1"/>
    </xf>
    <xf numFmtId="0" fontId="3" fillId="0" borderId="47" xfId="0" applyFont="1" applyBorder="1" applyAlignment="1">
      <alignment horizontal="center" shrinkToFit="1"/>
    </xf>
    <xf numFmtId="43" fontId="3" fillId="0" borderId="46" xfId="1" applyNumberFormat="1" applyFont="1" applyBorder="1" applyAlignment="1">
      <alignment horizontal="center"/>
    </xf>
    <xf numFmtId="43" fontId="3" fillId="0" borderId="48" xfId="3" applyNumberFormat="1" applyFont="1" applyBorder="1" applyAlignment="1">
      <alignment horizontal="center"/>
    </xf>
    <xf numFmtId="43" fontId="3" fillId="0" borderId="10" xfId="1" applyNumberFormat="1" applyFont="1" applyBorder="1" applyAlignment="1">
      <alignment horizontal="center" vertical="center"/>
    </xf>
    <xf numFmtId="43" fontId="3" fillId="0" borderId="14" xfId="2" applyFont="1" applyBorder="1"/>
    <xf numFmtId="43" fontId="3" fillId="0" borderId="14" xfId="0" applyNumberFormat="1" applyFont="1" applyBorder="1" applyAlignment="1">
      <alignment horizontal="center" shrinkToFit="1"/>
    </xf>
    <xf numFmtId="0" fontId="3" fillId="0" borderId="14" xfId="0" applyFont="1" applyBorder="1" applyAlignment="1">
      <alignment horizontal="center" shrinkToFit="1"/>
    </xf>
    <xf numFmtId="43" fontId="3" fillId="0" borderId="38" xfId="1" applyNumberFormat="1" applyFont="1" applyBorder="1" applyAlignment="1">
      <alignment horizontal="center"/>
    </xf>
    <xf numFmtId="43" fontId="3" fillId="0" borderId="39" xfId="3" applyNumberFormat="1" applyFont="1" applyBorder="1" applyAlignment="1">
      <alignment horizontal="center"/>
    </xf>
    <xf numFmtId="43" fontId="3" fillId="0" borderId="17" xfId="1" applyNumberFormat="1" applyFont="1" applyBorder="1" applyAlignment="1">
      <alignment horizontal="center" vertical="center"/>
    </xf>
    <xf numFmtId="188" fontId="2" fillId="0" borderId="46" xfId="2" applyNumberFormat="1" applyFont="1" applyBorder="1" applyAlignment="1">
      <alignment horizontal="center"/>
    </xf>
    <xf numFmtId="43" fontId="2" fillId="0" borderId="47" xfId="2" applyFont="1" applyBorder="1"/>
    <xf numFmtId="43" fontId="3" fillId="0" borderId="0" xfId="1" applyNumberFormat="1" applyFont="1" applyAlignment="1"/>
    <xf numFmtId="43" fontId="3" fillId="0" borderId="23" xfId="2" applyFont="1" applyBorder="1" applyAlignment="1">
      <alignment horizontal="left" vertical="center"/>
    </xf>
    <xf numFmtId="43" fontId="3" fillId="0" borderId="3" xfId="2" applyFont="1" applyBorder="1" applyAlignment="1">
      <alignment horizontal="center"/>
    </xf>
    <xf numFmtId="43" fontId="2" fillId="0" borderId="13" xfId="3" applyFont="1" applyBorder="1"/>
    <xf numFmtId="43" fontId="2" fillId="0" borderId="12" xfId="3" applyFont="1" applyBorder="1"/>
    <xf numFmtId="43" fontId="2" fillId="0" borderId="45" xfId="3" applyFont="1" applyBorder="1"/>
    <xf numFmtId="43" fontId="2" fillId="0" borderId="42" xfId="1" applyNumberFormat="1" applyFont="1" applyBorder="1"/>
    <xf numFmtId="43" fontId="3" fillId="0" borderId="0" xfId="2" applyFont="1" applyBorder="1" applyAlignment="1">
      <alignment horizontal="left" vertical="center"/>
    </xf>
    <xf numFmtId="43" fontId="3" fillId="0" borderId="0" xfId="2" applyNumberFormat="1" applyFont="1" applyBorder="1"/>
    <xf numFmtId="43" fontId="3" fillId="0" borderId="0" xfId="2" applyFont="1" applyBorder="1" applyAlignment="1">
      <alignment horizontal="center"/>
    </xf>
    <xf numFmtId="43" fontId="3" fillId="0" borderId="0" xfId="3" applyFont="1" applyBorder="1"/>
    <xf numFmtId="43" fontId="3" fillId="0" borderId="0" xfId="1" applyNumberFormat="1" applyFont="1" applyBorder="1"/>
    <xf numFmtId="43" fontId="3" fillId="0" borderId="0" xfId="1" applyNumberFormat="1" applyFont="1" applyBorder="1" applyAlignment="1">
      <alignment horizontal="center" vertical="center"/>
    </xf>
    <xf numFmtId="191" fontId="0" fillId="0" borderId="0" xfId="0" applyNumberFormat="1"/>
    <xf numFmtId="43" fontId="3" fillId="0" borderId="21" xfId="1" applyNumberFormat="1" applyFont="1" applyBorder="1"/>
    <xf numFmtId="0" fontId="6" fillId="0" borderId="19" xfId="1" applyFont="1" applyBorder="1" applyAlignment="1">
      <alignment horizontal="center" vertical="center"/>
    </xf>
    <xf numFmtId="43" fontId="3" fillId="0" borderId="49" xfId="3" applyFont="1" applyBorder="1"/>
    <xf numFmtId="43" fontId="3" fillId="0" borderId="50" xfId="3" applyFont="1" applyBorder="1"/>
    <xf numFmtId="188" fontId="3" fillId="0" borderId="33" xfId="2" applyNumberFormat="1" applyFont="1" applyBorder="1" applyAlignment="1">
      <alignment horizontal="center"/>
    </xf>
    <xf numFmtId="0" fontId="3" fillId="0" borderId="51" xfId="1" applyFont="1" applyBorder="1" applyAlignment="1">
      <alignment horizontal="left" vertical="center"/>
    </xf>
    <xf numFmtId="0" fontId="3" fillId="0" borderId="17" xfId="0" applyFont="1" applyFill="1" applyBorder="1" applyAlignment="1">
      <alignment horizontal="center"/>
    </xf>
    <xf numFmtId="189" fontId="3" fillId="0" borderId="0" xfId="0" applyNumberFormat="1" applyFont="1" applyAlignment="1">
      <alignment horizontal="center"/>
    </xf>
    <xf numFmtId="43" fontId="4" fillId="0" borderId="0" xfId="0" applyNumberFormat="1" applyFont="1"/>
    <xf numFmtId="0" fontId="4" fillId="0" borderId="14" xfId="0" applyFont="1" applyBorder="1"/>
    <xf numFmtId="2" fontId="4" fillId="0" borderId="14" xfId="0" applyNumberFormat="1" applyFont="1" applyBorder="1"/>
    <xf numFmtId="0" fontId="4" fillId="0" borderId="10" xfId="0" applyFont="1" applyBorder="1"/>
    <xf numFmtId="0" fontId="4" fillId="0" borderId="4" xfId="0" applyFont="1" applyBorder="1"/>
    <xf numFmtId="0" fontId="4" fillId="0" borderId="0" xfId="0" applyFont="1" applyBorder="1"/>
    <xf numFmtId="2" fontId="4" fillId="0" borderId="0" xfId="0" applyNumberFormat="1" applyFont="1" applyBorder="1"/>
    <xf numFmtId="0" fontId="4" fillId="0" borderId="0" xfId="0" quotePrefix="1" applyFont="1" applyBorder="1"/>
    <xf numFmtId="0" fontId="4" fillId="0" borderId="0" xfId="0" applyFont="1" applyFill="1" applyBorder="1"/>
    <xf numFmtId="0" fontId="4" fillId="0" borderId="8" xfId="0" applyFont="1" applyBorder="1"/>
    <xf numFmtId="0" fontId="4" fillId="0" borderId="5" xfId="0" applyFont="1" applyBorder="1"/>
    <xf numFmtId="43" fontId="4" fillId="0" borderId="0" xfId="7" applyFont="1" applyBorder="1"/>
    <xf numFmtId="43" fontId="4" fillId="0" borderId="0" xfId="0" applyNumberFormat="1" applyFont="1" applyBorder="1"/>
    <xf numFmtId="0" fontId="4" fillId="0" borderId="9" xfId="0" applyFont="1" applyBorder="1"/>
    <xf numFmtId="0" fontId="4" fillId="0" borderId="11" xfId="0" applyFont="1" applyBorder="1"/>
    <xf numFmtId="43" fontId="4" fillId="0" borderId="11" xfId="0" applyNumberFormat="1" applyFont="1" applyBorder="1"/>
    <xf numFmtId="0" fontId="4" fillId="0" borderId="6" xfId="0" applyFont="1" applyBorder="1"/>
    <xf numFmtId="188" fontId="4" fillId="0" borderId="0" xfId="0" applyNumberFormat="1" applyFont="1" applyBorder="1"/>
    <xf numFmtId="2" fontId="4" fillId="0" borderId="17" xfId="0" applyNumberFormat="1" applyFont="1" applyBorder="1"/>
    <xf numFmtId="0" fontId="4" fillId="0" borderId="23" xfId="0" applyFont="1" applyBorder="1"/>
    <xf numFmtId="0" fontId="4" fillId="0" borderId="52" xfId="0" applyFont="1" applyBorder="1"/>
    <xf numFmtId="0" fontId="4" fillId="0" borderId="16" xfId="0" applyFont="1" applyBorder="1"/>
    <xf numFmtId="0" fontId="4" fillId="0" borderId="21" xfId="0" applyFont="1" applyFill="1" applyBorder="1"/>
    <xf numFmtId="0" fontId="4" fillId="0" borderId="21" xfId="0" applyFont="1" applyBorder="1"/>
    <xf numFmtId="43" fontId="4" fillId="0" borderId="16" xfId="0" applyNumberFormat="1" applyFont="1" applyBorder="1"/>
    <xf numFmtId="43" fontId="4" fillId="0" borderId="23" xfId="0" applyNumberFormat="1" applyFont="1" applyBorder="1"/>
    <xf numFmtId="0" fontId="4" fillId="0" borderId="53" xfId="0" applyFont="1" applyBorder="1"/>
    <xf numFmtId="0" fontId="4" fillId="0" borderId="54" xfId="0" applyFont="1" applyBorder="1"/>
    <xf numFmtId="0" fontId="4" fillId="0" borderId="55" xfId="0" applyFont="1" applyBorder="1"/>
    <xf numFmtId="0" fontId="4" fillId="0" borderId="56" xfId="0" applyFont="1" applyBorder="1"/>
    <xf numFmtId="0" fontId="4" fillId="0" borderId="57" xfId="0" applyFont="1" applyBorder="1"/>
    <xf numFmtId="0" fontId="7" fillId="0" borderId="7" xfId="0" applyFont="1" applyBorder="1"/>
    <xf numFmtId="0" fontId="8" fillId="0" borderId="0" xfId="0" applyFont="1"/>
    <xf numFmtId="0" fontId="9" fillId="0" borderId="0" xfId="0" applyFont="1"/>
    <xf numFmtId="43" fontId="2" fillId="0" borderId="0" xfId="3" applyNumberFormat="1" applyFont="1" applyBorder="1"/>
    <xf numFmtId="43" fontId="6" fillId="0" borderId="0" xfId="1" applyNumberFormat="1" applyFont="1"/>
    <xf numFmtId="0" fontId="10" fillId="0" borderId="0" xfId="0" applyFont="1" applyAlignment="1"/>
    <xf numFmtId="43" fontId="6" fillId="0" borderId="0" xfId="3" applyNumberFormat="1" applyFont="1"/>
    <xf numFmtId="0" fontId="6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/>
    <xf numFmtId="0" fontId="3" fillId="0" borderId="0" xfId="1" applyFont="1" applyAlignment="1">
      <alignment horizontal="left"/>
    </xf>
    <xf numFmtId="1" fontId="6" fillId="0" borderId="0" xfId="1" applyNumberFormat="1" applyFont="1"/>
    <xf numFmtId="43" fontId="6" fillId="0" borderId="0" xfId="1" applyNumberFormat="1" applyFont="1" applyAlignment="1">
      <alignment horizontal="center"/>
    </xf>
    <xf numFmtId="43" fontId="12" fillId="0" borderId="0" xfId="3" applyNumberFormat="1" applyFont="1" applyBorder="1"/>
    <xf numFmtId="0" fontId="3" fillId="0" borderId="0" xfId="1" applyFont="1" applyAlignment="1">
      <alignment horizontal="left" vertical="center"/>
    </xf>
    <xf numFmtId="0" fontId="3" fillId="0" borderId="0" xfId="1" applyFont="1"/>
    <xf numFmtId="0" fontId="11" fillId="0" borderId="0" xfId="1" applyFont="1" applyAlignment="1">
      <alignment horizontal="left"/>
    </xf>
    <xf numFmtId="43" fontId="14" fillId="0" borderId="0" xfId="1" applyNumberFormat="1" applyFont="1" applyAlignment="1">
      <alignment horizontal="center"/>
    </xf>
    <xf numFmtId="43" fontId="10" fillId="0" borderId="0" xfId="1" applyNumberFormat="1" applyFont="1" applyAlignment="1">
      <alignment horizontal="center"/>
    </xf>
    <xf numFmtId="1" fontId="3" fillId="0" borderId="0" xfId="1" applyNumberFormat="1" applyFont="1"/>
    <xf numFmtId="43" fontId="3" fillId="0" borderId="0" xfId="1" applyNumberFormat="1" applyFont="1" applyAlignment="1">
      <alignment horizontal="center"/>
    </xf>
    <xf numFmtId="43" fontId="3" fillId="0" borderId="0" xfId="2" applyNumberFormat="1" applyFont="1"/>
    <xf numFmtId="0" fontId="4" fillId="0" borderId="0" xfId="0" applyFont="1" applyAlignment="1">
      <alignment horizontal="left"/>
    </xf>
    <xf numFmtId="0" fontId="3" fillId="0" borderId="0" xfId="1" applyFont="1" applyBorder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Border="1" applyAlignment="1"/>
    <xf numFmtId="0" fontId="3" fillId="0" borderId="0" xfId="1" applyFont="1" applyBorder="1" applyAlignment="1">
      <alignment horizontal="center"/>
    </xf>
    <xf numFmtId="43" fontId="3" fillId="0" borderId="0" xfId="6" applyFont="1" applyBorder="1" applyAlignment="1">
      <alignment horizontal="right"/>
    </xf>
    <xf numFmtId="0" fontId="3" fillId="0" borderId="0" xfId="0" applyFont="1" applyBorder="1" applyAlignment="1"/>
    <xf numFmtId="43" fontId="6" fillId="0" borderId="0" xfId="1" applyNumberFormat="1" applyFont="1" applyAlignment="1"/>
    <xf numFmtId="0" fontId="6" fillId="0" borderId="0" xfId="1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43" fontId="3" fillId="0" borderId="0" xfId="2" applyNumberFormat="1" applyFont="1" applyAlignment="1">
      <alignment horizontal="center"/>
    </xf>
    <xf numFmtId="189" fontId="3" fillId="0" borderId="0" xfId="0" applyNumberFormat="1" applyFont="1" applyAlignment="1">
      <alignment horizontal="center"/>
    </xf>
    <xf numFmtId="1" fontId="3" fillId="0" borderId="24" xfId="1" applyNumberFormat="1" applyFont="1" applyBorder="1" applyAlignment="1">
      <alignment horizontal="center" vertical="center"/>
    </xf>
    <xf numFmtId="1" fontId="3" fillId="0" borderId="29" xfId="1" applyNumberFormat="1" applyFont="1" applyBorder="1" applyAlignment="1">
      <alignment horizontal="center" vertical="center"/>
    </xf>
    <xf numFmtId="43" fontId="3" fillId="0" borderId="25" xfId="1" applyNumberFormat="1" applyFont="1" applyBorder="1" applyAlignment="1">
      <alignment horizontal="center" vertical="center"/>
    </xf>
    <xf numFmtId="43" fontId="3" fillId="0" borderId="30" xfId="1" applyNumberFormat="1" applyFont="1" applyBorder="1" applyAlignment="1">
      <alignment horizontal="center" vertical="center"/>
    </xf>
    <xf numFmtId="43" fontId="3" fillId="0" borderId="26" xfId="1" applyNumberFormat="1" applyFont="1" applyBorder="1" applyAlignment="1">
      <alignment horizontal="center"/>
    </xf>
    <xf numFmtId="43" fontId="3" fillId="0" borderId="27" xfId="1" applyNumberFormat="1" applyFont="1" applyBorder="1" applyAlignment="1">
      <alignment horizontal="center"/>
    </xf>
    <xf numFmtId="43" fontId="3" fillId="0" borderId="24" xfId="1" applyNumberFormat="1" applyFont="1" applyBorder="1" applyAlignment="1">
      <alignment horizontal="center"/>
    </xf>
    <xf numFmtId="43" fontId="3" fillId="0" borderId="27" xfId="1" applyNumberFormat="1" applyFont="1" applyBorder="1" applyAlignment="1">
      <alignment horizontal="center" vertical="center"/>
    </xf>
    <xf numFmtId="43" fontId="3" fillId="0" borderId="34" xfId="1" applyNumberFormat="1" applyFont="1" applyBorder="1" applyAlignment="1">
      <alignment horizontal="center" vertical="center"/>
    </xf>
    <xf numFmtId="43" fontId="13" fillId="0" borderId="0" xfId="1" applyNumberFormat="1" applyFont="1" applyAlignment="1">
      <alignment horizontal="center"/>
    </xf>
    <xf numFmtId="43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3" fontId="3" fillId="0" borderId="0" xfId="6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15" fillId="0" borderId="0" xfId="0" applyFont="1"/>
    <xf numFmtId="43" fontId="16" fillId="0" borderId="14" xfId="2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</cellXfs>
  <cellStyles count="8">
    <cellStyle name="Comma 2" xfId="3" xr:uid="{00000000-0005-0000-0000-000000000000}"/>
    <cellStyle name="Comma 2 8" xfId="6" xr:uid="{00000000-0005-0000-0000-000001000000}"/>
    <cellStyle name="Normal 2" xfId="1" xr:uid="{00000000-0005-0000-0000-000002000000}"/>
    <cellStyle name="เครื่องหมายจุลภาค 2" xfId="2" xr:uid="{00000000-0005-0000-0000-000004000000}"/>
    <cellStyle name="เครื่องหมายจุลภาค 2 2" xfId="4" xr:uid="{00000000-0005-0000-0000-000005000000}"/>
    <cellStyle name="จุลภาค" xfId="7" builtinId="3"/>
    <cellStyle name="ปกติ" xfId="0" builtinId="0"/>
    <cellStyle name="ปกติ 2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2;&#3629;.&#3594;&#3634;&#3605;&#3636;/&#3619;&#3634;&#3588;&#3634;&#3585;&#3621;&#3634;&#3591;&#3650;&#3588;&#3619;&#3591;&#3585;&#3634;&#3619;&#3585;&#3656;&#3629;&#3626;&#3609;&#3619;&#3657;&#3634;&#3591;/&#3591;&#3610;&#3611;&#3619;&#3632;&#3617;&#3634;&#3603;%2067/&#3591;&#3634;&#3609;&#3592;&#3656;&#3634;&#3618;&#3586;&#3634;&#3604;&#3648;&#3591;&#3636;&#3609;&#3626;&#3632;&#3626;&#3617;%2067/&#3588;&#3619;&#3633;&#3657;&#3591;&#3607;&#3637;&#3656;%201/&#3619;&#3634;&#3588;&#3634;&#3585;&#3621;&#3634;&#3591;/&#3650;&#3588;&#3619;&#3591;&#3585;&#3634;&#3619;&#3585;&#3656;&#3629;&#3626;&#3619;&#3657;&#3634;&#3591;&#3606;&#3609;&#3609;%20&#3588;.&#3626;.&#3621;.%20&#3627;&#3617;&#3641;&#3656;4%20&#3595;&#3629;&#3618;%205/&#3619;&#3634;&#3588;&#3634;&#3585;&#3621;&#3634;&#3591;&#3606;&#3609;&#3609;%20&#3627;&#3617;&#3641;&#3656;&#3607;&#3637;&#3656;4&#3595;&#3629;&#3618;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5"/>
      <sheetName val="ปร 4 ถนน"/>
      <sheetName val="ปร.5 (ราคากลาง)"/>
      <sheetName val="ปร 4 ถนน (ราคากลาง)"/>
      <sheetName val="หน้าปก"/>
      <sheetName val="สรุปใบเสนอราคา"/>
      <sheetName val="ใบแสดงปริมาณงาน ปร4"/>
      <sheetName val="ราคาต้นทุน"/>
    </sheetNames>
    <sheetDataSet>
      <sheetData sheetId="0">
        <row r="4">
          <cell r="A4" t="str">
            <v>ปริมาณงาน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I36"/>
  <sheetViews>
    <sheetView workbookViewId="0">
      <selection activeCell="H6" sqref="H6"/>
    </sheetView>
  </sheetViews>
  <sheetFormatPr defaultRowHeight="14.25" x14ac:dyDescent="0.2"/>
  <cols>
    <col min="2" max="2" width="27.75" customWidth="1"/>
    <col min="3" max="3" width="16.125" customWidth="1"/>
    <col min="4" max="4" width="10.75" customWidth="1"/>
    <col min="5" max="5" width="19.625" customWidth="1"/>
    <col min="6" max="6" width="15.5" customWidth="1"/>
    <col min="8" max="8" width="11" customWidth="1"/>
  </cols>
  <sheetData>
    <row r="1" spans="1:6" ht="21" x14ac:dyDescent="0.35">
      <c r="A1" s="180" t="s">
        <v>155</v>
      </c>
      <c r="B1" s="180"/>
      <c r="C1" s="180"/>
      <c r="D1" s="180"/>
      <c r="E1" s="180"/>
      <c r="F1" s="22" t="s">
        <v>11</v>
      </c>
    </row>
    <row r="2" spans="1:6" ht="21" x14ac:dyDescent="0.35">
      <c r="A2" s="23" t="s">
        <v>39</v>
      </c>
      <c r="B2" s="23"/>
      <c r="C2" s="23"/>
      <c r="D2" s="23"/>
      <c r="E2" s="23"/>
      <c r="F2" s="23"/>
    </row>
    <row r="3" spans="1:6" ht="21" x14ac:dyDescent="0.35">
      <c r="A3" s="24" t="s">
        <v>69</v>
      </c>
      <c r="B3" s="24"/>
      <c r="C3" s="24"/>
      <c r="D3" s="24"/>
      <c r="E3" s="24"/>
      <c r="F3" s="24"/>
    </row>
    <row r="4" spans="1:6" ht="21" x14ac:dyDescent="0.35">
      <c r="A4" s="24" t="s">
        <v>40</v>
      </c>
      <c r="B4" s="24"/>
      <c r="C4" s="24"/>
      <c r="D4" s="24"/>
      <c r="E4" s="24"/>
      <c r="F4" s="24"/>
    </row>
    <row r="5" spans="1:6" ht="21" x14ac:dyDescent="0.35">
      <c r="A5" s="25" t="s">
        <v>68</v>
      </c>
      <c r="B5" s="25"/>
      <c r="C5" s="26"/>
      <c r="D5" s="27"/>
      <c r="E5" s="113"/>
      <c r="F5" s="24"/>
    </row>
    <row r="6" spans="1:6" ht="21" x14ac:dyDescent="0.35">
      <c r="A6" s="24" t="s">
        <v>70</v>
      </c>
      <c r="B6" s="24"/>
      <c r="C6" s="24"/>
      <c r="D6" s="24"/>
      <c r="E6" s="24"/>
      <c r="F6" s="24"/>
    </row>
    <row r="7" spans="1:6" ht="21" x14ac:dyDescent="0.35">
      <c r="A7" s="24" t="s">
        <v>41</v>
      </c>
      <c r="B7" s="24"/>
      <c r="C7" s="24"/>
      <c r="D7" s="24"/>
      <c r="E7" s="24"/>
      <c r="F7" s="24"/>
    </row>
    <row r="8" spans="1:6" ht="21" x14ac:dyDescent="0.35">
      <c r="A8" s="24" t="s">
        <v>71</v>
      </c>
      <c r="B8" s="24"/>
      <c r="C8" s="24"/>
      <c r="D8" s="24"/>
      <c r="E8" s="113"/>
      <c r="F8" s="24"/>
    </row>
    <row r="9" spans="1:6" ht="21" x14ac:dyDescent="0.35">
      <c r="A9" s="29" t="s">
        <v>172</v>
      </c>
      <c r="B9" s="29"/>
      <c r="C9" s="29"/>
      <c r="D9" s="29"/>
      <c r="E9" s="30"/>
      <c r="F9" s="29"/>
    </row>
    <row r="10" spans="1:6" ht="21" x14ac:dyDescent="0.35">
      <c r="A10" s="181" t="s">
        <v>0</v>
      </c>
      <c r="B10" s="184" t="s">
        <v>1</v>
      </c>
      <c r="C10" s="31" t="s">
        <v>12</v>
      </c>
      <c r="D10" s="31"/>
      <c r="E10" s="31" t="s">
        <v>13</v>
      </c>
      <c r="F10" s="184" t="s">
        <v>8</v>
      </c>
    </row>
    <row r="11" spans="1:6" ht="21" x14ac:dyDescent="0.35">
      <c r="A11" s="182"/>
      <c r="B11" s="185"/>
      <c r="C11" s="32" t="s">
        <v>14</v>
      </c>
      <c r="D11" s="33" t="s">
        <v>15</v>
      </c>
      <c r="E11" s="33" t="s">
        <v>16</v>
      </c>
      <c r="F11" s="185"/>
    </row>
    <row r="12" spans="1:6" ht="21" x14ac:dyDescent="0.35">
      <c r="A12" s="183"/>
      <c r="B12" s="186"/>
      <c r="C12" s="32" t="s">
        <v>16</v>
      </c>
      <c r="D12" s="34"/>
      <c r="E12" s="35"/>
      <c r="F12" s="186"/>
    </row>
    <row r="13" spans="1:6" ht="21" x14ac:dyDescent="0.35">
      <c r="A13" s="36">
        <v>1</v>
      </c>
      <c r="B13" s="37" t="str">
        <f>ปร4!B11</f>
        <v>งานก่อสร้างดาดคอนกรีต</v>
      </c>
      <c r="C13" s="38">
        <f>'ราคากลางปร4 '!I20</f>
        <v>103617.73</v>
      </c>
      <c r="D13" s="39">
        <v>1.3391999999999999</v>
      </c>
      <c r="E13" s="38">
        <f>ROUND(C13*D13,2)</f>
        <v>138764.85999999999</v>
      </c>
      <c r="F13" s="208" t="s">
        <v>17</v>
      </c>
    </row>
    <row r="14" spans="1:6" ht="21" x14ac:dyDescent="0.35">
      <c r="A14" s="36">
        <v>2</v>
      </c>
      <c r="B14" s="41" t="str">
        <f>ปร4!B22</f>
        <v>งานก่อสร้างคลองส่งน้ำ ค.ส.ล. รูปตัวยู</v>
      </c>
      <c r="C14" s="41">
        <f>'ราคากลางปร4 '!I34</f>
        <v>370752.62</v>
      </c>
      <c r="D14" s="39">
        <v>1.3391999999999999</v>
      </c>
      <c r="E14" s="38">
        <f>ROUND(C14*D14,2)</f>
        <v>496511.91</v>
      </c>
      <c r="F14" s="209" t="s">
        <v>154</v>
      </c>
    </row>
    <row r="15" spans="1:6" ht="21" x14ac:dyDescent="0.35">
      <c r="A15" s="36"/>
      <c r="B15" s="21" t="s">
        <v>18</v>
      </c>
      <c r="C15" s="41"/>
      <c r="D15" s="21"/>
      <c r="E15" s="38">
        <f>ROUND(E13+E14,2)</f>
        <v>635276.77</v>
      </c>
      <c r="F15" s="21"/>
    </row>
    <row r="16" spans="1:6" ht="21" x14ac:dyDescent="0.35">
      <c r="A16" s="36"/>
      <c r="B16" s="21" t="s">
        <v>19</v>
      </c>
      <c r="C16" s="21"/>
      <c r="D16" s="21"/>
      <c r="E16" s="21"/>
      <c r="F16" s="21"/>
    </row>
    <row r="17" spans="1:9" ht="21" x14ac:dyDescent="0.35">
      <c r="A17" s="36"/>
      <c r="B17" s="21" t="s">
        <v>43</v>
      </c>
      <c r="C17" s="21"/>
      <c r="D17" s="21"/>
      <c r="E17" s="21"/>
      <c r="F17" s="21"/>
    </row>
    <row r="18" spans="1:9" ht="21" x14ac:dyDescent="0.35">
      <c r="A18" s="36"/>
      <c r="B18" s="21" t="s">
        <v>178</v>
      </c>
      <c r="C18" s="21"/>
      <c r="D18" s="21"/>
      <c r="E18" s="21"/>
      <c r="F18" s="21"/>
    </row>
    <row r="19" spans="1:9" ht="21" x14ac:dyDescent="0.35">
      <c r="A19" s="36"/>
      <c r="B19" s="21" t="s">
        <v>177</v>
      </c>
      <c r="C19" s="21"/>
      <c r="D19" s="21"/>
      <c r="E19" s="21"/>
      <c r="F19" s="21"/>
    </row>
    <row r="20" spans="1:9" ht="21" x14ac:dyDescent="0.35">
      <c r="A20" s="36"/>
      <c r="B20" s="21"/>
      <c r="C20" s="21"/>
      <c r="D20" s="21"/>
      <c r="E20" s="21"/>
      <c r="F20" s="21"/>
    </row>
    <row r="21" spans="1:9" ht="21" x14ac:dyDescent="0.35">
      <c r="A21" s="36" t="s">
        <v>21</v>
      </c>
      <c r="B21" s="21" t="s">
        <v>22</v>
      </c>
      <c r="C21" s="21"/>
      <c r="D21" s="21"/>
      <c r="E21" s="38">
        <f>E15</f>
        <v>635276.77</v>
      </c>
      <c r="F21" s="21"/>
    </row>
    <row r="22" spans="1:9" ht="21" x14ac:dyDescent="0.35">
      <c r="A22" s="36"/>
      <c r="B22" s="21" t="s">
        <v>156</v>
      </c>
      <c r="C22" s="21"/>
      <c r="D22" s="21"/>
      <c r="E22" s="38">
        <f>E21</f>
        <v>635276.77</v>
      </c>
      <c r="F22" s="21"/>
      <c r="H22" s="48"/>
    </row>
    <row r="23" spans="1:9" ht="21" x14ac:dyDescent="0.35">
      <c r="A23" s="36"/>
      <c r="B23" s="21" t="s">
        <v>23</v>
      </c>
      <c r="C23" s="187" t="str">
        <f>BAHTTEXT(E22)</f>
        <v>หกแสนสามหมื่นห้าพันสองร้อยเจ็ดสิบหกบาทเจ็ดสิบเจ็ดสตางค์</v>
      </c>
      <c r="D23" s="188"/>
      <c r="E23" s="189"/>
      <c r="F23" s="21"/>
    </row>
    <row r="24" spans="1:9" ht="21" x14ac:dyDescent="0.35">
      <c r="A24" s="72"/>
      <c r="B24" s="73" t="s">
        <v>93</v>
      </c>
      <c r="C24" s="74"/>
      <c r="D24" s="74"/>
      <c r="E24" s="74"/>
      <c r="F24" s="75"/>
    </row>
    <row r="25" spans="1:9" ht="21" x14ac:dyDescent="0.35">
      <c r="A25" s="72"/>
      <c r="B25" s="76" t="s">
        <v>97</v>
      </c>
      <c r="C25" s="74"/>
      <c r="D25" s="74"/>
      <c r="E25" s="77">
        <f>E13/570</f>
        <v>243.44712280701751</v>
      </c>
      <c r="F25" s="78" t="s">
        <v>94</v>
      </c>
    </row>
    <row r="26" spans="1:9" ht="21" x14ac:dyDescent="0.35">
      <c r="A26" s="72"/>
      <c r="B26" s="73" t="s">
        <v>95</v>
      </c>
      <c r="C26" s="74"/>
      <c r="D26" s="74"/>
      <c r="E26" s="74"/>
      <c r="F26" s="75"/>
    </row>
    <row r="27" spans="1:9" ht="21" x14ac:dyDescent="0.35">
      <c r="A27" s="72"/>
      <c r="B27" s="76" t="s">
        <v>96</v>
      </c>
      <c r="C27" s="74"/>
      <c r="D27" s="74"/>
      <c r="E27" s="77">
        <f>E14/84</f>
        <v>5910.8560714285713</v>
      </c>
      <c r="F27" s="78" t="s">
        <v>67</v>
      </c>
    </row>
    <row r="28" spans="1:9" ht="43.5" customHeight="1" x14ac:dyDescent="0.35">
      <c r="A28" s="16"/>
    </row>
    <row r="29" spans="1:9" ht="21" x14ac:dyDescent="0.35">
      <c r="B29" s="178" t="s">
        <v>132</v>
      </c>
      <c r="C29" s="178"/>
      <c r="D29" s="178"/>
      <c r="E29" s="178"/>
      <c r="F29" s="178"/>
      <c r="G29" s="151"/>
      <c r="H29" s="151"/>
      <c r="I29" s="152"/>
    </row>
    <row r="30" spans="1:9" ht="55.5" customHeight="1" x14ac:dyDescent="0.35">
      <c r="A30" s="179" t="s">
        <v>173</v>
      </c>
      <c r="B30" s="179"/>
      <c r="C30" s="179"/>
      <c r="D30" s="179"/>
      <c r="E30" s="179"/>
      <c r="F30" s="179"/>
      <c r="G30" s="10"/>
    </row>
    <row r="31" spans="1:9" ht="21" x14ac:dyDescent="0.3">
      <c r="A31" s="205" t="s">
        <v>174</v>
      </c>
      <c r="B31" s="205"/>
      <c r="C31" s="205"/>
      <c r="D31" s="205"/>
      <c r="E31" s="205"/>
      <c r="F31" s="205"/>
      <c r="G31" s="160"/>
      <c r="H31" s="150"/>
    </row>
    <row r="32" spans="1:9" ht="19.5" customHeight="1" x14ac:dyDescent="0.35">
      <c r="A32" s="206" t="s">
        <v>175</v>
      </c>
      <c r="B32" s="206"/>
      <c r="C32" s="206"/>
      <c r="D32" s="206"/>
      <c r="E32" s="206"/>
      <c r="F32" s="206"/>
      <c r="G32" s="156"/>
      <c r="H32" s="150"/>
    </row>
    <row r="33" spans="2:9" ht="39" customHeight="1" x14ac:dyDescent="0.3">
      <c r="B33" s="153"/>
      <c r="C33" s="157"/>
      <c r="D33" s="150"/>
      <c r="E33" s="150"/>
      <c r="F33" s="158"/>
      <c r="G33" s="150"/>
      <c r="H33" s="152"/>
      <c r="I33" s="150"/>
    </row>
    <row r="34" spans="2:9" ht="21" x14ac:dyDescent="0.35">
      <c r="B34" s="154" t="s">
        <v>133</v>
      </c>
      <c r="C34" s="154"/>
      <c r="D34" s="155" t="s">
        <v>176</v>
      </c>
      <c r="E34" s="155"/>
      <c r="G34" s="155"/>
      <c r="H34" s="159"/>
    </row>
    <row r="35" spans="2:9" ht="21" x14ac:dyDescent="0.35">
      <c r="B35" s="154" t="s">
        <v>138</v>
      </c>
      <c r="D35" s="156" t="s">
        <v>140</v>
      </c>
      <c r="E35" s="156"/>
      <c r="G35" s="156"/>
      <c r="H35" s="156"/>
    </row>
    <row r="36" spans="2:9" ht="21" x14ac:dyDescent="0.35">
      <c r="B36" s="154" t="s">
        <v>139</v>
      </c>
      <c r="D36" s="156" t="s">
        <v>141</v>
      </c>
      <c r="E36" s="156"/>
      <c r="G36" s="156"/>
      <c r="H36" s="156"/>
    </row>
  </sheetData>
  <mergeCells count="9">
    <mergeCell ref="A30:F30"/>
    <mergeCell ref="A31:F31"/>
    <mergeCell ref="A32:F32"/>
    <mergeCell ref="B29:F29"/>
    <mergeCell ref="A1:E1"/>
    <mergeCell ref="A10:A12"/>
    <mergeCell ref="B10:B12"/>
    <mergeCell ref="F10:F12"/>
    <mergeCell ref="C23:E2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M47"/>
  <sheetViews>
    <sheetView topLeftCell="A14" workbookViewId="0">
      <selection activeCell="B19" sqref="B19"/>
    </sheetView>
  </sheetViews>
  <sheetFormatPr defaultRowHeight="14.25" x14ac:dyDescent="0.2"/>
  <cols>
    <col min="1" max="1" width="9.125" customWidth="1"/>
    <col min="2" max="2" width="39.875" customWidth="1"/>
    <col min="6" max="6" width="12.375" customWidth="1"/>
    <col min="8" max="8" width="11.125" customWidth="1"/>
    <col min="9" max="9" width="13.875" customWidth="1"/>
    <col min="11" max="11" width="9.375" bestFit="1" customWidth="1"/>
  </cols>
  <sheetData>
    <row r="1" spans="1:13" ht="21" x14ac:dyDescent="0.35">
      <c r="A1" s="190" t="s">
        <v>129</v>
      </c>
      <c r="B1" s="190"/>
      <c r="C1" s="190"/>
      <c r="D1" s="190"/>
      <c r="E1" s="190"/>
      <c r="F1" s="190"/>
      <c r="G1" s="190"/>
      <c r="H1" s="190"/>
      <c r="I1" s="11"/>
      <c r="J1" s="12" t="s">
        <v>34</v>
      </c>
    </row>
    <row r="2" spans="1:13" ht="21" x14ac:dyDescent="0.35">
      <c r="A2" s="190" t="s">
        <v>35</v>
      </c>
      <c r="B2" s="190"/>
      <c r="C2" s="190"/>
      <c r="D2" s="190"/>
      <c r="E2" s="190"/>
      <c r="F2" s="190"/>
      <c r="G2" s="190"/>
      <c r="H2" s="190"/>
      <c r="I2" s="11"/>
      <c r="J2" s="13"/>
    </row>
    <row r="3" spans="1:13" ht="21" x14ac:dyDescent="0.35">
      <c r="A3" s="20" t="str">
        <f>'ใหม่ ปร5'!A5</f>
        <v xml:space="preserve">โครงการ 
ก่อสร้างดาดคอนกรีตลำเหมืองกลางบ้าน 
และคลองส่งน้ำ หมู่ที่ 13 
บริเวณบ้านเลขที่ 121 ถึง บ้านเลขที่ 108
</v>
      </c>
      <c r="B3" s="20"/>
      <c r="C3" s="14"/>
      <c r="D3" s="15"/>
      <c r="E3" s="10"/>
      <c r="F3" s="16"/>
      <c r="G3" s="16"/>
      <c r="H3" s="16"/>
      <c r="I3" s="16"/>
      <c r="J3" s="13"/>
    </row>
    <row r="4" spans="1:13" ht="21" x14ac:dyDescent="0.35">
      <c r="A4" s="20" t="s">
        <v>36</v>
      </c>
      <c r="B4" s="93" t="s">
        <v>73</v>
      </c>
      <c r="C4" s="16"/>
      <c r="D4" s="16"/>
      <c r="E4" s="6"/>
      <c r="F4" s="15"/>
      <c r="G4" s="10"/>
      <c r="H4" s="16"/>
      <c r="I4" s="16"/>
      <c r="J4" s="16"/>
    </row>
    <row r="5" spans="1:13" ht="21" x14ac:dyDescent="0.35">
      <c r="A5" s="11"/>
      <c r="B5" s="93" t="s">
        <v>81</v>
      </c>
      <c r="C5" s="16"/>
      <c r="D5" s="16"/>
      <c r="E5" s="6"/>
      <c r="F5" s="15"/>
      <c r="G5" s="10"/>
      <c r="H5" s="16"/>
      <c r="I5" s="16"/>
      <c r="J5" s="16"/>
    </row>
    <row r="6" spans="1:13" ht="21" x14ac:dyDescent="0.35">
      <c r="A6" s="20" t="str">
        <f>'ใหม่ ปร5'!A6</f>
        <v>สถานที่ก่อสร้าง  บ้านทุ่งบานเย็น หมู่ที่ 13 ตำบลหย่วน อำเภอเชียงคำ จังหวัดพะเยา ( บริเวณบ้านเลขที่ 121 ถึง บ้านเลขที่108 )</v>
      </c>
      <c r="B6" s="20"/>
      <c r="C6" s="14"/>
      <c r="D6" s="15"/>
      <c r="E6" s="10"/>
      <c r="F6" s="16"/>
      <c r="G6" s="16"/>
      <c r="H6" s="16"/>
      <c r="I6" s="17"/>
      <c r="J6" s="16"/>
      <c r="M6">
        <f>3*84</f>
        <v>252</v>
      </c>
    </row>
    <row r="7" spans="1:13" ht="21" x14ac:dyDescent="0.35">
      <c r="A7" s="20" t="s">
        <v>38</v>
      </c>
      <c r="B7" s="20"/>
      <c r="C7" s="14"/>
      <c r="D7" s="191" t="str">
        <f>'ราคากลาง ปร5 '!A9</f>
        <v>กำหนดราคากลางเมื่อวันที่   13 เดือน     กุมภาพันธ์         พ.ศ.  2569</v>
      </c>
      <c r="E7" s="191"/>
      <c r="F7" s="191"/>
      <c r="G7" s="191"/>
      <c r="H7" s="191"/>
      <c r="I7" s="191"/>
      <c r="J7" s="6"/>
    </row>
    <row r="8" spans="1:13" ht="21.75" thickBot="1" x14ac:dyDescent="0.4">
      <c r="A8" s="20"/>
      <c r="B8" s="20"/>
      <c r="C8" s="14"/>
      <c r="D8" s="114"/>
      <c r="E8" s="114"/>
      <c r="F8" s="114"/>
      <c r="G8" s="114"/>
      <c r="H8" s="114"/>
      <c r="I8" s="114"/>
      <c r="J8" s="6"/>
    </row>
    <row r="9" spans="1:13" ht="21" x14ac:dyDescent="0.35">
      <c r="A9" s="192" t="s">
        <v>0</v>
      </c>
      <c r="B9" s="194" t="s">
        <v>1</v>
      </c>
      <c r="C9" s="196" t="s">
        <v>58</v>
      </c>
      <c r="D9" s="197"/>
      <c r="E9" s="198" t="s">
        <v>59</v>
      </c>
      <c r="F9" s="197"/>
      <c r="G9" s="198" t="s">
        <v>60</v>
      </c>
      <c r="H9" s="197"/>
      <c r="I9" s="199" t="s">
        <v>61</v>
      </c>
      <c r="J9" s="51" t="s">
        <v>8</v>
      </c>
    </row>
    <row r="10" spans="1:13" ht="21.75" thickBot="1" x14ac:dyDescent="0.4">
      <c r="A10" s="193"/>
      <c r="B10" s="195"/>
      <c r="C10" s="52" t="s">
        <v>2</v>
      </c>
      <c r="D10" s="53" t="s">
        <v>3</v>
      </c>
      <c r="E10" s="54" t="s">
        <v>62</v>
      </c>
      <c r="F10" s="55" t="s">
        <v>4</v>
      </c>
      <c r="G10" s="54" t="s">
        <v>62</v>
      </c>
      <c r="H10" s="55" t="s">
        <v>4</v>
      </c>
      <c r="I10" s="200"/>
      <c r="J10" s="56"/>
    </row>
    <row r="11" spans="1:13" ht="21" x14ac:dyDescent="0.35">
      <c r="A11" s="91">
        <v>1</v>
      </c>
      <c r="B11" s="92" t="s">
        <v>45</v>
      </c>
      <c r="C11" s="80"/>
      <c r="D11" s="81"/>
      <c r="E11" s="82"/>
      <c r="F11" s="83"/>
      <c r="G11" s="82"/>
      <c r="H11" s="83"/>
      <c r="I11" s="84"/>
      <c r="J11" s="56"/>
    </row>
    <row r="12" spans="1:13" ht="21" x14ac:dyDescent="0.35">
      <c r="A12" s="79">
        <v>1.1000000000000001</v>
      </c>
      <c r="B12" s="85" t="s">
        <v>44</v>
      </c>
      <c r="C12" s="86"/>
      <c r="D12" s="87"/>
      <c r="E12" s="88"/>
      <c r="F12" s="89"/>
      <c r="G12" s="88"/>
      <c r="H12" s="89"/>
      <c r="I12" s="90"/>
      <c r="J12" s="63"/>
    </row>
    <row r="13" spans="1:13" ht="21" x14ac:dyDescent="0.35">
      <c r="A13" s="71"/>
      <c r="B13" s="18" t="s">
        <v>74</v>
      </c>
      <c r="C13" s="19">
        <v>570</v>
      </c>
      <c r="D13" s="45" t="s">
        <v>7</v>
      </c>
      <c r="E13" s="59">
        <v>0</v>
      </c>
      <c r="F13" s="60">
        <f t="shared" ref="F13:F17" si="0">ROUND(C13*E13,2)</f>
        <v>0</v>
      </c>
      <c r="G13" s="61">
        <v>1.27</v>
      </c>
      <c r="H13" s="60">
        <f>ROUND(C13*G13,2)</f>
        <v>723.9</v>
      </c>
      <c r="I13" s="62">
        <f>ROUND(F13+H13,2)</f>
        <v>723.9</v>
      </c>
      <c r="J13" s="63"/>
    </row>
    <row r="14" spans="1:13" ht="21" x14ac:dyDescent="0.35">
      <c r="A14" s="71"/>
      <c r="B14" s="18" t="s">
        <v>75</v>
      </c>
      <c r="C14" s="19">
        <f>C13*0.1</f>
        <v>57</v>
      </c>
      <c r="D14" s="45" t="s">
        <v>5</v>
      </c>
      <c r="E14" s="57">
        <v>18.3</v>
      </c>
      <c r="F14" s="60">
        <f t="shared" si="0"/>
        <v>1043.0999999999999</v>
      </c>
      <c r="G14" s="57">
        <v>0</v>
      </c>
      <c r="H14" s="60">
        <f t="shared" ref="H14:H17" si="1">ROUND(C14*G14,2)</f>
        <v>0</v>
      </c>
      <c r="I14" s="62">
        <f t="shared" ref="I14:I19" si="2">ROUND(F14+H14,2)</f>
        <v>1043.0999999999999</v>
      </c>
      <c r="J14" s="63"/>
    </row>
    <row r="15" spans="1:13" ht="21" x14ac:dyDescent="0.35">
      <c r="A15" s="79">
        <v>1.2</v>
      </c>
      <c r="B15" s="18" t="s">
        <v>45</v>
      </c>
      <c r="C15" s="19"/>
      <c r="D15" s="45"/>
      <c r="E15" s="57"/>
      <c r="F15" s="60"/>
      <c r="G15" s="57"/>
      <c r="H15" s="60"/>
      <c r="I15" s="62">
        <f t="shared" si="2"/>
        <v>0</v>
      </c>
      <c r="J15" s="63"/>
    </row>
    <row r="16" spans="1:13" ht="21" x14ac:dyDescent="0.35">
      <c r="A16" s="71"/>
      <c r="B16" s="46" t="s">
        <v>76</v>
      </c>
      <c r="C16" s="19">
        <v>39.9</v>
      </c>
      <c r="D16" s="45" t="s">
        <v>5</v>
      </c>
      <c r="E16" s="59">
        <v>1943.93</v>
      </c>
      <c r="F16" s="60">
        <f t="shared" si="0"/>
        <v>77562.81</v>
      </c>
      <c r="G16" s="61">
        <v>327</v>
      </c>
      <c r="H16" s="60">
        <f t="shared" si="1"/>
        <v>13047.3</v>
      </c>
      <c r="I16" s="62">
        <f t="shared" si="2"/>
        <v>90610.11</v>
      </c>
      <c r="J16" s="63"/>
    </row>
    <row r="17" spans="1:13" ht="21" x14ac:dyDescent="0.35">
      <c r="A17" s="71"/>
      <c r="B17" s="94" t="s">
        <v>78</v>
      </c>
      <c r="C17" s="19">
        <v>570</v>
      </c>
      <c r="D17" s="95" t="s">
        <v>7</v>
      </c>
      <c r="E17" s="59">
        <v>0</v>
      </c>
      <c r="F17" s="60">
        <f t="shared" si="0"/>
        <v>0</v>
      </c>
      <c r="G17" s="61">
        <v>8.66</v>
      </c>
      <c r="H17" s="60">
        <f t="shared" si="1"/>
        <v>4936.2</v>
      </c>
      <c r="I17" s="62">
        <f t="shared" si="2"/>
        <v>4936.2</v>
      </c>
      <c r="J17" s="63"/>
    </row>
    <row r="18" spans="1:13" ht="21" x14ac:dyDescent="0.35">
      <c r="A18" s="71"/>
      <c r="B18" s="47" t="s">
        <v>102</v>
      </c>
      <c r="C18" s="49">
        <v>3.04</v>
      </c>
      <c r="D18" s="44" t="s">
        <v>50</v>
      </c>
      <c r="E18" s="59">
        <v>35.979999999999997</v>
      </c>
      <c r="F18" s="60">
        <f>ROUND(C18*E18,2)</f>
        <v>109.38</v>
      </c>
      <c r="G18" s="61">
        <v>0</v>
      </c>
      <c r="H18" s="60">
        <f>ROUND(C18*G18,2)</f>
        <v>0</v>
      </c>
      <c r="I18" s="62">
        <f t="shared" si="2"/>
        <v>109.38</v>
      </c>
      <c r="J18" s="63"/>
    </row>
    <row r="19" spans="1:13" ht="21.75" thickBot="1" x14ac:dyDescent="0.4">
      <c r="A19" s="71"/>
      <c r="B19" s="47" t="s">
        <v>168</v>
      </c>
      <c r="C19" s="50">
        <v>12.14</v>
      </c>
      <c r="D19" s="44" t="s">
        <v>51</v>
      </c>
      <c r="E19" s="59">
        <v>371.3</v>
      </c>
      <c r="F19" s="60">
        <f t="shared" ref="F19" si="3">ROUND(C19*E19,2)</f>
        <v>4507.58</v>
      </c>
      <c r="G19" s="61">
        <v>139</v>
      </c>
      <c r="H19" s="60">
        <f t="shared" ref="H19" si="4">ROUND(C19*G19,2)</f>
        <v>1687.46</v>
      </c>
      <c r="I19" s="62">
        <f t="shared" si="2"/>
        <v>6195.04</v>
      </c>
      <c r="J19" s="63"/>
    </row>
    <row r="20" spans="1:13" ht="21.75" thickBot="1" x14ac:dyDescent="0.4">
      <c r="A20" s="66"/>
      <c r="B20" s="99" t="s">
        <v>77</v>
      </c>
      <c r="C20" s="67"/>
      <c r="D20" s="68"/>
      <c r="E20" s="69"/>
      <c r="F20" s="96">
        <f>SUM(F13:F19)</f>
        <v>83222.87000000001</v>
      </c>
      <c r="G20" s="97"/>
      <c r="H20" s="96">
        <f>SUM(H13:H19)</f>
        <v>20394.859999999997</v>
      </c>
      <c r="I20" s="98">
        <f>SUM(I13:I19)</f>
        <v>103617.73</v>
      </c>
      <c r="J20" s="70"/>
    </row>
    <row r="21" spans="1:13" ht="21" x14ac:dyDescent="0.35">
      <c r="A21" s="91">
        <v>2</v>
      </c>
      <c r="B21" s="92" t="s">
        <v>80</v>
      </c>
      <c r="C21" s="80"/>
      <c r="D21" s="81"/>
      <c r="E21" s="82"/>
      <c r="F21" s="83"/>
      <c r="G21" s="82"/>
      <c r="H21" s="83"/>
      <c r="I21" s="84"/>
      <c r="J21" s="56"/>
    </row>
    <row r="22" spans="1:13" ht="21" x14ac:dyDescent="0.35">
      <c r="A22" s="79">
        <v>2.1</v>
      </c>
      <c r="B22" s="85" t="s">
        <v>44</v>
      </c>
      <c r="C22" s="86"/>
      <c r="D22" s="87"/>
      <c r="E22" s="88"/>
      <c r="F22" s="89"/>
      <c r="G22" s="88"/>
      <c r="H22" s="89"/>
      <c r="I22" s="90"/>
      <c r="J22" s="63"/>
    </row>
    <row r="23" spans="1:13" ht="21" x14ac:dyDescent="0.35">
      <c r="A23" s="71"/>
      <c r="B23" s="18" t="s">
        <v>87</v>
      </c>
      <c r="C23" s="19">
        <v>445.2</v>
      </c>
      <c r="D23" s="45" t="s">
        <v>7</v>
      </c>
      <c r="E23" s="59">
        <v>0</v>
      </c>
      <c r="F23" s="60">
        <f t="shared" ref="F23:F24" si="5">ROUND(C23*E23,2)</f>
        <v>0</v>
      </c>
      <c r="G23" s="61">
        <v>1.27</v>
      </c>
      <c r="H23" s="60">
        <f>ROUND(C23*G23,2)</f>
        <v>565.4</v>
      </c>
      <c r="I23" s="62">
        <f>F23+H23</f>
        <v>565.4</v>
      </c>
      <c r="J23" s="63"/>
    </row>
    <row r="24" spans="1:13" ht="21" x14ac:dyDescent="0.35">
      <c r="A24" s="71"/>
      <c r="B24" s="18" t="s">
        <v>88</v>
      </c>
      <c r="C24" s="19">
        <v>44.25</v>
      </c>
      <c r="D24" s="45" t="s">
        <v>5</v>
      </c>
      <c r="E24" s="57">
        <v>18.3</v>
      </c>
      <c r="F24" s="60">
        <f t="shared" si="5"/>
        <v>809.78</v>
      </c>
      <c r="G24" s="57">
        <v>0</v>
      </c>
      <c r="H24" s="60">
        <f t="shared" ref="H24" si="6">ROUND(C24*G24,2)</f>
        <v>0</v>
      </c>
      <c r="I24" s="58">
        <f>F24+H24</f>
        <v>809.78</v>
      </c>
      <c r="J24" s="63"/>
    </row>
    <row r="25" spans="1:13" ht="21" x14ac:dyDescent="0.35">
      <c r="A25" s="79">
        <v>2.2000000000000002</v>
      </c>
      <c r="B25" s="18" t="s">
        <v>80</v>
      </c>
      <c r="C25" s="19"/>
      <c r="D25" s="45"/>
      <c r="E25" s="57"/>
      <c r="F25" s="60"/>
      <c r="G25" s="57"/>
      <c r="H25" s="60"/>
      <c r="I25" s="58"/>
      <c r="J25" s="63"/>
    </row>
    <row r="26" spans="1:13" ht="21" x14ac:dyDescent="0.35">
      <c r="A26" s="71"/>
      <c r="B26" s="46" t="s">
        <v>89</v>
      </c>
      <c r="C26" s="19">
        <v>63.82</v>
      </c>
      <c r="D26" s="45" t="s">
        <v>5</v>
      </c>
      <c r="E26" s="59">
        <v>1943.93</v>
      </c>
      <c r="F26" s="60">
        <f t="shared" ref="F26:F30" si="7">ROUND(C26*E26,2)</f>
        <v>124061.61</v>
      </c>
      <c r="G26" s="61">
        <v>327</v>
      </c>
      <c r="H26" s="60">
        <f t="shared" ref="H26:H30" si="8">ROUND(C26*G26,2)</f>
        <v>20869.14</v>
      </c>
      <c r="I26" s="58">
        <f>F26+H26</f>
        <v>144930.75</v>
      </c>
      <c r="J26" s="63"/>
      <c r="M26">
        <f>24.64*0.25</f>
        <v>6.16</v>
      </c>
    </row>
    <row r="27" spans="1:13" ht="21" x14ac:dyDescent="0.35">
      <c r="A27" s="71"/>
      <c r="B27" s="46" t="s">
        <v>108</v>
      </c>
      <c r="C27" s="19">
        <v>12.6</v>
      </c>
      <c r="D27" s="45" t="s">
        <v>5</v>
      </c>
      <c r="E27" s="59">
        <v>560.75</v>
      </c>
      <c r="F27" s="60">
        <f t="shared" si="7"/>
        <v>7065.45</v>
      </c>
      <c r="G27" s="61">
        <v>112</v>
      </c>
      <c r="H27" s="60">
        <f t="shared" si="8"/>
        <v>1411.2</v>
      </c>
      <c r="I27" s="58">
        <f>F27+H27</f>
        <v>8476.65</v>
      </c>
      <c r="J27" s="63"/>
    </row>
    <row r="28" spans="1:13" ht="21" x14ac:dyDescent="0.35">
      <c r="A28" s="71"/>
      <c r="B28" s="46" t="s">
        <v>104</v>
      </c>
      <c r="C28" s="19">
        <v>3244.16</v>
      </c>
      <c r="D28" s="45" t="s">
        <v>50</v>
      </c>
      <c r="E28" s="59">
        <v>22.59</v>
      </c>
      <c r="F28" s="60">
        <f t="shared" si="7"/>
        <v>73285.570000000007</v>
      </c>
      <c r="G28" s="64">
        <v>4.4000000000000004</v>
      </c>
      <c r="H28" s="60">
        <f t="shared" si="8"/>
        <v>14274.3</v>
      </c>
      <c r="I28" s="58">
        <f t="shared" ref="I28" si="9">F28+H28</f>
        <v>87559.87000000001</v>
      </c>
      <c r="J28" s="63"/>
    </row>
    <row r="29" spans="1:13" ht="21" x14ac:dyDescent="0.35">
      <c r="A29" s="71"/>
      <c r="B29" s="46" t="s">
        <v>106</v>
      </c>
      <c r="C29" s="19">
        <v>97.32</v>
      </c>
      <c r="D29" s="45" t="s">
        <v>50</v>
      </c>
      <c r="E29" s="59">
        <v>37.39</v>
      </c>
      <c r="F29" s="60">
        <f t="shared" si="7"/>
        <v>3638.79</v>
      </c>
      <c r="G29" s="59">
        <v>0</v>
      </c>
      <c r="H29" s="60">
        <f t="shared" si="8"/>
        <v>0</v>
      </c>
      <c r="I29" s="58">
        <f>F29+H29</f>
        <v>3638.79</v>
      </c>
      <c r="J29" s="63"/>
      <c r="K29" s="48"/>
    </row>
    <row r="30" spans="1:13" ht="21" x14ac:dyDescent="0.35">
      <c r="A30" s="71"/>
      <c r="B30" s="47" t="s">
        <v>107</v>
      </c>
      <c r="C30" s="49">
        <f>C32*0.25</f>
        <v>90.3</v>
      </c>
      <c r="D30" s="44" t="s">
        <v>48</v>
      </c>
      <c r="E30" s="59">
        <v>742.6</v>
      </c>
      <c r="F30" s="60">
        <f t="shared" si="7"/>
        <v>67056.78</v>
      </c>
      <c r="G30" s="59">
        <v>0</v>
      </c>
      <c r="H30" s="60">
        <f t="shared" si="8"/>
        <v>0</v>
      </c>
      <c r="I30" s="58">
        <f>F30+H30</f>
        <v>67056.78</v>
      </c>
      <c r="J30" s="63"/>
      <c r="L30" s="59">
        <v>747.66</v>
      </c>
    </row>
    <row r="31" spans="1:13" ht="21" x14ac:dyDescent="0.35">
      <c r="A31" s="71"/>
      <c r="B31" s="47" t="s">
        <v>90</v>
      </c>
      <c r="C31" s="49">
        <v>90</v>
      </c>
      <c r="D31" s="44" t="s">
        <v>50</v>
      </c>
      <c r="E31" s="59">
        <v>35.979999999999997</v>
      </c>
      <c r="F31" s="60">
        <f>ROUND(C31*E31,2)</f>
        <v>3238.2</v>
      </c>
      <c r="G31" s="61">
        <v>0</v>
      </c>
      <c r="H31" s="60">
        <f>ROUND(C31*G31,2)</f>
        <v>0</v>
      </c>
      <c r="I31" s="65">
        <f t="shared" ref="I31:I33" si="10">ROUND(F31+H31,2)</f>
        <v>3238.2</v>
      </c>
      <c r="J31" s="63"/>
    </row>
    <row r="32" spans="1:13" ht="21" x14ac:dyDescent="0.35">
      <c r="A32" s="71"/>
      <c r="B32" s="47" t="s">
        <v>91</v>
      </c>
      <c r="C32" s="50">
        <v>361.2</v>
      </c>
      <c r="D32" s="44" t="s">
        <v>51</v>
      </c>
      <c r="E32" s="59">
        <v>0</v>
      </c>
      <c r="F32" s="60">
        <f t="shared" ref="F32:F33" si="11">ROUND(C32*E32,2)</f>
        <v>0</v>
      </c>
      <c r="G32" s="61">
        <v>139</v>
      </c>
      <c r="H32" s="60">
        <f t="shared" ref="H32:H33" si="12">ROUND(C32*G32,2)</f>
        <v>50206.8</v>
      </c>
      <c r="I32" s="65">
        <f t="shared" si="10"/>
        <v>50206.8</v>
      </c>
      <c r="J32" s="63"/>
    </row>
    <row r="33" spans="1:10" ht="21.75" thickBot="1" x14ac:dyDescent="0.4">
      <c r="A33" s="111"/>
      <c r="B33" s="112" t="s">
        <v>101</v>
      </c>
      <c r="C33" s="107">
        <v>20</v>
      </c>
      <c r="D33" s="108" t="s">
        <v>5</v>
      </c>
      <c r="E33" s="109">
        <v>213.48</v>
      </c>
      <c r="F33" s="110">
        <f t="shared" si="11"/>
        <v>4269.6000000000004</v>
      </c>
      <c r="G33" s="61">
        <v>0</v>
      </c>
      <c r="H33" s="60">
        <f t="shared" si="12"/>
        <v>0</v>
      </c>
      <c r="I33" s="65">
        <f t="shared" si="10"/>
        <v>4269.6000000000004</v>
      </c>
      <c r="J33" s="56"/>
    </row>
    <row r="34" spans="1:10" ht="21.75" thickBot="1" x14ac:dyDescent="0.4">
      <c r="A34" s="66"/>
      <c r="B34" s="99" t="s">
        <v>92</v>
      </c>
      <c r="C34" s="67"/>
      <c r="D34" s="68"/>
      <c r="E34" s="69"/>
      <c r="F34" s="96">
        <f>SUM(F23:F33)</f>
        <v>283425.77999999997</v>
      </c>
      <c r="G34" s="97"/>
      <c r="H34" s="96">
        <f>SUM(H23:H32)</f>
        <v>87326.84</v>
      </c>
      <c r="I34" s="98">
        <f>SUM(I23:I33)</f>
        <v>370752.62</v>
      </c>
      <c r="J34" s="70"/>
    </row>
    <row r="37" spans="1:10" ht="21" x14ac:dyDescent="0.35">
      <c r="B37" s="178" t="s">
        <v>132</v>
      </c>
      <c r="C37" s="178"/>
      <c r="D37" s="178"/>
      <c r="E37" s="178"/>
      <c r="F37" s="178"/>
    </row>
    <row r="38" spans="1:10" ht="42.75" customHeight="1" x14ac:dyDescent="0.35">
      <c r="B38" s="179" t="s">
        <v>135</v>
      </c>
      <c r="C38" s="179"/>
      <c r="D38" s="179"/>
      <c r="E38" s="179"/>
      <c r="F38" s="10"/>
    </row>
    <row r="39" spans="1:10" ht="21" x14ac:dyDescent="0.2">
      <c r="B39" s="160" t="s">
        <v>136</v>
      </c>
      <c r="C39" s="160"/>
      <c r="D39" s="160"/>
      <c r="E39" s="160"/>
      <c r="F39" s="160"/>
    </row>
    <row r="40" spans="1:10" ht="21" x14ac:dyDescent="0.35">
      <c r="A40" s="3"/>
      <c r="B40" s="156" t="s">
        <v>137</v>
      </c>
      <c r="C40" s="156"/>
      <c r="D40" s="156"/>
      <c r="E40" s="156"/>
      <c r="F40" s="156"/>
      <c r="G40" s="3"/>
      <c r="H40" s="3"/>
      <c r="I40" s="3"/>
    </row>
    <row r="41" spans="1:10" ht="21" x14ac:dyDescent="0.35">
      <c r="A41" s="3"/>
      <c r="B41" s="153"/>
      <c r="C41" s="157"/>
      <c r="D41" s="150"/>
      <c r="E41" s="150"/>
      <c r="F41" s="158"/>
      <c r="G41" s="104"/>
      <c r="H41" s="103"/>
      <c r="I41" s="105"/>
    </row>
    <row r="42" spans="1:10" ht="21" x14ac:dyDescent="0.35">
      <c r="A42" s="3"/>
      <c r="B42" s="154" t="s">
        <v>133</v>
      </c>
      <c r="C42" s="154"/>
      <c r="D42" s="154"/>
      <c r="E42" s="155" t="s">
        <v>134</v>
      </c>
      <c r="F42" s="155"/>
      <c r="G42" s="104"/>
      <c r="H42" s="103"/>
      <c r="I42" s="105"/>
    </row>
    <row r="43" spans="1:10" ht="21" x14ac:dyDescent="0.35">
      <c r="A43" s="3"/>
      <c r="B43" s="154" t="s">
        <v>138</v>
      </c>
      <c r="D43" s="154"/>
      <c r="E43" s="156" t="s">
        <v>140</v>
      </c>
      <c r="F43" s="156"/>
      <c r="G43" s="103"/>
      <c r="H43" s="103"/>
      <c r="I43" s="105"/>
    </row>
    <row r="44" spans="1:10" ht="21" x14ac:dyDescent="0.35">
      <c r="A44" s="3"/>
      <c r="B44" s="154" t="s">
        <v>139</v>
      </c>
      <c r="D44" s="154"/>
      <c r="E44" s="156" t="s">
        <v>141</v>
      </c>
      <c r="F44" s="156"/>
      <c r="G44" s="103"/>
      <c r="H44" s="103"/>
      <c r="I44" s="105"/>
    </row>
    <row r="45" spans="1:10" x14ac:dyDescent="0.2">
      <c r="A45" s="3"/>
      <c r="B45" s="3"/>
      <c r="C45" s="3"/>
      <c r="D45" s="3"/>
      <c r="E45" s="3"/>
      <c r="F45" s="3"/>
      <c r="G45" s="3"/>
      <c r="H45" s="3"/>
      <c r="I45" s="3"/>
    </row>
    <row r="46" spans="1:10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0" x14ac:dyDescent="0.2">
      <c r="A47" s="3"/>
      <c r="B47" s="3"/>
      <c r="C47" s="3"/>
      <c r="D47" s="3"/>
      <c r="E47" s="3"/>
      <c r="F47" s="3"/>
      <c r="G47" s="3"/>
      <c r="H47" s="3"/>
      <c r="I47" s="3"/>
    </row>
  </sheetData>
  <mergeCells count="11">
    <mergeCell ref="B37:F37"/>
    <mergeCell ref="B38:E38"/>
    <mergeCell ref="A1:H1"/>
    <mergeCell ref="A2:H2"/>
    <mergeCell ref="D7:I7"/>
    <mergeCell ref="A9:A10"/>
    <mergeCell ref="B9:B10"/>
    <mergeCell ref="C9:D9"/>
    <mergeCell ref="E9:F9"/>
    <mergeCell ref="G9:H9"/>
    <mergeCell ref="I9:I10"/>
  </mergeCells>
  <pageMargins left="0.23622047244094491" right="0.23622047244094491" top="0.74803149606299213" bottom="0.74803149606299213" header="0.31496062992125984" footer="0.31496062992125984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4"/>
  <sheetViews>
    <sheetView tabSelected="1" topLeftCell="A46" workbookViewId="0">
      <selection activeCell="A51" sqref="A51"/>
    </sheetView>
  </sheetViews>
  <sheetFormatPr defaultRowHeight="14.25" x14ac:dyDescent="0.2"/>
  <cols>
    <col min="1" max="1" width="11.5" customWidth="1"/>
    <col min="2" max="2" width="23.25" customWidth="1"/>
    <col min="3" max="3" width="15.75" customWidth="1"/>
    <col min="4" max="4" width="12.375" customWidth="1"/>
    <col min="5" max="6" width="9.375" bestFit="1" customWidth="1"/>
    <col min="9" max="9" width="9.375" bestFit="1" customWidth="1"/>
    <col min="11" max="11" width="10.375" bestFit="1" customWidth="1"/>
    <col min="13" max="13" width="10.375" bestFit="1" customWidth="1"/>
  </cols>
  <sheetData>
    <row r="1" spans="1:11" ht="21" x14ac:dyDescent="0.35">
      <c r="A1" s="11" t="str">
        <f>'ราคากลางปร4 '!A3</f>
        <v xml:space="preserve">โครงการ 
ก่อสร้างดาดคอนกรีตลำเหมืองกลางบ้าน 
และคลองส่งน้ำ หมู่ที่ 13 
บริเวณบ้านเลขที่ 121 ถึง บ้านเลขที่ 108
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1" x14ac:dyDescent="0.35">
      <c r="A2" s="11" t="str">
        <f>'ราคากลางปร4 '!A4</f>
        <v xml:space="preserve">ปริมาณงาน  </v>
      </c>
      <c r="B2" s="115" t="str">
        <f>'ราคากลางปร4 '!B4</f>
        <v xml:space="preserve"> - ช่วงที่ 1 ดาดคอนกรีตลำเหมือง ขนาดกว้าง 3.00 - 4.20 เมตร ยาว 125 ม.
หรือมีพื้นที่ดาดคอนกรีตไม่น้อยกว่า 570 ตารางเมตร
</v>
      </c>
      <c r="C2" s="11"/>
      <c r="D2" s="11"/>
      <c r="E2" s="11"/>
      <c r="F2" s="11"/>
      <c r="G2" s="11"/>
      <c r="H2" s="11"/>
      <c r="I2" s="11"/>
      <c r="J2" s="11"/>
      <c r="K2" s="11"/>
    </row>
    <row r="3" spans="1:11" ht="21" x14ac:dyDescent="0.35">
      <c r="A3" s="11"/>
      <c r="B3" s="115" t="str">
        <f>'ราคากลางปร4 '!B5</f>
        <v xml:space="preserve"> - ช่วงที่ 2 ก่อสร้างคลองส่งน้ำ ค.ส.ล. รูปตัวยูขนาดกว้าง 3.00 เมตร ยาว 84.00 เมตร สูง 1.00 เมตร
</v>
      </c>
      <c r="C3" s="11"/>
      <c r="D3" s="11"/>
      <c r="E3" s="11"/>
      <c r="F3" s="11"/>
      <c r="G3" s="11"/>
      <c r="H3" s="11"/>
      <c r="I3" s="11"/>
      <c r="J3" s="11"/>
      <c r="K3" s="11"/>
    </row>
    <row r="4" spans="1:11" ht="21" x14ac:dyDescent="0.35">
      <c r="A4" s="11" t="str">
        <f>'ราคากลางปร4 '!A6</f>
        <v>สถานที่ก่อสร้าง  บ้านทุ่งบานเย็น หมู่ที่ 13 ตำบลหย่วน อำเภอเชียงคำ จังหวัดพะเยา ( บริเวณบ้านเลขที่ 121 ถึง บ้านเลขที่108 )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1" x14ac:dyDescent="0.35">
      <c r="A5" s="11" t="str">
        <f>'ราคากลางปร4 '!A7</f>
        <v xml:space="preserve">ฝ่ายประมาณราคา    กองช่าง     เทศบาลตำบลเชียงคำ              </v>
      </c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" thickBot="1" x14ac:dyDescent="0.25"/>
    <row r="7" spans="1:11" ht="23.25" x14ac:dyDescent="0.35">
      <c r="A7" s="146" t="s">
        <v>109</v>
      </c>
      <c r="B7" s="118"/>
      <c r="C7" s="118"/>
      <c r="D7" s="118"/>
      <c r="E7" s="118"/>
      <c r="F7" s="118"/>
      <c r="G7" s="9"/>
    </row>
    <row r="8" spans="1:11" ht="21" x14ac:dyDescent="0.35">
      <c r="A8" s="119" t="s">
        <v>110</v>
      </c>
      <c r="B8" s="120">
        <v>570</v>
      </c>
      <c r="C8" s="120" t="s">
        <v>7</v>
      </c>
      <c r="D8" s="120"/>
      <c r="E8" s="120"/>
      <c r="F8" s="120"/>
      <c r="G8" s="4"/>
    </row>
    <row r="9" spans="1:11" ht="21" x14ac:dyDescent="0.35">
      <c r="A9" s="119" t="s">
        <v>113</v>
      </c>
      <c r="B9" s="120">
        <v>570</v>
      </c>
      <c r="C9" s="120" t="s">
        <v>7</v>
      </c>
      <c r="D9" s="120" t="s">
        <v>114</v>
      </c>
      <c r="E9" s="120">
        <f>B9*0.1</f>
        <v>57</v>
      </c>
      <c r="F9" s="120" t="s">
        <v>5</v>
      </c>
      <c r="G9" s="4"/>
    </row>
    <row r="10" spans="1:11" ht="21" x14ac:dyDescent="0.35">
      <c r="A10" s="119" t="s">
        <v>111</v>
      </c>
      <c r="B10" s="120">
        <v>570</v>
      </c>
      <c r="C10" s="120"/>
      <c r="D10" s="120" t="s">
        <v>112</v>
      </c>
      <c r="E10" s="120">
        <f>B10*0.07</f>
        <v>39.900000000000006</v>
      </c>
      <c r="F10" s="120" t="s">
        <v>5</v>
      </c>
      <c r="G10" s="4"/>
    </row>
    <row r="11" spans="1:11" ht="21" x14ac:dyDescent="0.35">
      <c r="A11" s="119" t="s">
        <v>47</v>
      </c>
      <c r="B11" s="120" t="s">
        <v>119</v>
      </c>
      <c r="C11" s="120" t="s">
        <v>115</v>
      </c>
      <c r="D11" s="121">
        <f>5.55*0.07</f>
        <v>0.38850000000000001</v>
      </c>
      <c r="E11" s="120" t="s">
        <v>7</v>
      </c>
      <c r="F11" s="120"/>
      <c r="G11" s="4"/>
    </row>
    <row r="12" spans="1:11" ht="21" x14ac:dyDescent="0.35">
      <c r="A12" s="119"/>
      <c r="B12" s="120"/>
      <c r="C12" s="120" t="s">
        <v>117</v>
      </c>
      <c r="D12" s="120">
        <f>125/2</f>
        <v>62.5</v>
      </c>
      <c r="E12" s="122" t="s">
        <v>118</v>
      </c>
      <c r="F12" s="120"/>
      <c r="G12" s="4"/>
    </row>
    <row r="13" spans="1:11" ht="21" x14ac:dyDescent="0.35">
      <c r="A13" s="119"/>
      <c r="B13" s="120"/>
      <c r="C13" s="120" t="s">
        <v>122</v>
      </c>
      <c r="D13" s="121">
        <f>D11*D12</f>
        <v>24.28125</v>
      </c>
      <c r="E13" s="120" t="s">
        <v>7</v>
      </c>
      <c r="F13" s="120"/>
      <c r="G13" s="4"/>
    </row>
    <row r="14" spans="1:11" ht="21" x14ac:dyDescent="0.35">
      <c r="A14" s="119"/>
      <c r="B14" s="120" t="s">
        <v>116</v>
      </c>
      <c r="C14" s="120"/>
      <c r="D14" s="121">
        <f>D13/2</f>
        <v>12.140625</v>
      </c>
      <c r="E14" s="120" t="s">
        <v>7</v>
      </c>
      <c r="F14" s="120"/>
      <c r="G14" s="4"/>
    </row>
    <row r="15" spans="1:11" ht="21" x14ac:dyDescent="0.35">
      <c r="A15" s="119"/>
      <c r="B15" s="116" t="s">
        <v>120</v>
      </c>
      <c r="C15" s="116"/>
      <c r="D15" s="117">
        <f>D14</f>
        <v>12.140625</v>
      </c>
      <c r="E15" s="116" t="s">
        <v>7</v>
      </c>
      <c r="F15" s="120"/>
      <c r="G15" s="4"/>
    </row>
    <row r="16" spans="1:11" ht="21" x14ac:dyDescent="0.35">
      <c r="A16" s="119"/>
      <c r="B16" s="116" t="s">
        <v>121</v>
      </c>
      <c r="C16" s="116"/>
      <c r="D16" s="117">
        <f>D15*0.5</f>
        <v>6.0703125</v>
      </c>
      <c r="E16" s="116" t="s">
        <v>7</v>
      </c>
      <c r="F16" s="120"/>
      <c r="G16" s="4"/>
    </row>
    <row r="17" spans="1:10" ht="21" x14ac:dyDescent="0.35">
      <c r="A17" s="119"/>
      <c r="B17" s="116" t="s">
        <v>123</v>
      </c>
      <c r="C17" s="116"/>
      <c r="D17" s="117">
        <f>D15*0.25</f>
        <v>3.03515625</v>
      </c>
      <c r="E17" s="116" t="s">
        <v>50</v>
      </c>
      <c r="F17" s="120"/>
      <c r="G17" s="4"/>
    </row>
    <row r="18" spans="1:10" ht="15" thickBot="1" x14ac:dyDescent="0.25">
      <c r="A18" s="7"/>
      <c r="B18" s="8"/>
      <c r="C18" s="8"/>
      <c r="D18" s="8"/>
      <c r="E18" s="8"/>
      <c r="F18" s="8"/>
      <c r="G18" s="5"/>
    </row>
    <row r="19" spans="1:10" ht="21.75" thickBot="1" x14ac:dyDescent="0.4">
      <c r="A19" s="120"/>
      <c r="B19" s="120"/>
      <c r="C19" s="120"/>
      <c r="D19" s="120"/>
      <c r="E19" s="120"/>
      <c r="F19" s="120"/>
      <c r="G19" s="120"/>
      <c r="H19" s="120"/>
      <c r="I19" s="120"/>
      <c r="J19" s="120"/>
    </row>
    <row r="20" spans="1:10" ht="23.25" x14ac:dyDescent="0.35">
      <c r="A20" s="146" t="s">
        <v>124</v>
      </c>
      <c r="B20" s="118"/>
      <c r="C20" s="118"/>
      <c r="D20" s="118"/>
      <c r="E20" s="118"/>
      <c r="F20" s="118"/>
      <c r="G20" s="118"/>
      <c r="H20" s="118"/>
      <c r="I20" s="118"/>
      <c r="J20" s="124"/>
    </row>
    <row r="21" spans="1:10" ht="21" x14ac:dyDescent="0.35">
      <c r="A21" s="119"/>
      <c r="B21" s="120"/>
      <c r="C21" s="120"/>
      <c r="D21" s="120"/>
      <c r="E21" s="120"/>
      <c r="F21" s="120"/>
      <c r="G21" s="120"/>
      <c r="H21" s="120"/>
      <c r="I21" s="120"/>
      <c r="J21" s="125"/>
    </row>
    <row r="22" spans="1:10" ht="21" x14ac:dyDescent="0.35">
      <c r="A22" s="141" t="s">
        <v>110</v>
      </c>
      <c r="B22" s="76">
        <f>3+1.15+1.15</f>
        <v>5.3000000000000007</v>
      </c>
      <c r="C22" s="76" t="s">
        <v>7</v>
      </c>
      <c r="D22" s="76">
        <v>84</v>
      </c>
      <c r="E22" s="76">
        <f>B22*D22</f>
        <v>445.20000000000005</v>
      </c>
      <c r="F22" s="78" t="s">
        <v>7</v>
      </c>
      <c r="G22" s="120"/>
      <c r="H22" s="120"/>
      <c r="I22" s="120"/>
      <c r="J22" s="125"/>
    </row>
    <row r="23" spans="1:10" ht="21" x14ac:dyDescent="0.35">
      <c r="A23" s="141" t="s">
        <v>113</v>
      </c>
      <c r="B23" s="76">
        <v>445.2</v>
      </c>
      <c r="C23" s="76" t="s">
        <v>7</v>
      </c>
      <c r="D23" s="76" t="s">
        <v>114</v>
      </c>
      <c r="E23" s="76">
        <f>B23*0.1</f>
        <v>44.52</v>
      </c>
      <c r="F23" s="78" t="s">
        <v>5</v>
      </c>
      <c r="G23" s="120"/>
      <c r="H23" s="120"/>
      <c r="I23" s="120"/>
      <c r="J23" s="125"/>
    </row>
    <row r="24" spans="1:10" ht="21" x14ac:dyDescent="0.35">
      <c r="A24" s="141" t="s">
        <v>111</v>
      </c>
      <c r="B24" s="76">
        <v>0.75980000000000003</v>
      </c>
      <c r="C24" s="76" t="s">
        <v>125</v>
      </c>
      <c r="D24" s="76">
        <v>84</v>
      </c>
      <c r="E24" s="133">
        <f>B24*D24</f>
        <v>63.8232</v>
      </c>
      <c r="F24" s="78" t="s">
        <v>5</v>
      </c>
      <c r="G24" s="120"/>
      <c r="H24" s="120"/>
      <c r="I24" s="120"/>
      <c r="J24" s="125"/>
    </row>
    <row r="25" spans="1:10" ht="21" x14ac:dyDescent="0.35">
      <c r="A25" s="142" t="s">
        <v>82</v>
      </c>
      <c r="B25" s="134" t="s">
        <v>6</v>
      </c>
      <c r="C25" s="134" t="s">
        <v>10</v>
      </c>
      <c r="D25" s="134" t="s">
        <v>9</v>
      </c>
      <c r="E25" s="134"/>
      <c r="F25" s="135"/>
      <c r="G25" s="120"/>
      <c r="H25" s="120"/>
      <c r="I25" s="120"/>
      <c r="J25" s="125"/>
    </row>
    <row r="26" spans="1:10" ht="21" x14ac:dyDescent="0.35">
      <c r="A26" s="119"/>
      <c r="B26" s="120">
        <v>84</v>
      </c>
      <c r="C26" s="120">
        <v>0.05</v>
      </c>
      <c r="D26" s="120">
        <v>3</v>
      </c>
      <c r="E26" s="120">
        <f>B26*C26*D26</f>
        <v>12.600000000000001</v>
      </c>
      <c r="F26" s="137" t="s">
        <v>5</v>
      </c>
      <c r="G26" s="120"/>
      <c r="H26" s="120"/>
      <c r="I26" s="120"/>
      <c r="J26" s="125"/>
    </row>
    <row r="27" spans="1:10" ht="21" x14ac:dyDescent="0.35">
      <c r="A27" s="142" t="s">
        <v>83</v>
      </c>
      <c r="B27" s="134"/>
      <c r="C27" s="134"/>
      <c r="D27" s="134"/>
      <c r="E27" s="134"/>
      <c r="F27" s="134"/>
      <c r="G27" s="134"/>
      <c r="H27" s="134"/>
      <c r="I27" s="134"/>
      <c r="J27" s="143"/>
    </row>
    <row r="28" spans="1:10" ht="21" x14ac:dyDescent="0.35">
      <c r="A28" s="119"/>
      <c r="B28" s="120"/>
      <c r="C28" s="120" t="s">
        <v>2</v>
      </c>
      <c r="D28" s="120" t="s">
        <v>6</v>
      </c>
      <c r="E28" s="120" t="s">
        <v>57</v>
      </c>
      <c r="F28" s="120"/>
      <c r="G28" s="120"/>
      <c r="H28" s="120" t="s">
        <v>53</v>
      </c>
      <c r="I28" s="120"/>
      <c r="J28" s="125"/>
    </row>
    <row r="29" spans="1:10" ht="21" x14ac:dyDescent="0.35">
      <c r="A29" s="119"/>
      <c r="B29" s="120"/>
      <c r="C29" s="120"/>
      <c r="D29" s="120"/>
      <c r="E29" s="120"/>
      <c r="F29" s="126"/>
      <c r="G29" s="120"/>
      <c r="H29" s="120"/>
      <c r="I29" s="127"/>
      <c r="J29" s="125"/>
    </row>
    <row r="30" spans="1:10" ht="21" x14ac:dyDescent="0.35">
      <c r="A30" s="119" t="s">
        <v>84</v>
      </c>
      <c r="B30" s="120" t="s">
        <v>126</v>
      </c>
      <c r="C30" s="120">
        <f>84/0.15</f>
        <v>560</v>
      </c>
      <c r="D30" s="120">
        <v>4.9000000000000004</v>
      </c>
      <c r="E30" s="120"/>
      <c r="F30" s="126">
        <f>C30*D30</f>
        <v>2744</v>
      </c>
      <c r="G30" s="120" t="s">
        <v>52</v>
      </c>
      <c r="H30" s="120">
        <v>0.499</v>
      </c>
      <c r="I30" s="127">
        <f>F30*H30</f>
        <v>1369.2560000000001</v>
      </c>
      <c r="J30" s="125" t="s">
        <v>50</v>
      </c>
    </row>
    <row r="31" spans="1:10" ht="21" x14ac:dyDescent="0.35">
      <c r="A31" s="119" t="s">
        <v>85</v>
      </c>
      <c r="B31" s="120" t="s">
        <v>127</v>
      </c>
      <c r="C31" s="120">
        <v>35</v>
      </c>
      <c r="D31" s="120">
        <v>84</v>
      </c>
      <c r="E31" s="120"/>
      <c r="F31" s="126">
        <f>C31*D31</f>
        <v>2940</v>
      </c>
      <c r="G31" s="120" t="s">
        <v>52</v>
      </c>
      <c r="H31" s="120">
        <v>0.499</v>
      </c>
      <c r="I31" s="127">
        <f>F31*H31</f>
        <v>1467.06</v>
      </c>
      <c r="J31" s="125" t="s">
        <v>50</v>
      </c>
    </row>
    <row r="32" spans="1:10" ht="21" x14ac:dyDescent="0.35">
      <c r="A32" s="119" t="s">
        <v>100</v>
      </c>
      <c r="B32" s="120" t="s">
        <v>128</v>
      </c>
      <c r="C32" s="120">
        <f>(84*2)/0.3</f>
        <v>560</v>
      </c>
      <c r="D32" s="123">
        <v>0.7</v>
      </c>
      <c r="E32" s="120"/>
      <c r="F32" s="126">
        <f>C32*D32</f>
        <v>392</v>
      </c>
      <c r="G32" s="120" t="s">
        <v>52</v>
      </c>
      <c r="H32" s="123">
        <v>0.499</v>
      </c>
      <c r="I32" s="127">
        <f>F32*H32</f>
        <v>195.608</v>
      </c>
      <c r="J32" s="125" t="s">
        <v>50</v>
      </c>
    </row>
    <row r="33" spans="1:13" ht="21" x14ac:dyDescent="0.35">
      <c r="A33" s="119"/>
      <c r="B33" s="120"/>
      <c r="C33" s="120"/>
      <c r="D33" s="120"/>
      <c r="E33" s="120"/>
      <c r="F33" s="120"/>
      <c r="G33" s="120"/>
      <c r="H33" s="120" t="s">
        <v>4</v>
      </c>
      <c r="I33" s="127">
        <f>I29+I31+I30+I32</f>
        <v>3031.924</v>
      </c>
      <c r="J33" s="125" t="s">
        <v>50</v>
      </c>
    </row>
    <row r="34" spans="1:13" ht="21" x14ac:dyDescent="0.35">
      <c r="A34" s="119"/>
      <c r="B34" s="120"/>
      <c r="C34" s="120"/>
      <c r="D34" s="120"/>
      <c r="E34" s="120"/>
      <c r="F34" s="120"/>
      <c r="G34" s="120"/>
      <c r="H34" s="120"/>
      <c r="I34" s="120"/>
      <c r="J34" s="125"/>
    </row>
    <row r="35" spans="1:13" ht="21" x14ac:dyDescent="0.35">
      <c r="A35" s="119" t="s">
        <v>21</v>
      </c>
      <c r="B35" s="120"/>
      <c r="C35" s="120"/>
      <c r="D35" s="120" t="s">
        <v>54</v>
      </c>
      <c r="E35" s="120"/>
      <c r="F35" s="120"/>
      <c r="G35" s="120"/>
      <c r="H35" s="120"/>
      <c r="I35" s="120"/>
      <c r="J35" s="125"/>
    </row>
    <row r="36" spans="1:13" ht="21" x14ac:dyDescent="0.35">
      <c r="A36" s="119" t="str">
        <f>A27</f>
        <v>เหล็ก RB 9 มม.</v>
      </c>
      <c r="B36" s="120"/>
      <c r="C36" s="127">
        <f>I33</f>
        <v>3031.924</v>
      </c>
      <c r="D36" s="120">
        <v>1.07</v>
      </c>
      <c r="E36" s="127">
        <f>C36*D36</f>
        <v>3244.15868</v>
      </c>
      <c r="F36" s="120" t="s">
        <v>50</v>
      </c>
      <c r="G36" s="120"/>
      <c r="H36" s="120"/>
      <c r="I36" s="120"/>
      <c r="J36" s="125"/>
    </row>
    <row r="37" spans="1:13" ht="21" x14ac:dyDescent="0.35">
      <c r="A37" s="144"/>
      <c r="B37" s="136"/>
      <c r="C37" s="139"/>
      <c r="D37" s="136"/>
      <c r="E37" s="139"/>
      <c r="F37" s="136"/>
      <c r="G37" s="136"/>
      <c r="H37" s="136"/>
      <c r="I37" s="136"/>
      <c r="J37" s="145"/>
    </row>
    <row r="38" spans="1:13" ht="21" x14ac:dyDescent="0.35">
      <c r="A38" s="142"/>
      <c r="B38" s="134"/>
      <c r="C38" s="134"/>
      <c r="D38" s="134"/>
      <c r="E38" s="140"/>
      <c r="F38" s="135"/>
      <c r="G38" s="120"/>
      <c r="H38" s="120"/>
      <c r="I38" s="120"/>
      <c r="J38" s="125"/>
    </row>
    <row r="39" spans="1:13" ht="21" x14ac:dyDescent="0.35">
      <c r="A39" s="119" t="s">
        <v>46</v>
      </c>
      <c r="B39" s="120"/>
      <c r="C39" s="120">
        <v>0.03</v>
      </c>
      <c r="D39" s="120"/>
      <c r="E39" s="127">
        <f>E36*0.03</f>
        <v>97.324760400000002</v>
      </c>
      <c r="F39" s="138" t="s">
        <v>50</v>
      </c>
      <c r="G39" s="120"/>
      <c r="H39" s="120"/>
      <c r="I39" s="120"/>
      <c r="J39" s="125"/>
    </row>
    <row r="40" spans="1:13" ht="21" x14ac:dyDescent="0.35">
      <c r="A40" s="119"/>
      <c r="B40" s="120"/>
      <c r="C40" s="120"/>
      <c r="D40" s="120"/>
      <c r="E40" s="120"/>
      <c r="F40" s="138"/>
      <c r="G40" s="120"/>
      <c r="H40" s="120"/>
      <c r="I40" s="120"/>
      <c r="J40" s="125"/>
      <c r="K40" s="48"/>
    </row>
    <row r="41" spans="1:13" ht="21" x14ac:dyDescent="0.35">
      <c r="A41" s="142" t="s">
        <v>47</v>
      </c>
      <c r="B41" s="134"/>
      <c r="C41" s="134" t="s">
        <v>9</v>
      </c>
      <c r="D41" s="134" t="s">
        <v>2</v>
      </c>
      <c r="E41" s="134" t="s">
        <v>6</v>
      </c>
      <c r="F41" s="134"/>
      <c r="G41" s="134"/>
      <c r="H41" s="134"/>
      <c r="I41" s="134"/>
      <c r="J41" s="143"/>
      <c r="K41" s="48"/>
    </row>
    <row r="42" spans="1:13" ht="21" x14ac:dyDescent="0.35">
      <c r="A42" s="119" t="s">
        <v>86</v>
      </c>
      <c r="B42" s="120"/>
      <c r="C42" s="120">
        <v>4.3</v>
      </c>
      <c r="D42" s="120">
        <v>0</v>
      </c>
      <c r="E42" s="120">
        <v>84</v>
      </c>
      <c r="F42" s="120">
        <f>(C42+D42)*E42</f>
        <v>361.2</v>
      </c>
      <c r="G42" s="120" t="s">
        <v>7</v>
      </c>
      <c r="H42" s="120"/>
      <c r="I42" s="120"/>
      <c r="J42" s="125"/>
      <c r="K42" s="48"/>
    </row>
    <row r="43" spans="1:13" ht="21" x14ac:dyDescent="0.35">
      <c r="A43" s="119"/>
      <c r="B43" s="120"/>
      <c r="C43" s="120"/>
      <c r="D43" s="120"/>
      <c r="E43" s="132"/>
      <c r="F43" s="127"/>
      <c r="G43" s="120"/>
      <c r="H43" s="120"/>
      <c r="I43" s="120"/>
      <c r="J43" s="125"/>
      <c r="K43" s="48"/>
      <c r="M43" s="48"/>
    </row>
    <row r="44" spans="1:13" ht="21" x14ac:dyDescent="0.35">
      <c r="A44" s="119"/>
      <c r="B44" s="120"/>
      <c r="C44" s="120"/>
      <c r="D44" s="120"/>
      <c r="E44" s="120" t="s">
        <v>4</v>
      </c>
      <c r="F44" s="127">
        <f>F42+F43</f>
        <v>361.2</v>
      </c>
      <c r="G44" s="120" t="s">
        <v>7</v>
      </c>
      <c r="H44" s="120"/>
      <c r="I44" s="120"/>
      <c r="J44" s="125"/>
      <c r="M44" s="106"/>
    </row>
    <row r="45" spans="1:13" ht="21" x14ac:dyDescent="0.35">
      <c r="A45" s="119" t="s">
        <v>21</v>
      </c>
      <c r="B45" s="120" t="s">
        <v>55</v>
      </c>
      <c r="C45" s="120"/>
      <c r="D45" s="120"/>
      <c r="E45" s="120"/>
      <c r="F45" s="127">
        <f>F44</f>
        <v>361.2</v>
      </c>
      <c r="G45" s="120" t="s">
        <v>7</v>
      </c>
      <c r="H45" s="120" t="s">
        <v>49</v>
      </c>
      <c r="I45" s="120" t="s">
        <v>56</v>
      </c>
      <c r="J45" s="125"/>
    </row>
    <row r="46" spans="1:13" ht="21" x14ac:dyDescent="0.35">
      <c r="A46" s="119"/>
      <c r="B46" s="120" t="s">
        <v>130</v>
      </c>
      <c r="C46" s="120"/>
      <c r="D46" s="120"/>
      <c r="E46" s="120"/>
      <c r="F46" s="127">
        <f>F45*0.25</f>
        <v>90.3</v>
      </c>
      <c r="G46" s="120" t="s">
        <v>7</v>
      </c>
      <c r="H46" s="120"/>
      <c r="I46" s="127">
        <f>F45*0.25</f>
        <v>90.3</v>
      </c>
      <c r="J46" s="125" t="s">
        <v>50</v>
      </c>
    </row>
    <row r="47" spans="1:13" ht="21.75" thickBot="1" x14ac:dyDescent="0.4">
      <c r="A47" s="128"/>
      <c r="B47" s="129" t="s">
        <v>131</v>
      </c>
      <c r="C47" s="129"/>
      <c r="D47" s="129"/>
      <c r="E47" s="129"/>
      <c r="F47" s="130">
        <f>F46*0.1</f>
        <v>9.0299999999999994</v>
      </c>
      <c r="G47" s="129" t="s">
        <v>7</v>
      </c>
      <c r="H47" s="129"/>
      <c r="I47" s="129"/>
      <c r="J47" s="131"/>
    </row>
    <row r="51" spans="1:13" ht="24.75" customHeight="1" x14ac:dyDescent="0.3">
      <c r="A51" s="207" t="s">
        <v>169</v>
      </c>
      <c r="B51" s="207"/>
      <c r="C51" s="207"/>
      <c r="D51" s="207"/>
      <c r="E51" s="207"/>
      <c r="F51" s="207"/>
      <c r="G51" s="207"/>
      <c r="H51" s="207"/>
    </row>
    <row r="52" spans="1:13" ht="20.25" x14ac:dyDescent="0.3">
      <c r="A52" s="207" t="s">
        <v>161</v>
      </c>
      <c r="B52" s="207"/>
      <c r="C52" s="207"/>
      <c r="D52" s="207"/>
      <c r="E52" s="207"/>
      <c r="F52" s="207"/>
      <c r="G52" s="207"/>
      <c r="H52" s="207"/>
    </row>
    <row r="53" spans="1:13" ht="24.95" customHeight="1" x14ac:dyDescent="0.3">
      <c r="A53" s="207" t="s">
        <v>164</v>
      </c>
      <c r="B53" s="207"/>
      <c r="C53" s="207"/>
      <c r="D53" s="207"/>
      <c r="E53" s="207"/>
      <c r="F53" s="207"/>
      <c r="G53" s="207"/>
      <c r="H53" s="207"/>
    </row>
    <row r="54" spans="1:13" ht="24.95" customHeight="1" x14ac:dyDescent="0.3">
      <c r="A54" s="207" t="s">
        <v>165</v>
      </c>
      <c r="B54" s="207"/>
      <c r="C54" s="207"/>
      <c r="D54" s="207"/>
      <c r="E54" s="207"/>
      <c r="F54" s="207"/>
      <c r="G54" s="207"/>
      <c r="H54" s="207"/>
      <c r="M54" t="s">
        <v>162</v>
      </c>
    </row>
    <row r="55" spans="1:13" ht="24.95" customHeight="1" x14ac:dyDescent="0.3">
      <c r="A55" s="207" t="s">
        <v>167</v>
      </c>
      <c r="B55" s="207"/>
      <c r="C55" s="207"/>
      <c r="D55" s="207"/>
      <c r="E55" s="207"/>
      <c r="F55" s="207"/>
      <c r="G55" s="207"/>
      <c r="H55" s="207"/>
      <c r="M55" t="s">
        <v>166</v>
      </c>
    </row>
    <row r="56" spans="1:13" ht="20.25" x14ac:dyDescent="0.3">
      <c r="A56" s="207"/>
      <c r="B56" s="207"/>
      <c r="C56" s="207"/>
      <c r="D56" s="207"/>
      <c r="E56" s="207"/>
      <c r="F56" s="207"/>
      <c r="G56" s="207"/>
      <c r="H56" s="207"/>
    </row>
    <row r="57" spans="1:13" ht="20.25" x14ac:dyDescent="0.3">
      <c r="A57" s="207" t="s">
        <v>170</v>
      </c>
      <c r="B57" s="207"/>
      <c r="C57" s="207"/>
      <c r="D57" s="207"/>
      <c r="E57" s="207"/>
      <c r="F57" s="207"/>
      <c r="G57" s="207"/>
      <c r="H57" s="207"/>
    </row>
    <row r="58" spans="1:13" ht="24.95" customHeight="1" x14ac:dyDescent="0.3">
      <c r="A58" s="207" t="s">
        <v>171</v>
      </c>
      <c r="B58" s="207"/>
      <c r="C58" s="207"/>
      <c r="D58" s="207"/>
      <c r="E58" s="207"/>
      <c r="F58" s="207"/>
      <c r="G58" s="207"/>
      <c r="H58" s="207"/>
      <c r="M58" t="s">
        <v>166</v>
      </c>
    </row>
    <row r="59" spans="1:13" ht="24.95" customHeight="1" x14ac:dyDescent="0.3">
      <c r="A59" s="207"/>
      <c r="B59" s="207"/>
      <c r="C59" s="207"/>
      <c r="D59" s="207"/>
      <c r="E59" s="207"/>
      <c r="F59" s="207"/>
      <c r="G59" s="207"/>
      <c r="H59" s="207"/>
    </row>
    <row r="60" spans="1:13" ht="24.95" customHeight="1" x14ac:dyDescent="0.3">
      <c r="A60" s="207"/>
      <c r="B60" s="207" t="s">
        <v>162</v>
      </c>
      <c r="C60" s="207"/>
      <c r="D60" s="207"/>
      <c r="E60" s="207"/>
      <c r="F60" s="207"/>
      <c r="G60" s="207"/>
      <c r="H60" s="207"/>
    </row>
    <row r="61" spans="1:13" ht="24.95" customHeight="1" x14ac:dyDescent="0.3">
      <c r="A61" s="207"/>
      <c r="B61" s="207" t="s">
        <v>166</v>
      </c>
      <c r="C61" s="207"/>
      <c r="D61" s="207"/>
      <c r="E61" s="207"/>
      <c r="F61" s="207"/>
      <c r="G61" s="207"/>
      <c r="H61" s="207"/>
    </row>
    <row r="62" spans="1:13" ht="24.95" customHeight="1" x14ac:dyDescent="0.2"/>
    <row r="63" spans="1:13" ht="24.95" customHeight="1" x14ac:dyDescent="0.2"/>
    <row r="64" spans="1:13" ht="24.95" customHeight="1" x14ac:dyDescent="0.2"/>
    <row r="65" spans="1:15" ht="24.95" customHeight="1" x14ac:dyDescent="0.2"/>
    <row r="66" spans="1:15" ht="24.95" customHeight="1" x14ac:dyDescent="0.2"/>
    <row r="67" spans="1:15" ht="21" x14ac:dyDescent="0.35">
      <c r="A67" s="11"/>
      <c r="B67" s="11"/>
      <c r="C67" s="11"/>
      <c r="D67" s="11"/>
      <c r="E67" s="11"/>
      <c r="F67" s="11"/>
      <c r="G67" s="11"/>
      <c r="H67" s="11"/>
      <c r="I67" s="148"/>
      <c r="J67" s="148"/>
      <c r="K67" s="148"/>
      <c r="L67" s="148"/>
      <c r="M67" s="148"/>
      <c r="N67" s="148"/>
      <c r="O67" s="148"/>
    </row>
    <row r="68" spans="1:15" ht="21" x14ac:dyDescent="0.35">
      <c r="A68" s="11"/>
      <c r="B68" s="11"/>
      <c r="C68" s="11"/>
      <c r="D68" s="11"/>
      <c r="E68" s="115"/>
      <c r="F68" s="11"/>
      <c r="G68" s="11"/>
      <c r="H68" s="11"/>
      <c r="I68" s="147"/>
      <c r="J68" s="147"/>
      <c r="K68" s="147"/>
      <c r="L68" s="147"/>
      <c r="M68" s="147"/>
      <c r="N68" s="147"/>
      <c r="O68" s="147"/>
    </row>
    <row r="69" spans="1:15" ht="21" x14ac:dyDescent="0.35">
      <c r="A69" s="1"/>
      <c r="B69" s="115"/>
      <c r="C69" s="115"/>
      <c r="D69" s="11"/>
      <c r="E69" s="11"/>
      <c r="F69" s="11"/>
      <c r="G69" s="11"/>
      <c r="H69" s="11"/>
      <c r="I69" s="147"/>
      <c r="J69" s="147"/>
      <c r="K69" s="147"/>
      <c r="L69" s="147"/>
      <c r="M69" s="147"/>
      <c r="N69" s="147"/>
      <c r="O69" s="147"/>
    </row>
    <row r="70" spans="1:15" ht="21" x14ac:dyDescent="0.35">
      <c r="A70" s="1"/>
      <c r="B70" s="11"/>
      <c r="C70" s="11"/>
      <c r="D70" s="11"/>
      <c r="E70" s="11"/>
      <c r="F70" s="11"/>
      <c r="G70" s="11"/>
      <c r="H70" s="11"/>
      <c r="I70" s="147"/>
      <c r="J70" s="147"/>
      <c r="K70" s="147"/>
      <c r="L70" s="147"/>
      <c r="M70" s="147"/>
      <c r="N70" s="147"/>
      <c r="O70" s="147"/>
    </row>
    <row r="71" spans="1:15" ht="21" x14ac:dyDescent="0.35">
      <c r="A71" s="149"/>
      <c r="B71" s="11"/>
      <c r="C71" s="11"/>
      <c r="D71" s="11"/>
      <c r="E71" s="11"/>
      <c r="F71" s="11"/>
      <c r="G71" s="11"/>
      <c r="H71" s="11"/>
      <c r="I71" s="148"/>
      <c r="J71" s="148"/>
      <c r="K71" s="148"/>
      <c r="L71" s="148"/>
      <c r="M71" s="148"/>
      <c r="N71" s="148"/>
      <c r="O71" s="148"/>
    </row>
    <row r="72" spans="1:15" ht="21" x14ac:dyDescent="0.35">
      <c r="A72" s="11"/>
      <c r="B72" s="11"/>
      <c r="C72" s="11"/>
      <c r="D72" s="11"/>
      <c r="E72" s="11"/>
      <c r="F72" s="11"/>
      <c r="G72" s="11"/>
      <c r="H72" s="11"/>
      <c r="I72" s="148"/>
      <c r="J72" s="148"/>
      <c r="K72" s="148"/>
      <c r="L72" s="148"/>
      <c r="M72" s="148"/>
      <c r="N72" s="148"/>
      <c r="O72" s="148"/>
    </row>
    <row r="73" spans="1:15" ht="21" x14ac:dyDescent="0.35">
      <c r="A73" s="11"/>
      <c r="B73" s="11"/>
      <c r="C73" s="11"/>
      <c r="D73" s="11"/>
      <c r="E73" s="11"/>
      <c r="F73" s="11"/>
      <c r="G73" s="11"/>
      <c r="H73" s="11"/>
      <c r="I73" s="148"/>
      <c r="J73" s="148"/>
      <c r="K73" s="148"/>
      <c r="L73" s="148"/>
      <c r="M73" s="148"/>
      <c r="N73" s="148"/>
      <c r="O73" s="148"/>
    </row>
    <row r="74" spans="1:15" ht="21" x14ac:dyDescent="0.35">
      <c r="A74" s="11"/>
      <c r="B74" s="11"/>
      <c r="C74" s="11"/>
      <c r="D74" s="11"/>
      <c r="E74" s="11"/>
      <c r="F74" s="11"/>
      <c r="G74" s="11"/>
      <c r="H74" s="11"/>
      <c r="I74" s="148"/>
      <c r="J74" s="148"/>
      <c r="K74" s="148"/>
      <c r="L74" s="148"/>
      <c r="M74" s="148"/>
      <c r="N74" s="148"/>
      <c r="O74" s="148"/>
    </row>
  </sheetData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ABF34-9C8B-44DE-87A4-EC4AB514A35E}">
  <dimension ref="A1:M13"/>
  <sheetViews>
    <sheetView workbookViewId="0">
      <selection activeCell="A6" sqref="A6:XFD13"/>
    </sheetView>
  </sheetViews>
  <sheetFormatPr defaultRowHeight="14.25" x14ac:dyDescent="0.2"/>
  <sheetData>
    <row r="1" spans="1:13" ht="24.95" customHeight="1" x14ac:dyDescent="0.2">
      <c r="A1" t="s">
        <v>157</v>
      </c>
    </row>
    <row r="2" spans="1:13" ht="24.95" customHeight="1" x14ac:dyDescent="0.2">
      <c r="A2" t="s">
        <v>163</v>
      </c>
    </row>
    <row r="3" spans="1:13" ht="24.95" customHeight="1" x14ac:dyDescent="0.2">
      <c r="A3" t="s">
        <v>159</v>
      </c>
    </row>
    <row r="4" spans="1:13" ht="24.95" customHeight="1" x14ac:dyDescent="0.2">
      <c r="A4" t="s">
        <v>160</v>
      </c>
    </row>
    <row r="5" spans="1:13" ht="24.95" customHeight="1" x14ac:dyDescent="0.2">
      <c r="A5" t="s">
        <v>158</v>
      </c>
    </row>
    <row r="6" spans="1:13" ht="24.75" customHeight="1" x14ac:dyDescent="0.2">
      <c r="A6" t="s">
        <v>169</v>
      </c>
    </row>
    <row r="7" spans="1:13" x14ac:dyDescent="0.2">
      <c r="A7" t="s">
        <v>161</v>
      </c>
    </row>
    <row r="8" spans="1:13" ht="24.95" customHeight="1" x14ac:dyDescent="0.2">
      <c r="A8" t="s">
        <v>164</v>
      </c>
    </row>
    <row r="9" spans="1:13" ht="24.95" customHeight="1" x14ac:dyDescent="0.2">
      <c r="A9" t="s">
        <v>165</v>
      </c>
      <c r="M9" t="s">
        <v>162</v>
      </c>
    </row>
    <row r="10" spans="1:13" ht="24.95" customHeight="1" x14ac:dyDescent="0.2">
      <c r="A10" t="s">
        <v>167</v>
      </c>
      <c r="M10" t="s">
        <v>166</v>
      </c>
    </row>
    <row r="12" spans="1:13" x14ac:dyDescent="0.2">
      <c r="A12" t="s">
        <v>170</v>
      </c>
    </row>
    <row r="13" spans="1:13" ht="24.95" customHeight="1" x14ac:dyDescent="0.2">
      <c r="A13" t="s">
        <v>171</v>
      </c>
      <c r="M13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7"/>
  <sheetViews>
    <sheetView topLeftCell="A5" workbookViewId="0">
      <selection activeCell="E26" sqref="E26"/>
    </sheetView>
  </sheetViews>
  <sheetFormatPr defaultRowHeight="14.25" x14ac:dyDescent="0.2"/>
  <cols>
    <col min="2" max="2" width="27.75" customWidth="1"/>
    <col min="3" max="3" width="16.125" customWidth="1"/>
    <col min="4" max="4" width="10.75" customWidth="1"/>
    <col min="5" max="5" width="15.25" customWidth="1"/>
    <col min="6" max="6" width="19.875" customWidth="1"/>
  </cols>
  <sheetData>
    <row r="1" spans="1:6" ht="21" x14ac:dyDescent="0.35">
      <c r="A1" s="180" t="s">
        <v>64</v>
      </c>
      <c r="B1" s="180"/>
      <c r="C1" s="180"/>
      <c r="D1" s="180"/>
      <c r="E1" s="180"/>
      <c r="F1" s="22" t="s">
        <v>11</v>
      </c>
    </row>
    <row r="2" spans="1:6" ht="21" x14ac:dyDescent="0.35">
      <c r="A2" s="23" t="s">
        <v>39</v>
      </c>
      <c r="B2" s="23"/>
      <c r="C2" s="23"/>
      <c r="D2" s="23"/>
      <c r="E2" s="23"/>
      <c r="F2" s="23"/>
    </row>
    <row r="3" spans="1:6" ht="21" x14ac:dyDescent="0.35">
      <c r="A3" s="24" t="s">
        <v>69</v>
      </c>
      <c r="B3" s="24"/>
      <c r="C3" s="24"/>
      <c r="D3" s="24"/>
      <c r="E3" s="24"/>
      <c r="F3" s="24"/>
    </row>
    <row r="4" spans="1:6" ht="21" x14ac:dyDescent="0.35">
      <c r="A4" s="24" t="s">
        <v>40</v>
      </c>
      <c r="B4" s="24"/>
      <c r="C4" s="24"/>
      <c r="D4" s="24"/>
      <c r="E4" s="24"/>
      <c r="F4" s="24"/>
    </row>
    <row r="5" spans="1:6" ht="21" x14ac:dyDescent="0.35">
      <c r="A5" s="25" t="s">
        <v>68</v>
      </c>
      <c r="B5" s="25"/>
      <c r="C5" s="26"/>
      <c r="D5" s="27"/>
      <c r="E5" s="28"/>
      <c r="F5" s="24"/>
    </row>
    <row r="6" spans="1:6" ht="21" x14ac:dyDescent="0.35">
      <c r="A6" s="24" t="s">
        <v>70</v>
      </c>
      <c r="B6" s="24"/>
      <c r="C6" s="24"/>
      <c r="D6" s="24"/>
      <c r="E6" s="24"/>
      <c r="F6" s="24"/>
    </row>
    <row r="7" spans="1:6" ht="21" x14ac:dyDescent="0.35">
      <c r="A7" s="24" t="s">
        <v>41</v>
      </c>
      <c r="B7" s="24"/>
      <c r="C7" s="24"/>
      <c r="D7" s="24"/>
      <c r="E7" s="24"/>
      <c r="F7" s="24"/>
    </row>
    <row r="8" spans="1:6" ht="21" x14ac:dyDescent="0.35">
      <c r="A8" s="24" t="s">
        <v>71</v>
      </c>
      <c r="B8" s="24"/>
      <c r="C8" s="24"/>
      <c r="D8" s="24"/>
      <c r="E8" s="28"/>
      <c r="F8" s="24"/>
    </row>
    <row r="9" spans="1:6" ht="21" x14ac:dyDescent="0.35">
      <c r="A9" s="29" t="s">
        <v>72</v>
      </c>
      <c r="B9" s="29"/>
      <c r="C9" s="29"/>
      <c r="D9" s="29"/>
      <c r="E9" s="30" t="s">
        <v>37</v>
      </c>
      <c r="F9" s="29"/>
    </row>
    <row r="10" spans="1:6" ht="21" x14ac:dyDescent="0.35">
      <c r="A10" s="181" t="s">
        <v>0</v>
      </c>
      <c r="B10" s="184" t="s">
        <v>1</v>
      </c>
      <c r="C10" s="31" t="s">
        <v>12</v>
      </c>
      <c r="D10" s="31"/>
      <c r="E10" s="31" t="s">
        <v>13</v>
      </c>
      <c r="F10" s="184" t="s">
        <v>8</v>
      </c>
    </row>
    <row r="11" spans="1:6" ht="21" x14ac:dyDescent="0.35">
      <c r="A11" s="182"/>
      <c r="B11" s="185"/>
      <c r="C11" s="32" t="s">
        <v>14</v>
      </c>
      <c r="D11" s="33" t="s">
        <v>15</v>
      </c>
      <c r="E11" s="33" t="s">
        <v>16</v>
      </c>
      <c r="F11" s="185"/>
    </row>
    <row r="12" spans="1:6" ht="21" x14ac:dyDescent="0.35">
      <c r="A12" s="183"/>
      <c r="B12" s="186"/>
      <c r="C12" s="32" t="s">
        <v>16</v>
      </c>
      <c r="D12" s="34"/>
      <c r="E12" s="35"/>
      <c r="F12" s="186"/>
    </row>
    <row r="13" spans="1:6" ht="21" x14ac:dyDescent="0.35">
      <c r="A13" s="36">
        <v>1</v>
      </c>
      <c r="B13" s="37" t="str">
        <f>ปร4!B11</f>
        <v>งานก่อสร้างดาดคอนกรีต</v>
      </c>
      <c r="C13" s="38">
        <f>ปร4!I21</f>
        <v>107135.09999999999</v>
      </c>
      <c r="D13" s="39">
        <v>1.3391999999999999</v>
      </c>
      <c r="E13" s="38">
        <f>ROUND(C13*D13,2)</f>
        <v>143475.32999999999</v>
      </c>
      <c r="F13" s="40" t="s">
        <v>17</v>
      </c>
    </row>
    <row r="14" spans="1:6" ht="21" x14ac:dyDescent="0.35">
      <c r="A14" s="36">
        <v>2</v>
      </c>
      <c r="B14" s="41" t="str">
        <f>ปร4!B22</f>
        <v>งานก่อสร้างคลองส่งน้ำ ค.ส.ล. รูปตัวยู</v>
      </c>
      <c r="C14" s="41">
        <f>ปร4!I36</f>
        <v>373489.91</v>
      </c>
      <c r="D14" s="39">
        <v>1.3391999999999999</v>
      </c>
      <c r="E14" s="38">
        <f>ROUND(C14*D14,2)</f>
        <v>500177.69</v>
      </c>
      <c r="F14" s="36" t="s">
        <v>66</v>
      </c>
    </row>
    <row r="15" spans="1:6" ht="21" x14ac:dyDescent="0.35">
      <c r="A15" s="36"/>
      <c r="B15" s="21" t="s">
        <v>18</v>
      </c>
      <c r="C15" s="41"/>
      <c r="D15" s="21"/>
      <c r="E15" s="38">
        <f>ROUND(E13+E14,2)</f>
        <v>643653.02</v>
      </c>
      <c r="F15" s="21"/>
    </row>
    <row r="16" spans="1:6" ht="21" x14ac:dyDescent="0.35">
      <c r="A16" s="36"/>
      <c r="B16" s="21" t="s">
        <v>19</v>
      </c>
      <c r="C16" s="21"/>
      <c r="D16" s="21"/>
      <c r="E16" s="21"/>
      <c r="F16" s="21"/>
    </row>
    <row r="17" spans="1:6" ht="21" x14ac:dyDescent="0.35">
      <c r="A17" s="36"/>
      <c r="B17" s="21" t="s">
        <v>43</v>
      </c>
      <c r="C17" s="21"/>
      <c r="D17" s="21"/>
      <c r="E17" s="21"/>
      <c r="F17" s="21"/>
    </row>
    <row r="18" spans="1:6" ht="21" x14ac:dyDescent="0.35">
      <c r="A18" s="36"/>
      <c r="B18" s="42" t="s">
        <v>20</v>
      </c>
      <c r="C18" s="21"/>
      <c r="D18" s="21"/>
      <c r="E18" s="21"/>
      <c r="F18" s="21"/>
    </row>
    <row r="19" spans="1:6" ht="21" x14ac:dyDescent="0.35">
      <c r="A19" s="36"/>
      <c r="B19" s="21" t="s">
        <v>42</v>
      </c>
      <c r="C19" s="21"/>
      <c r="D19" s="21"/>
      <c r="E19" s="21"/>
      <c r="F19" s="21"/>
    </row>
    <row r="20" spans="1:6" ht="21" x14ac:dyDescent="0.35">
      <c r="A20" s="36"/>
      <c r="B20" s="21" t="s">
        <v>32</v>
      </c>
      <c r="C20" s="21"/>
      <c r="D20" s="21"/>
      <c r="E20" s="21"/>
      <c r="F20" s="21"/>
    </row>
    <row r="21" spans="1:6" ht="21" x14ac:dyDescent="0.35">
      <c r="A21" s="36" t="s">
        <v>21</v>
      </c>
      <c r="B21" s="21" t="s">
        <v>22</v>
      </c>
      <c r="C21" s="21"/>
      <c r="D21" s="21"/>
      <c r="E21" s="38">
        <f>E15</f>
        <v>643653.02</v>
      </c>
      <c r="F21" s="21"/>
    </row>
    <row r="22" spans="1:6" ht="21" x14ac:dyDescent="0.35">
      <c r="A22" s="36"/>
      <c r="B22" s="21" t="s">
        <v>65</v>
      </c>
      <c r="C22" s="21"/>
      <c r="D22" s="21"/>
      <c r="E22" s="38">
        <v>643000</v>
      </c>
      <c r="F22" s="21"/>
    </row>
    <row r="23" spans="1:6" ht="21" x14ac:dyDescent="0.35">
      <c r="A23" s="36"/>
      <c r="B23" s="21" t="s">
        <v>23</v>
      </c>
      <c r="C23" s="187" t="str">
        <f>BAHTTEXT(E22)</f>
        <v>หกแสนสี่หมื่นสามพันบาทถ้วน</v>
      </c>
      <c r="D23" s="188"/>
      <c r="E23" s="189"/>
      <c r="F23" s="21"/>
    </row>
    <row r="24" spans="1:6" ht="21" x14ac:dyDescent="0.35">
      <c r="A24" s="72"/>
      <c r="B24" s="73" t="s">
        <v>93</v>
      </c>
      <c r="C24" s="74"/>
      <c r="D24" s="74"/>
      <c r="E24" s="74"/>
      <c r="F24" s="75"/>
    </row>
    <row r="25" spans="1:6" ht="21" x14ac:dyDescent="0.35">
      <c r="A25" s="72"/>
      <c r="B25" s="76" t="s">
        <v>97</v>
      </c>
      <c r="C25" s="74"/>
      <c r="D25" s="74"/>
      <c r="E25" s="77">
        <f>E13/570</f>
        <v>251.71110526315786</v>
      </c>
      <c r="F25" s="78" t="s">
        <v>94</v>
      </c>
    </row>
    <row r="26" spans="1:6" ht="21" x14ac:dyDescent="0.35">
      <c r="A26" s="72"/>
      <c r="B26" s="73" t="s">
        <v>95</v>
      </c>
      <c r="C26" s="74"/>
      <c r="D26" s="74"/>
      <c r="E26" s="74"/>
      <c r="F26" s="75"/>
    </row>
    <row r="27" spans="1:6" ht="21" x14ac:dyDescent="0.35">
      <c r="A27" s="72"/>
      <c r="B27" s="76" t="s">
        <v>96</v>
      </c>
      <c r="C27" s="74"/>
      <c r="D27" s="74"/>
      <c r="E27" s="77">
        <f>E14/84</f>
        <v>5954.4963095238099</v>
      </c>
      <c r="F27" s="78" t="s">
        <v>67</v>
      </c>
    </row>
    <row r="28" spans="1:6" ht="43.5" customHeight="1" x14ac:dyDescent="0.35">
      <c r="A28" s="16"/>
      <c r="B28" s="16" t="s">
        <v>24</v>
      </c>
      <c r="C28" s="16"/>
      <c r="D28" s="16"/>
      <c r="E28" s="16"/>
      <c r="F28" s="16"/>
    </row>
    <row r="29" spans="1:6" ht="21" x14ac:dyDescent="0.35">
      <c r="A29" s="10"/>
      <c r="B29" s="16" t="s">
        <v>63</v>
      </c>
      <c r="C29" s="16"/>
      <c r="D29" s="16"/>
      <c r="E29" s="16"/>
      <c r="F29" s="16"/>
    </row>
    <row r="30" spans="1:6" ht="35.25" customHeight="1" x14ac:dyDescent="0.35">
      <c r="A30" s="16"/>
      <c r="B30" s="16" t="s">
        <v>25</v>
      </c>
      <c r="C30" s="16"/>
      <c r="D30" s="16"/>
      <c r="E30" s="16"/>
      <c r="F30" s="16"/>
    </row>
    <row r="31" spans="1:6" ht="21" x14ac:dyDescent="0.35">
      <c r="A31" s="16"/>
      <c r="B31" s="16" t="s">
        <v>26</v>
      </c>
      <c r="C31" s="16"/>
      <c r="D31" s="16"/>
      <c r="E31" s="16"/>
      <c r="F31" s="16"/>
    </row>
    <row r="32" spans="1:6" ht="39.75" customHeight="1" x14ac:dyDescent="0.35">
      <c r="A32" s="16"/>
      <c r="B32" s="16" t="s">
        <v>27</v>
      </c>
      <c r="C32" s="16"/>
      <c r="D32" s="16"/>
      <c r="E32" s="16"/>
      <c r="F32" s="16"/>
    </row>
    <row r="33" spans="1:6" ht="21" x14ac:dyDescent="0.35">
      <c r="A33" s="16"/>
      <c r="B33" s="16" t="s">
        <v>28</v>
      </c>
      <c r="C33" s="16"/>
      <c r="D33" s="16"/>
      <c r="E33" s="16"/>
      <c r="F33" s="16"/>
    </row>
    <row r="34" spans="1:6" ht="39" customHeight="1" x14ac:dyDescent="0.35">
      <c r="A34" s="16"/>
      <c r="B34" s="16" t="s">
        <v>29</v>
      </c>
      <c r="C34" s="10"/>
      <c r="D34" s="16"/>
      <c r="E34" s="16" t="s">
        <v>30</v>
      </c>
      <c r="F34" s="10"/>
    </row>
    <row r="35" spans="1:6" ht="21" x14ac:dyDescent="0.35">
      <c r="A35" s="16"/>
      <c r="B35" s="16" t="s">
        <v>31</v>
      </c>
      <c r="C35" s="10"/>
      <c r="D35" s="16"/>
      <c r="E35" s="16" t="s">
        <v>98</v>
      </c>
      <c r="F35" s="10"/>
    </row>
    <row r="36" spans="1:6" ht="21" x14ac:dyDescent="0.35">
      <c r="A36" s="2"/>
      <c r="B36" s="1"/>
      <c r="C36" s="11"/>
      <c r="D36" s="11"/>
      <c r="E36" s="11" t="s">
        <v>99</v>
      </c>
      <c r="F36" s="11"/>
    </row>
    <row r="37" spans="1:6" ht="21" x14ac:dyDescent="0.35">
      <c r="A37" s="11"/>
      <c r="B37" s="11"/>
      <c r="C37" s="11"/>
      <c r="D37" s="11"/>
      <c r="E37" s="11"/>
      <c r="F37" s="11"/>
    </row>
  </sheetData>
  <mergeCells count="5">
    <mergeCell ref="A1:E1"/>
    <mergeCell ref="A10:A12"/>
    <mergeCell ref="B10:B12"/>
    <mergeCell ref="F10:F12"/>
    <mergeCell ref="C23:E23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49"/>
  <sheetViews>
    <sheetView topLeftCell="A10" workbookViewId="0">
      <selection activeCell="C36" sqref="C36"/>
    </sheetView>
  </sheetViews>
  <sheetFormatPr defaultRowHeight="14.25" x14ac:dyDescent="0.2"/>
  <cols>
    <col min="1" max="1" width="9.125" customWidth="1"/>
    <col min="2" max="2" width="39.875" customWidth="1"/>
    <col min="6" max="6" width="12.375" customWidth="1"/>
    <col min="8" max="8" width="11.125" customWidth="1"/>
    <col min="9" max="9" width="13.875" customWidth="1"/>
    <col min="11" max="11" width="9.375" bestFit="1" customWidth="1"/>
  </cols>
  <sheetData>
    <row r="1" spans="1:13" ht="21" x14ac:dyDescent="0.35">
      <c r="A1" s="190" t="s">
        <v>33</v>
      </c>
      <c r="B1" s="190"/>
      <c r="C1" s="190"/>
      <c r="D1" s="190"/>
      <c r="E1" s="190"/>
      <c r="F1" s="190"/>
      <c r="G1" s="190"/>
      <c r="H1" s="190"/>
      <c r="I1" s="11"/>
      <c r="J1" s="12" t="s">
        <v>34</v>
      </c>
    </row>
    <row r="2" spans="1:13" ht="21" x14ac:dyDescent="0.35">
      <c r="A2" s="190" t="s">
        <v>35</v>
      </c>
      <c r="B2" s="190"/>
      <c r="C2" s="190"/>
      <c r="D2" s="190"/>
      <c r="E2" s="190"/>
      <c r="F2" s="190"/>
      <c r="G2" s="190"/>
      <c r="H2" s="190"/>
      <c r="I2" s="11"/>
      <c r="J2" s="13"/>
    </row>
    <row r="3" spans="1:13" ht="21" x14ac:dyDescent="0.35">
      <c r="A3" s="20" t="str">
        <f>'ใหม่ ปร5'!A5</f>
        <v xml:space="preserve">โครงการ 
ก่อสร้างดาดคอนกรีตลำเหมืองกลางบ้าน 
และคลองส่งน้ำ หมู่ที่ 13 
บริเวณบ้านเลขที่ 121 ถึง บ้านเลขที่ 108
</v>
      </c>
      <c r="B3" s="20"/>
      <c r="C3" s="14"/>
      <c r="D3" s="15"/>
      <c r="E3" s="10"/>
      <c r="F3" s="16"/>
      <c r="G3" s="16"/>
      <c r="H3" s="16"/>
      <c r="I3" s="16"/>
      <c r="J3" s="13"/>
    </row>
    <row r="4" spans="1:13" ht="21" x14ac:dyDescent="0.35">
      <c r="A4" s="20" t="s">
        <v>36</v>
      </c>
      <c r="B4" s="93" t="s">
        <v>73</v>
      </c>
      <c r="C4" s="16"/>
      <c r="D4" s="16"/>
      <c r="E4" s="6"/>
      <c r="F4" s="15"/>
      <c r="G4" s="10"/>
      <c r="H4" s="16"/>
      <c r="I4" s="16"/>
      <c r="J4" s="16"/>
    </row>
    <row r="5" spans="1:13" ht="21" x14ac:dyDescent="0.35">
      <c r="A5" s="11"/>
      <c r="B5" s="93" t="s">
        <v>81</v>
      </c>
      <c r="C5" s="16"/>
      <c r="D5" s="16"/>
      <c r="E5" s="6"/>
      <c r="F5" s="15"/>
      <c r="G5" s="10"/>
      <c r="H5" s="16"/>
      <c r="I5" s="16"/>
      <c r="J5" s="16"/>
    </row>
    <row r="6" spans="1:13" ht="21" x14ac:dyDescent="0.35">
      <c r="A6" s="20" t="str">
        <f>'ใหม่ ปร5'!A6</f>
        <v>สถานที่ก่อสร้าง  บ้านทุ่งบานเย็น หมู่ที่ 13 ตำบลหย่วน อำเภอเชียงคำ จังหวัดพะเยา ( บริเวณบ้านเลขที่ 121 ถึง บ้านเลขที่108 )</v>
      </c>
      <c r="B6" s="20"/>
      <c r="C6" s="14"/>
      <c r="D6" s="15"/>
      <c r="E6" s="10"/>
      <c r="F6" s="16"/>
      <c r="G6" s="16"/>
      <c r="H6" s="16"/>
      <c r="I6" s="17"/>
      <c r="J6" s="16"/>
      <c r="M6">
        <f>3*84</f>
        <v>252</v>
      </c>
    </row>
    <row r="7" spans="1:13" ht="21" x14ac:dyDescent="0.35">
      <c r="A7" s="20" t="s">
        <v>38</v>
      </c>
      <c r="B7" s="20"/>
      <c r="C7" s="14"/>
      <c r="D7" s="191" t="str">
        <f>'ใหม่ ปร5'!A9</f>
        <v>ประมาณราคาเมื่อวันที่   16 เดือน     ธันวาคม          พ.ศ.  2568</v>
      </c>
      <c r="E7" s="191"/>
      <c r="F7" s="191"/>
      <c r="G7" s="191"/>
      <c r="H7" s="191"/>
      <c r="I7" s="191"/>
      <c r="J7" s="6"/>
    </row>
    <row r="8" spans="1:13" ht="21.75" thickBot="1" x14ac:dyDescent="0.4">
      <c r="A8" s="20"/>
      <c r="B8" s="20"/>
      <c r="C8" s="14"/>
      <c r="D8" s="43"/>
      <c r="E8" s="43"/>
      <c r="F8" s="43"/>
      <c r="G8" s="43"/>
      <c r="H8" s="43"/>
      <c r="I8" s="43"/>
      <c r="J8" s="6"/>
    </row>
    <row r="9" spans="1:13" ht="21" x14ac:dyDescent="0.35">
      <c r="A9" s="192" t="s">
        <v>0</v>
      </c>
      <c r="B9" s="194" t="s">
        <v>1</v>
      </c>
      <c r="C9" s="196" t="s">
        <v>58</v>
      </c>
      <c r="D9" s="197"/>
      <c r="E9" s="198" t="s">
        <v>59</v>
      </c>
      <c r="F9" s="197"/>
      <c r="G9" s="198" t="s">
        <v>60</v>
      </c>
      <c r="H9" s="197"/>
      <c r="I9" s="199" t="s">
        <v>61</v>
      </c>
      <c r="J9" s="51" t="s">
        <v>8</v>
      </c>
    </row>
    <row r="10" spans="1:13" ht="21.75" thickBot="1" x14ac:dyDescent="0.4">
      <c r="A10" s="193"/>
      <c r="B10" s="195"/>
      <c r="C10" s="52" t="s">
        <v>2</v>
      </c>
      <c r="D10" s="53" t="s">
        <v>3</v>
      </c>
      <c r="E10" s="54" t="s">
        <v>62</v>
      </c>
      <c r="F10" s="55" t="s">
        <v>4</v>
      </c>
      <c r="G10" s="54" t="s">
        <v>62</v>
      </c>
      <c r="H10" s="55" t="s">
        <v>4</v>
      </c>
      <c r="I10" s="200"/>
      <c r="J10" s="56"/>
    </row>
    <row r="11" spans="1:13" ht="21" x14ac:dyDescent="0.35">
      <c r="A11" s="91">
        <v>1</v>
      </c>
      <c r="B11" s="92" t="s">
        <v>45</v>
      </c>
      <c r="C11" s="80"/>
      <c r="D11" s="81"/>
      <c r="E11" s="82"/>
      <c r="F11" s="83"/>
      <c r="G11" s="82"/>
      <c r="H11" s="83"/>
      <c r="I11" s="84"/>
      <c r="J11" s="56"/>
    </row>
    <row r="12" spans="1:13" ht="21" x14ac:dyDescent="0.35">
      <c r="A12" s="79">
        <v>1.1000000000000001</v>
      </c>
      <c r="B12" s="85" t="s">
        <v>44</v>
      </c>
      <c r="C12" s="86"/>
      <c r="D12" s="87"/>
      <c r="E12" s="88"/>
      <c r="F12" s="89"/>
      <c r="G12" s="88"/>
      <c r="H12" s="89"/>
      <c r="I12" s="90"/>
      <c r="J12" s="63"/>
    </row>
    <row r="13" spans="1:13" ht="21" x14ac:dyDescent="0.35">
      <c r="A13" s="71"/>
      <c r="B13" s="18" t="s">
        <v>74</v>
      </c>
      <c r="C13" s="19">
        <v>570</v>
      </c>
      <c r="D13" s="45" t="s">
        <v>7</v>
      </c>
      <c r="E13" s="59"/>
      <c r="F13" s="60"/>
      <c r="G13" s="61">
        <v>1.29</v>
      </c>
      <c r="H13" s="60">
        <f>ROUND(C13*G13,2)</f>
        <v>735.3</v>
      </c>
      <c r="I13" s="62">
        <f>F13+H13</f>
        <v>735.3</v>
      </c>
      <c r="J13" s="63"/>
    </row>
    <row r="14" spans="1:13" ht="21" x14ac:dyDescent="0.35">
      <c r="A14" s="71"/>
      <c r="B14" s="18" t="s">
        <v>75</v>
      </c>
      <c r="C14" s="19">
        <f>C13*0.1</f>
        <v>57</v>
      </c>
      <c r="D14" s="45" t="s">
        <v>5</v>
      </c>
      <c r="E14" s="57">
        <v>18.48</v>
      </c>
      <c r="F14" s="60">
        <f t="shared" ref="F14:F18" si="0">ROUND(C14*E14,2)</f>
        <v>1053.3599999999999</v>
      </c>
      <c r="G14" s="57">
        <v>0</v>
      </c>
      <c r="H14" s="60">
        <f t="shared" ref="H14:H18" si="1">ROUND(C14*G14,2)</f>
        <v>0</v>
      </c>
      <c r="I14" s="58">
        <f>F14+H14</f>
        <v>1053.3599999999999</v>
      </c>
      <c r="J14" s="63"/>
    </row>
    <row r="15" spans="1:13" ht="21" x14ac:dyDescent="0.35">
      <c r="A15" s="79">
        <v>1.2</v>
      </c>
      <c r="B15" s="18" t="s">
        <v>45</v>
      </c>
      <c r="C15" s="19"/>
      <c r="D15" s="45"/>
      <c r="E15" s="57"/>
      <c r="F15" s="60"/>
      <c r="G15" s="57"/>
      <c r="H15" s="60"/>
      <c r="I15" s="58"/>
      <c r="J15" s="63"/>
    </row>
    <row r="16" spans="1:13" ht="21" x14ac:dyDescent="0.35">
      <c r="A16" s="71"/>
      <c r="B16" s="46" t="s">
        <v>76</v>
      </c>
      <c r="C16" s="19">
        <v>39.9</v>
      </c>
      <c r="D16" s="45" t="s">
        <v>5</v>
      </c>
      <c r="E16" s="59">
        <v>2040</v>
      </c>
      <c r="F16" s="60">
        <f t="shared" si="0"/>
        <v>81396</v>
      </c>
      <c r="G16" s="61">
        <v>327</v>
      </c>
      <c r="H16" s="60">
        <f t="shared" si="1"/>
        <v>13047.3</v>
      </c>
      <c r="I16" s="58">
        <f>F16+H16</f>
        <v>94443.3</v>
      </c>
      <c r="J16" s="63"/>
    </row>
    <row r="17" spans="1:13" ht="21" x14ac:dyDescent="0.35">
      <c r="A17" s="71"/>
      <c r="B17" s="94" t="s">
        <v>78</v>
      </c>
      <c r="C17" s="19">
        <v>570</v>
      </c>
      <c r="D17" s="95" t="s">
        <v>7</v>
      </c>
      <c r="E17" s="59">
        <v>0</v>
      </c>
      <c r="F17" s="60">
        <f t="shared" si="0"/>
        <v>0</v>
      </c>
      <c r="G17" s="61">
        <v>8.66</v>
      </c>
      <c r="H17" s="60">
        <f t="shared" si="1"/>
        <v>4936.2</v>
      </c>
      <c r="I17" s="58">
        <f>F17+H17</f>
        <v>4936.2</v>
      </c>
      <c r="J17" s="63"/>
    </row>
    <row r="18" spans="1:13" ht="21" x14ac:dyDescent="0.35">
      <c r="A18" s="71"/>
      <c r="B18" s="47" t="s">
        <v>79</v>
      </c>
      <c r="C18" s="49">
        <f>C20*0.5</f>
        <v>6.16</v>
      </c>
      <c r="D18" s="44" t="s">
        <v>48</v>
      </c>
      <c r="E18" s="59">
        <v>654.21</v>
      </c>
      <c r="F18" s="60">
        <f t="shared" si="0"/>
        <v>4029.93</v>
      </c>
      <c r="G18" s="59">
        <v>0</v>
      </c>
      <c r="H18" s="60">
        <f t="shared" si="1"/>
        <v>0</v>
      </c>
      <c r="I18" s="58">
        <f>F18+H18</f>
        <v>4029.93</v>
      </c>
      <c r="J18" s="63"/>
    </row>
    <row r="19" spans="1:13" ht="21" x14ac:dyDescent="0.35">
      <c r="A19" s="71"/>
      <c r="B19" s="47" t="s">
        <v>102</v>
      </c>
      <c r="C19" s="49">
        <v>6.16</v>
      </c>
      <c r="D19" s="44" t="s">
        <v>50</v>
      </c>
      <c r="E19" s="59">
        <v>36.450000000000003</v>
      </c>
      <c r="F19" s="60">
        <f>ROUND(C19*E19,2)</f>
        <v>224.53</v>
      </c>
      <c r="G19" s="61">
        <v>0</v>
      </c>
      <c r="H19" s="60">
        <f>ROUND(C19*G19,2)</f>
        <v>0</v>
      </c>
      <c r="I19" s="65">
        <f t="shared" ref="I19:I20" si="2">ROUND(F19+H19,2)</f>
        <v>224.53</v>
      </c>
      <c r="J19" s="63"/>
    </row>
    <row r="20" spans="1:13" ht="21.75" thickBot="1" x14ac:dyDescent="0.4">
      <c r="A20" s="71"/>
      <c r="B20" s="47" t="s">
        <v>103</v>
      </c>
      <c r="C20" s="50">
        <v>12.32</v>
      </c>
      <c r="D20" s="44" t="s">
        <v>51</v>
      </c>
      <c r="E20" s="59">
        <v>0</v>
      </c>
      <c r="F20" s="60">
        <f t="shared" ref="F20" si="3">ROUND(C20*E20,2)</f>
        <v>0</v>
      </c>
      <c r="G20" s="61">
        <v>139</v>
      </c>
      <c r="H20" s="60">
        <f t="shared" ref="H20" si="4">ROUND(C20*G20,2)</f>
        <v>1712.48</v>
      </c>
      <c r="I20" s="65">
        <f t="shared" si="2"/>
        <v>1712.48</v>
      </c>
      <c r="J20" s="63"/>
    </row>
    <row r="21" spans="1:13" ht="21.75" thickBot="1" x14ac:dyDescent="0.4">
      <c r="A21" s="66"/>
      <c r="B21" s="99" t="s">
        <v>77</v>
      </c>
      <c r="C21" s="67"/>
      <c r="D21" s="68"/>
      <c r="E21" s="69"/>
      <c r="F21" s="96">
        <f>SUM(F13:F20)</f>
        <v>86703.819999999992</v>
      </c>
      <c r="G21" s="97"/>
      <c r="H21" s="96">
        <f>SUM(H13:H20)</f>
        <v>20431.28</v>
      </c>
      <c r="I21" s="98">
        <f>SUM(I13:I20)</f>
        <v>107135.09999999999</v>
      </c>
      <c r="J21" s="70"/>
    </row>
    <row r="22" spans="1:13" ht="21" x14ac:dyDescent="0.35">
      <c r="A22" s="91">
        <v>2</v>
      </c>
      <c r="B22" s="92" t="s">
        <v>80</v>
      </c>
      <c r="C22" s="80"/>
      <c r="D22" s="81"/>
      <c r="E22" s="82"/>
      <c r="F22" s="83"/>
      <c r="G22" s="82"/>
      <c r="H22" s="83"/>
      <c r="I22" s="84"/>
      <c r="J22" s="56"/>
    </row>
    <row r="23" spans="1:13" ht="21" x14ac:dyDescent="0.35">
      <c r="A23" s="79">
        <v>2.1</v>
      </c>
      <c r="B23" s="85" t="s">
        <v>44</v>
      </c>
      <c r="C23" s="86"/>
      <c r="D23" s="87"/>
      <c r="E23" s="88"/>
      <c r="F23" s="89"/>
      <c r="G23" s="88"/>
      <c r="H23" s="89"/>
      <c r="I23" s="90"/>
      <c r="J23" s="63"/>
    </row>
    <row r="24" spans="1:13" ht="21" x14ac:dyDescent="0.35">
      <c r="A24" s="71"/>
      <c r="B24" s="18" t="s">
        <v>87</v>
      </c>
      <c r="C24" s="19">
        <v>252</v>
      </c>
      <c r="D24" s="45" t="s">
        <v>7</v>
      </c>
      <c r="E24" s="59"/>
      <c r="F24" s="60"/>
      <c r="G24" s="61">
        <v>1.29</v>
      </c>
      <c r="H24" s="60">
        <f>ROUND(C24*G24,2)</f>
        <v>325.08</v>
      </c>
      <c r="I24" s="62">
        <f>F24+H24</f>
        <v>325.08</v>
      </c>
      <c r="J24" s="63"/>
    </row>
    <row r="25" spans="1:13" ht="21" x14ac:dyDescent="0.35">
      <c r="A25" s="71"/>
      <c r="B25" s="18" t="s">
        <v>88</v>
      </c>
      <c r="C25" s="19">
        <v>16.8</v>
      </c>
      <c r="D25" s="45" t="s">
        <v>5</v>
      </c>
      <c r="E25" s="57">
        <v>18.59</v>
      </c>
      <c r="F25" s="60">
        <f t="shared" ref="F25" si="5">ROUND(C25*E25,2)</f>
        <v>312.31</v>
      </c>
      <c r="G25" s="57">
        <v>0</v>
      </c>
      <c r="H25" s="60">
        <f t="shared" ref="H25" si="6">ROUND(C25*G25,2)</f>
        <v>0</v>
      </c>
      <c r="I25" s="58">
        <f>F25+H25</f>
        <v>312.31</v>
      </c>
      <c r="J25" s="63"/>
    </row>
    <row r="26" spans="1:13" ht="21" x14ac:dyDescent="0.35">
      <c r="A26" s="79">
        <v>2.2000000000000002</v>
      </c>
      <c r="B26" s="18" t="s">
        <v>80</v>
      </c>
      <c r="C26" s="19"/>
      <c r="D26" s="45"/>
      <c r="E26" s="57"/>
      <c r="F26" s="60"/>
      <c r="G26" s="57"/>
      <c r="H26" s="60"/>
      <c r="I26" s="58"/>
      <c r="J26" s="63"/>
    </row>
    <row r="27" spans="1:13" ht="21" x14ac:dyDescent="0.35">
      <c r="A27" s="71"/>
      <c r="B27" s="46" t="s">
        <v>89</v>
      </c>
      <c r="C27" s="19">
        <v>63.75</v>
      </c>
      <c r="D27" s="45" t="s">
        <v>5</v>
      </c>
      <c r="E27" s="59">
        <v>2040</v>
      </c>
      <c r="F27" s="60">
        <f t="shared" ref="F27:F32" si="7">ROUND(C27*E27,2)</f>
        <v>130050</v>
      </c>
      <c r="G27" s="61">
        <v>327</v>
      </c>
      <c r="H27" s="60">
        <f t="shared" ref="H27:H32" si="8">ROUND(C27*G27,2)</f>
        <v>20846.25</v>
      </c>
      <c r="I27" s="58">
        <f>F27+H27</f>
        <v>150896.25</v>
      </c>
      <c r="J27" s="63"/>
      <c r="M27">
        <f>24.64*0.25</f>
        <v>6.16</v>
      </c>
    </row>
    <row r="28" spans="1:13" ht="21" x14ac:dyDescent="0.35">
      <c r="A28" s="71"/>
      <c r="B28" s="46" t="s">
        <v>108</v>
      </c>
      <c r="C28" s="19">
        <v>4.2</v>
      </c>
      <c r="D28" s="45" t="s">
        <v>5</v>
      </c>
      <c r="E28" s="59">
        <v>560.75</v>
      </c>
      <c r="F28" s="60">
        <f t="shared" ref="F28" si="9">ROUND(C28*E28,2)</f>
        <v>2355.15</v>
      </c>
      <c r="G28" s="61">
        <v>112</v>
      </c>
      <c r="H28" s="60">
        <f t="shared" ref="H28" si="10">ROUND(C28*G28,2)</f>
        <v>470.4</v>
      </c>
      <c r="I28" s="58">
        <f>F28+H28</f>
        <v>2825.55</v>
      </c>
      <c r="J28" s="63"/>
    </row>
    <row r="29" spans="1:13" ht="21" x14ac:dyDescent="0.35">
      <c r="A29" s="71"/>
      <c r="B29" s="46" t="s">
        <v>104</v>
      </c>
      <c r="C29" s="19">
        <v>3244.16</v>
      </c>
      <c r="D29" s="45" t="s">
        <v>50</v>
      </c>
      <c r="E29" s="59">
        <v>26.05</v>
      </c>
      <c r="F29" s="60">
        <f t="shared" si="7"/>
        <v>84510.37</v>
      </c>
      <c r="G29" s="64">
        <v>3.6</v>
      </c>
      <c r="H29" s="60">
        <f t="shared" si="8"/>
        <v>11678.98</v>
      </c>
      <c r="I29" s="58">
        <f t="shared" ref="I29:I30" si="11">F29+H29</f>
        <v>96189.349999999991</v>
      </c>
      <c r="J29" s="63"/>
    </row>
    <row r="30" spans="1:13" ht="21" x14ac:dyDescent="0.35">
      <c r="A30" s="71"/>
      <c r="B30" s="46" t="s">
        <v>105</v>
      </c>
      <c r="C30" s="19">
        <v>26.11</v>
      </c>
      <c r="D30" s="45" t="s">
        <v>50</v>
      </c>
      <c r="E30" s="59">
        <v>26.12</v>
      </c>
      <c r="F30" s="60">
        <f t="shared" si="7"/>
        <v>681.99</v>
      </c>
      <c r="G30" s="59">
        <v>3.6</v>
      </c>
      <c r="H30" s="60">
        <f t="shared" si="8"/>
        <v>94</v>
      </c>
      <c r="I30" s="58">
        <f t="shared" si="11"/>
        <v>775.99</v>
      </c>
      <c r="J30" s="63"/>
    </row>
    <row r="31" spans="1:13" ht="21" x14ac:dyDescent="0.35">
      <c r="A31" s="71"/>
      <c r="B31" s="46" t="s">
        <v>106</v>
      </c>
      <c r="C31" s="19">
        <v>58.68</v>
      </c>
      <c r="D31" s="45" t="s">
        <v>50</v>
      </c>
      <c r="E31" s="59">
        <v>42.06</v>
      </c>
      <c r="F31" s="60">
        <f t="shared" si="7"/>
        <v>2468.08</v>
      </c>
      <c r="G31" s="59">
        <v>0</v>
      </c>
      <c r="H31" s="60">
        <f t="shared" si="8"/>
        <v>0</v>
      </c>
      <c r="I31" s="58">
        <f>F31+H31</f>
        <v>2468.08</v>
      </c>
      <c r="J31" s="63"/>
      <c r="K31" s="48"/>
    </row>
    <row r="32" spans="1:13" ht="21" x14ac:dyDescent="0.35">
      <c r="A32" s="71"/>
      <c r="B32" s="47" t="s">
        <v>107</v>
      </c>
      <c r="C32" s="49">
        <f>C34*0.25</f>
        <v>90.3</v>
      </c>
      <c r="D32" s="44" t="s">
        <v>48</v>
      </c>
      <c r="E32" s="59">
        <v>700</v>
      </c>
      <c r="F32" s="60">
        <f t="shared" si="7"/>
        <v>63210</v>
      </c>
      <c r="G32" s="59">
        <v>0</v>
      </c>
      <c r="H32" s="60">
        <f t="shared" si="8"/>
        <v>0</v>
      </c>
      <c r="I32" s="58">
        <f>F32+H32</f>
        <v>63210</v>
      </c>
      <c r="J32" s="63"/>
    </row>
    <row r="33" spans="1:10" ht="21" x14ac:dyDescent="0.35">
      <c r="A33" s="71"/>
      <c r="B33" s="47" t="s">
        <v>90</v>
      </c>
      <c r="C33" s="49">
        <v>90</v>
      </c>
      <c r="D33" s="44" t="s">
        <v>50</v>
      </c>
      <c r="E33" s="59">
        <v>36.450000000000003</v>
      </c>
      <c r="F33" s="60">
        <f>ROUND(C33*E33,2)</f>
        <v>3280.5</v>
      </c>
      <c r="G33" s="61">
        <v>0</v>
      </c>
      <c r="H33" s="60">
        <f>ROUND(C33*G33,2)</f>
        <v>0</v>
      </c>
      <c r="I33" s="65">
        <f t="shared" ref="I33:I34" si="12">ROUND(F33+H33,2)</f>
        <v>3280.5</v>
      </c>
      <c r="J33" s="63"/>
    </row>
    <row r="34" spans="1:10" ht="21" x14ac:dyDescent="0.35">
      <c r="A34" s="71"/>
      <c r="B34" s="47" t="s">
        <v>91</v>
      </c>
      <c r="C34" s="50">
        <v>361.2</v>
      </c>
      <c r="D34" s="44" t="s">
        <v>51</v>
      </c>
      <c r="E34" s="59">
        <v>0</v>
      </c>
      <c r="F34" s="60">
        <f t="shared" ref="F34:F35" si="13">ROUND(C34*E34,2)</f>
        <v>0</v>
      </c>
      <c r="G34" s="61">
        <v>139</v>
      </c>
      <c r="H34" s="60">
        <f t="shared" ref="H34" si="14">ROUND(C34*G34,2)</f>
        <v>50206.8</v>
      </c>
      <c r="I34" s="65">
        <f t="shared" si="12"/>
        <v>50206.8</v>
      </c>
      <c r="J34" s="63"/>
    </row>
    <row r="35" spans="1:10" ht="21.75" thickBot="1" x14ac:dyDescent="0.4">
      <c r="A35" s="111"/>
      <c r="B35" s="112" t="s">
        <v>101</v>
      </c>
      <c r="C35" s="107">
        <v>20</v>
      </c>
      <c r="D35" s="108" t="s">
        <v>5</v>
      </c>
      <c r="E35" s="109">
        <v>150</v>
      </c>
      <c r="F35" s="110">
        <f t="shared" si="13"/>
        <v>3000</v>
      </c>
      <c r="G35" s="61">
        <v>0</v>
      </c>
      <c r="H35" s="60">
        <f t="shared" ref="H35" si="15">ROUND(C35*G35,2)</f>
        <v>0</v>
      </c>
      <c r="I35" s="65">
        <f t="shared" ref="I35" si="16">ROUND(F35+H35,2)</f>
        <v>3000</v>
      </c>
      <c r="J35" s="56"/>
    </row>
    <row r="36" spans="1:10" ht="21.75" thickBot="1" x14ac:dyDescent="0.4">
      <c r="A36" s="66"/>
      <c r="B36" s="99" t="s">
        <v>92</v>
      </c>
      <c r="C36" s="67"/>
      <c r="D36" s="68"/>
      <c r="E36" s="69"/>
      <c r="F36" s="96">
        <f>SUM(F24:F35)</f>
        <v>289868.39999999997</v>
      </c>
      <c r="G36" s="97"/>
      <c r="H36" s="96">
        <f>SUM(H24:H34)</f>
        <v>83621.510000000009</v>
      </c>
      <c r="I36" s="98">
        <f>SUM(I24:I35)</f>
        <v>373489.91</v>
      </c>
      <c r="J36" s="70"/>
    </row>
    <row r="42" spans="1:10" x14ac:dyDescent="0.2">
      <c r="A42" s="3"/>
      <c r="B42" s="3"/>
      <c r="C42" s="3"/>
      <c r="D42" s="3"/>
      <c r="E42" s="3"/>
      <c r="F42" s="3"/>
      <c r="G42" s="3"/>
      <c r="H42" s="3"/>
      <c r="I42" s="3"/>
    </row>
    <row r="43" spans="1:10" ht="21" x14ac:dyDescent="0.35">
      <c r="A43" s="3"/>
      <c r="B43" s="100"/>
      <c r="C43" s="101"/>
      <c r="D43" s="102"/>
      <c r="E43" s="103"/>
      <c r="F43" s="103"/>
      <c r="G43" s="104"/>
      <c r="H43" s="103"/>
      <c r="I43" s="105"/>
    </row>
    <row r="44" spans="1:10" ht="21" x14ac:dyDescent="0.35">
      <c r="A44" s="3"/>
      <c r="B44" s="100"/>
      <c r="C44" s="101"/>
      <c r="D44" s="102"/>
      <c r="E44" s="103"/>
      <c r="F44" s="103"/>
      <c r="G44" s="104"/>
      <c r="H44" s="103"/>
      <c r="I44" s="105"/>
    </row>
    <row r="45" spans="1:10" ht="21" x14ac:dyDescent="0.35">
      <c r="A45" s="3"/>
      <c r="B45" s="100"/>
      <c r="C45" s="101"/>
      <c r="D45" s="102"/>
      <c r="E45" s="103"/>
      <c r="F45" s="103"/>
      <c r="G45" s="103"/>
      <c r="H45" s="103"/>
      <c r="I45" s="105"/>
    </row>
    <row r="46" spans="1:10" ht="21" x14ac:dyDescent="0.35">
      <c r="A46" s="3"/>
      <c r="B46" s="100"/>
      <c r="C46" s="101"/>
      <c r="D46" s="102"/>
      <c r="E46" s="103"/>
      <c r="F46" s="103"/>
      <c r="G46" s="103"/>
      <c r="H46" s="103"/>
      <c r="I46" s="105"/>
    </row>
    <row r="47" spans="1:10" x14ac:dyDescent="0.2">
      <c r="A47" s="3"/>
      <c r="B47" s="3"/>
      <c r="C47" s="3"/>
      <c r="D47" s="3"/>
      <c r="E47" s="3"/>
      <c r="F47" s="3"/>
      <c r="G47" s="3"/>
      <c r="H47" s="3"/>
      <c r="I47" s="3"/>
    </row>
    <row r="48" spans="1:10" x14ac:dyDescent="0.2">
      <c r="A48" s="3"/>
      <c r="B48" s="3"/>
      <c r="C48" s="3"/>
      <c r="D48" s="3"/>
      <c r="E48" s="3"/>
      <c r="F48" s="3"/>
      <c r="G48" s="3"/>
      <c r="H48" s="3"/>
      <c r="I48" s="3"/>
    </row>
    <row r="49" spans="1:9" x14ac:dyDescent="0.2">
      <c r="A49" s="3"/>
      <c r="B49" s="3"/>
      <c r="C49" s="3"/>
      <c r="D49" s="3"/>
      <c r="E49" s="3"/>
      <c r="F49" s="3"/>
      <c r="G49" s="3"/>
      <c r="H49" s="3"/>
      <c r="I49" s="3"/>
    </row>
  </sheetData>
  <mergeCells count="9">
    <mergeCell ref="A1:H1"/>
    <mergeCell ref="A2:H2"/>
    <mergeCell ref="D7:I7"/>
    <mergeCell ref="A9:A10"/>
    <mergeCell ref="B9:B10"/>
    <mergeCell ref="C9:D9"/>
    <mergeCell ref="E9:F9"/>
    <mergeCell ref="G9:H9"/>
    <mergeCell ref="I9:I10"/>
  </mergeCells>
  <pageMargins left="0.23622047244094491" right="0.23622047244094491" top="0.74803149606299213" bottom="0.74803149606299213" header="0.31496062992125984" footer="0.31496062992125984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8"/>
  <sheetViews>
    <sheetView workbookViewId="0">
      <selection activeCell="B4" sqref="B4"/>
    </sheetView>
  </sheetViews>
  <sheetFormatPr defaultRowHeight="14.25" x14ac:dyDescent="0.2"/>
  <cols>
    <col min="2" max="2" width="13.625" customWidth="1"/>
    <col min="3" max="3" width="9.5" customWidth="1"/>
    <col min="4" max="4" width="7.875" customWidth="1"/>
    <col min="7" max="7" width="35.25" customWidth="1"/>
  </cols>
  <sheetData>
    <row r="1" spans="1:9" ht="23.25" x14ac:dyDescent="0.35">
      <c r="A1" s="201"/>
      <c r="B1" s="201"/>
      <c r="C1" s="201"/>
      <c r="D1" s="201"/>
      <c r="E1" s="201"/>
      <c r="F1" s="201"/>
      <c r="G1" s="201"/>
      <c r="H1" s="201"/>
      <c r="I1" s="201"/>
    </row>
    <row r="2" spans="1:9" ht="21" x14ac:dyDescent="0.35">
      <c r="A2" s="156"/>
      <c r="B2" s="161"/>
      <c r="C2" s="162"/>
      <c r="D2" s="155"/>
      <c r="E2" s="155"/>
      <c r="F2" s="155"/>
      <c r="G2" s="155"/>
      <c r="H2" s="163"/>
      <c r="I2" s="164"/>
    </row>
    <row r="3" spans="1:9" ht="21" x14ac:dyDescent="0.35">
      <c r="A3" s="165" t="str">
        <f>'ราคากลาง ปร5 '!A5</f>
        <v xml:space="preserve">โครงการ 
ก่อสร้างดาดคอนกรีตลำเหมืองกลางบ้าน 
และคลองส่งน้ำ หมู่ที่ 13 
บริเวณบ้านเลขที่ 121 ถึง บ้านเลขที่ 108
</v>
      </c>
      <c r="B3" s="1"/>
      <c r="C3" s="1"/>
      <c r="D3" s="166"/>
      <c r="E3" s="1"/>
      <c r="F3" s="167"/>
      <c r="G3" s="1"/>
      <c r="H3" s="167"/>
      <c r="I3" s="1"/>
    </row>
    <row r="4" spans="1:9" ht="21" x14ac:dyDescent="0.35">
      <c r="A4" s="165" t="str">
        <f>[1]ปร.5!A4</f>
        <v>ปริมาณงาน</v>
      </c>
      <c r="B4" s="1" t="str">
        <f>'ราคากลางปร4 '!B4</f>
        <v xml:space="preserve"> - ช่วงที่ 1 ดาดคอนกรีตลำเหมือง ขนาดกว้าง 3.00 - 4.20 เมตร ยาว 125 ม.
หรือมีพื้นที่ดาดคอนกรีตไม่น้อยกว่า 570 ตารางเมตร
</v>
      </c>
      <c r="C4" s="1"/>
      <c r="D4" s="166"/>
      <c r="E4" s="1"/>
      <c r="F4" s="167"/>
      <c r="G4" s="1"/>
      <c r="H4" s="167"/>
      <c r="I4" s="1"/>
    </row>
    <row r="5" spans="1:9" ht="21" x14ac:dyDescent="0.35">
      <c r="A5" s="165"/>
      <c r="B5" s="202" t="str">
        <f>'ราคากลางปร4 '!B5</f>
        <v xml:space="preserve"> - ช่วงที่ 2 ก่อสร้างคลองส่งน้ำ ค.ส.ล. รูปตัวยูขนาดกว้าง 3.00 เมตร ยาว 84.00 เมตร สูง 1.00 เมตร
</v>
      </c>
      <c r="C5" s="203"/>
      <c r="D5" s="203"/>
      <c r="E5" s="203"/>
      <c r="F5" s="203"/>
      <c r="G5" s="203"/>
      <c r="H5" s="168"/>
      <c r="I5" s="168"/>
    </row>
    <row r="6" spans="1:9" ht="21" x14ac:dyDescent="0.35">
      <c r="A6" s="165" t="str">
        <f>'ราคากลางปร4 '!A6</f>
        <v>สถานที่ก่อสร้าง  บ้านทุ่งบานเย็น หมู่ที่ 13 ตำบลหย่วน อำเภอเชียงคำ จังหวัดพะเยา ( บริเวณบ้านเลขที่ 121 ถึง บ้านเลขที่108 )</v>
      </c>
      <c r="B6" s="1"/>
      <c r="C6" s="1"/>
      <c r="D6" s="166"/>
      <c r="E6" s="1"/>
      <c r="F6" s="167"/>
      <c r="G6" s="1"/>
      <c r="H6" s="167"/>
      <c r="I6" s="1"/>
    </row>
    <row r="7" spans="1:9" ht="21" x14ac:dyDescent="0.35">
      <c r="A7" s="165" t="str">
        <f>'ราคากลาง ปร5 '!A8</f>
        <v xml:space="preserve">แบบเลขที่   แบบเทศบาลตำบลเชียงคำ แบบเลขที่ 18/2568   </v>
      </c>
      <c r="B7" s="1"/>
      <c r="C7" s="1"/>
      <c r="D7" s="158"/>
      <c r="E7" s="150"/>
      <c r="F7" s="152"/>
      <c r="G7" s="150"/>
      <c r="H7" s="152"/>
      <c r="I7" s="150"/>
    </row>
    <row r="8" spans="1:9" ht="21" x14ac:dyDescent="0.35">
      <c r="A8" s="169" t="s">
        <v>149</v>
      </c>
      <c r="B8" s="169"/>
      <c r="C8" s="169"/>
      <c r="D8" s="169"/>
      <c r="E8" s="169"/>
      <c r="F8" s="169"/>
      <c r="G8" s="169"/>
      <c r="H8" s="169"/>
      <c r="I8" s="169"/>
    </row>
    <row r="9" spans="1:9" ht="21" x14ac:dyDescent="0.35">
      <c r="A9" s="170" t="s">
        <v>142</v>
      </c>
      <c r="B9" s="170"/>
      <c r="C9" s="204">
        <f>'ราคากลาง ปร5 '!E22</f>
        <v>635276.77</v>
      </c>
      <c r="D9" s="204"/>
      <c r="E9" s="171" t="s">
        <v>143</v>
      </c>
      <c r="F9" s="172" t="str">
        <f>BAHTTEXT(C9)</f>
        <v>หกแสนสามหมื่นห้าพันสองร้อยเจ็ดสิบหกบาทเจ็ดสิบเจ็ดสตางค์</v>
      </c>
      <c r="H9" s="161" t="s">
        <v>144</v>
      </c>
    </row>
    <row r="10" spans="1:9" ht="21" x14ac:dyDescent="0.35">
      <c r="A10" s="170" t="s">
        <v>145</v>
      </c>
      <c r="B10" s="170"/>
      <c r="C10" s="170"/>
      <c r="D10" s="173"/>
      <c r="E10" s="173"/>
      <c r="F10" s="174"/>
      <c r="G10" s="174"/>
      <c r="H10" s="174"/>
      <c r="I10" s="174"/>
    </row>
    <row r="12" spans="1:9" ht="21" x14ac:dyDescent="0.35">
      <c r="A12" s="175"/>
      <c r="G12" s="175"/>
      <c r="H12" s="175"/>
      <c r="I12" s="175"/>
    </row>
    <row r="13" spans="1:9" ht="21" x14ac:dyDescent="0.35">
      <c r="A13" s="175"/>
      <c r="G13" s="175"/>
      <c r="H13" s="175"/>
      <c r="I13" s="175"/>
    </row>
    <row r="14" spans="1:9" ht="21" x14ac:dyDescent="0.35">
      <c r="A14" s="175"/>
      <c r="B14" s="6" t="s">
        <v>146</v>
      </c>
      <c r="C14" s="6"/>
      <c r="D14" s="6"/>
      <c r="E14" s="6"/>
      <c r="G14" s="175"/>
      <c r="H14" s="175"/>
      <c r="I14" s="175"/>
    </row>
    <row r="15" spans="1:9" ht="21" x14ac:dyDescent="0.35">
      <c r="A15" s="175"/>
      <c r="B15" s="176"/>
      <c r="C15" s="161" t="s">
        <v>152</v>
      </c>
      <c r="D15" s="156"/>
      <c r="E15" s="150"/>
      <c r="H15" s="175"/>
      <c r="I15" s="175"/>
    </row>
    <row r="16" spans="1:9" ht="21" x14ac:dyDescent="0.35">
      <c r="A16" s="175"/>
      <c r="B16" s="154"/>
      <c r="C16" s="155" t="s">
        <v>153</v>
      </c>
      <c r="D16" s="156"/>
      <c r="E16" s="150"/>
      <c r="H16" s="175"/>
      <c r="I16" s="175"/>
    </row>
    <row r="17" spans="1:9" ht="21" x14ac:dyDescent="0.35">
      <c r="A17" s="175"/>
      <c r="B17" s="175"/>
      <c r="C17" s="175"/>
      <c r="D17" s="175"/>
      <c r="E17" s="175"/>
      <c r="F17" s="175"/>
      <c r="H17" s="175"/>
      <c r="I17" s="175"/>
    </row>
    <row r="18" spans="1:9" ht="21" x14ac:dyDescent="0.35">
      <c r="A18" s="175"/>
      <c r="B18" s="6" t="s">
        <v>147</v>
      </c>
      <c r="C18" s="155"/>
      <c r="D18" s="155"/>
      <c r="E18" s="155"/>
      <c r="F18" s="155"/>
      <c r="G18" s="175"/>
      <c r="H18" s="175"/>
      <c r="I18" s="175"/>
    </row>
    <row r="19" spans="1:9" ht="21" x14ac:dyDescent="0.35">
      <c r="A19" s="175"/>
      <c r="C19" s="154"/>
      <c r="D19" s="11" t="str">
        <f>'ราคากลางปร4 '!B43</f>
        <v xml:space="preserve">   นางสาวพิชญาภัค  แสนพรม</v>
      </c>
      <c r="E19" s="175"/>
      <c r="F19" s="11"/>
      <c r="G19" s="175"/>
      <c r="H19" s="175"/>
      <c r="I19" s="175"/>
    </row>
    <row r="20" spans="1:9" ht="21" x14ac:dyDescent="0.35">
      <c r="A20" s="175"/>
      <c r="C20" s="154"/>
      <c r="D20" s="11" t="str">
        <f>'ราคากลางปร4 '!B44</f>
        <v xml:space="preserve">    หัวหน้าฝ่ายบริหารงานทั่วไป</v>
      </c>
      <c r="E20" s="175"/>
      <c r="F20" s="11"/>
      <c r="G20" s="175"/>
      <c r="H20" s="175"/>
      <c r="I20" s="175"/>
    </row>
    <row r="21" spans="1:9" ht="21" x14ac:dyDescent="0.35">
      <c r="A21" s="175"/>
      <c r="B21" s="175"/>
      <c r="C21" s="175"/>
      <c r="D21" s="175"/>
      <c r="E21" s="175"/>
      <c r="F21" s="175"/>
      <c r="G21" s="175"/>
      <c r="H21" s="175"/>
      <c r="I21" s="175"/>
    </row>
    <row r="22" spans="1:9" ht="21" x14ac:dyDescent="0.35">
      <c r="A22" s="175"/>
      <c r="B22" s="6" t="s">
        <v>148</v>
      </c>
      <c r="C22" s="155"/>
      <c r="D22" s="155"/>
      <c r="E22" s="155"/>
      <c r="F22" s="155"/>
      <c r="G22" s="175"/>
      <c r="H22" s="175"/>
      <c r="I22" s="175"/>
    </row>
    <row r="23" spans="1:9" ht="21" x14ac:dyDescent="0.35">
      <c r="A23" s="175"/>
      <c r="B23" s="2"/>
      <c r="C23" s="161"/>
      <c r="D23" s="155" t="s">
        <v>150</v>
      </c>
      <c r="E23" s="177"/>
      <c r="F23" s="175"/>
      <c r="G23" s="175"/>
      <c r="H23" s="175"/>
      <c r="I23" s="175"/>
    </row>
    <row r="24" spans="1:9" ht="21" x14ac:dyDescent="0.35">
      <c r="A24" s="175"/>
      <c r="B24" s="153"/>
      <c r="C24" s="161"/>
      <c r="D24" s="155" t="s">
        <v>151</v>
      </c>
      <c r="E24" s="154"/>
      <c r="F24" s="175"/>
      <c r="G24" s="175"/>
      <c r="H24" s="175"/>
      <c r="I24" s="175"/>
    </row>
    <row r="25" spans="1:9" ht="21" x14ac:dyDescent="0.35">
      <c r="A25" s="175"/>
      <c r="B25" s="175"/>
      <c r="C25" s="175"/>
      <c r="D25" s="175"/>
      <c r="E25" s="175"/>
      <c r="F25" s="175"/>
      <c r="G25" s="175"/>
      <c r="H25" s="175"/>
      <c r="I25" s="175"/>
    </row>
    <row r="26" spans="1:9" ht="21" x14ac:dyDescent="0.35">
      <c r="A26" s="175"/>
      <c r="B26" s="175"/>
      <c r="C26" s="175"/>
      <c r="D26" s="175"/>
      <c r="E26" s="175"/>
      <c r="F26" s="175"/>
      <c r="G26" s="175"/>
      <c r="H26" s="175"/>
      <c r="I26" s="175"/>
    </row>
    <row r="27" spans="1:9" ht="21" x14ac:dyDescent="0.35">
      <c r="A27" s="175"/>
      <c r="B27" s="175"/>
      <c r="C27" s="175"/>
      <c r="D27" s="175"/>
      <c r="E27" s="175"/>
      <c r="F27" s="175"/>
      <c r="G27" s="175"/>
      <c r="H27" s="175"/>
      <c r="I27" s="175"/>
    </row>
    <row r="28" spans="1:9" ht="21" x14ac:dyDescent="0.35">
      <c r="A28" s="175"/>
      <c r="B28" s="175"/>
      <c r="C28" s="175"/>
      <c r="D28" s="175"/>
      <c r="E28" s="175"/>
      <c r="F28" s="175"/>
      <c r="G28" s="175"/>
      <c r="H28" s="175"/>
      <c r="I28" s="175"/>
    </row>
  </sheetData>
  <mergeCells count="3">
    <mergeCell ref="A1:I1"/>
    <mergeCell ref="B5:G5"/>
    <mergeCell ref="C9:D9"/>
  </mergeCells>
  <printOptions horizontalCentered="1"/>
  <pageMargins left="0.39370078740157483" right="0.23622047244094491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ราคากลาง ปร5 </vt:lpstr>
      <vt:lpstr>ราคากลางปร4 </vt:lpstr>
      <vt:lpstr>ที่มา</vt:lpstr>
      <vt:lpstr>ราคาต่อหน่วย</vt:lpstr>
      <vt:lpstr>ใหม่ ปร5</vt:lpstr>
      <vt:lpstr>ปร4</vt:lpstr>
      <vt:lpstr>ปก</vt:lpstr>
      <vt:lpstr>ที่มา!Print_Area</vt:lpstr>
      <vt:lpstr>ปก!Print_Area</vt:lpstr>
      <vt:lpstr>ปร4!Print_Area</vt:lpstr>
      <vt:lpstr>'ราคากลาง ปร5 '!Print_Area</vt:lpstr>
      <vt:lpstr>'ราคากลางปร4 '!Print_Area</vt:lpstr>
      <vt:lpstr>'ใหม่ ปร5'!Print_Area</vt:lpstr>
    </vt:vector>
  </TitlesOfParts>
  <Company>www.easyosteam.com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Computer</cp:lastModifiedBy>
  <cp:lastPrinted>2026-02-17T07:44:57Z</cp:lastPrinted>
  <dcterms:created xsi:type="dcterms:W3CDTF">2022-01-27T03:08:01Z</dcterms:created>
  <dcterms:modified xsi:type="dcterms:W3CDTF">2026-02-17T09:52:03Z</dcterms:modified>
</cp:coreProperties>
</file>