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19639A7-CB97-485A-AD98-6D4C09D8045B}" xr6:coauthVersionLast="47" xr6:coauthVersionMax="47" xr10:uidLastSave="{00000000-0000-0000-0000-000000000000}"/>
  <bookViews>
    <workbookView xWindow="-120" yWindow="-120" windowWidth="20730" windowHeight="11160" xr2:uid="{C0A3CA97-CCB2-481E-A874-EDA1F6CE7F11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<sst xmlns="http://schemas.openxmlformats.org/spreadsheetml/2006/main" count="28" uniqueCount="28">
  <si>
    <t xml:space="preserve">โครงการ    </t>
  </si>
  <si>
    <t xml:space="preserve">ปริมาณงาน    </t>
  </si>
  <si>
    <t xml:space="preserve">สถานที่ก่อสร้าง   </t>
  </si>
  <si>
    <t xml:space="preserve">ประมาณการวันที่  </t>
  </si>
  <si>
    <t>ลำดับ</t>
  </si>
  <si>
    <t>รายการ</t>
  </si>
  <si>
    <t>ปริมาณ</t>
  </si>
  <si>
    <t>หน่วย</t>
  </si>
  <si>
    <t>ราคาต่อหน่วย</t>
  </si>
  <si>
    <t>ราคาทุน</t>
  </si>
  <si>
    <t>Factor F</t>
  </si>
  <si>
    <t xml:space="preserve">ราคาต่อหน่วย </t>
  </si>
  <si>
    <t>ราคากลาง</t>
  </si>
  <si>
    <t>หมายเหตุ</t>
  </si>
  <si>
    <t>x FF</t>
  </si>
  <si>
    <t>งานรื้อ</t>
  </si>
  <si>
    <t>1.1  งานรื้อผิวคอนกรีตเดิม</t>
  </si>
  <si>
    <t>งานดิน</t>
  </si>
  <si>
    <t>2.1 งานดินถมบริเวณข้างราง</t>
  </si>
  <si>
    <t>งานโครงสร้าง</t>
  </si>
  <si>
    <t xml:space="preserve">3.1 รางระบายน้ำคอนกรีตเสริมเหล็ก </t>
  </si>
  <si>
    <t>ขนาด</t>
  </si>
  <si>
    <t>งานอื่นๆ</t>
  </si>
  <si>
    <t>ทางข้าม</t>
  </si>
  <si>
    <t>รวม</t>
  </si>
  <si>
    <t xml:space="preserve">บริษัท  </t>
  </si>
  <si>
    <t>รวมเป็นเงิน</t>
  </si>
  <si>
    <t xml:space="preserve">ใบเสนอราคา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</si>
</sst>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#,##0_ ;\-#,##0\ "/>
    <numFmt numFmtId="189" formatCode="[$-107041E]d\ mmmm\ yyyy;@"/>
    <numFmt numFmtId="190" formatCode="_(* #,##0.0000_);_(* \(#,##0.0000\);_(* &quot;-&quot;??_);_(@_)"/>
    <numFmt numFmtId="191" formatCode="_-* #,##0.0000_-;\-* #,##0.0000_-;_-* &quot;-&quot;??_-;_-@_-"/>
    <numFmt numFmtId="192" formatCode="_-* #,##0.000_-;\-* #,##0.000_-;_-* &quot;-&quot;??_-;_-@_-"/>
    <numFmt numFmtId="193" formatCode="_-* #,##0_-;\-* #,##0_-;_-* &quot;-&quot;??_-;_-@_-"/>
    <numFmt numFmtId="194" formatCode="#,##0.0000_ ;\-#,##0.0000\ "/>
    <numFmt numFmtId="195" formatCode="#,##0.00_ ;\-#,##0.00\ 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b/>
      <sz val="16"/>
      <color indexed="8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sz val="16"/>
      <color indexed="8"/>
      <name val="TH SarabunPSK"/>
      <family val="2"/>
    </font>
    <font>
      <b/>
      <sz val="14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9">
    <xf numFmtId="0" fontId="0" fillId="0" borderId="0" xfId="0"/>
    <xf numFmtId="187" fontId="3" fillId="0" borderId="0" xfId="2" applyNumberFormat="1" applyFont="1" applyFill="1" applyAlignment="1">
      <alignment horizontal="center" vertical="center"/>
    </xf>
    <xf numFmtId="0" fontId="3" fillId="0" borderId="0" xfId="0" applyFont="1"/>
    <xf numFmtId="187" fontId="3" fillId="0" borderId="0" xfId="2" applyNumberFormat="1" applyFont="1" applyFill="1"/>
    <xf numFmtId="0" fontId="3" fillId="0" borderId="0" xfId="0" applyFont="1" applyAlignment="1">
      <alignment vertical="center"/>
    </xf>
    <xf numFmtId="187" fontId="3" fillId="0" borderId="0" xfId="2" applyNumberFormat="1" applyFont="1"/>
    <xf numFmtId="187" fontId="4" fillId="0" borderId="0" xfId="2" applyNumberFormat="1" applyFont="1" applyFill="1"/>
    <xf numFmtId="187" fontId="5" fillId="0" borderId="0" xfId="2" applyNumberFormat="1" applyFont="1" applyFill="1"/>
    <xf numFmtId="187" fontId="3" fillId="0" borderId="0" xfId="2" applyNumberFormat="1" applyFont="1" applyAlignment="1">
      <alignment vertical="center"/>
    </xf>
    <xf numFmtId="0" fontId="3" fillId="0" borderId="0" xfId="0" applyFont="1" applyAlignment="1">
      <alignment horizontal="right"/>
    </xf>
    <xf numFmtId="187" fontId="3" fillId="0" borderId="0" xfId="2" applyNumberFormat="1" applyFont="1" applyAlignment="1">
      <alignment horizontal="center" vertical="center"/>
    </xf>
    <xf numFmtId="4" fontId="4" fillId="0" borderId="0" xfId="1" applyNumberFormat="1" applyFont="1" applyFill="1" applyAlignment="1">
      <alignment horizontal="center" vertical="center"/>
    </xf>
    <xf numFmtId="187" fontId="4" fillId="0" borderId="0" xfId="2" applyNumberFormat="1" applyFont="1" applyFill="1" applyAlignment="1">
      <alignment horizontal="left" vertical="center"/>
    </xf>
    <xf numFmtId="187" fontId="4" fillId="0" borderId="0" xfId="2" applyNumberFormat="1" applyFont="1" applyFill="1" applyProtection="1"/>
    <xf numFmtId="187" fontId="3" fillId="0" borderId="0" xfId="2" applyNumberFormat="1" applyFont="1" applyFill="1" applyAlignment="1" applyProtection="1">
      <alignment vertical="center"/>
    </xf>
    <xf numFmtId="187" fontId="3" fillId="0" borderId="0" xfId="2" applyNumberFormat="1" applyFont="1" applyFill="1" applyProtection="1"/>
    <xf numFmtId="187" fontId="3" fillId="0" borderId="0" xfId="2" applyNumberFormat="1" applyFont="1" applyFill="1" applyAlignment="1" applyProtection="1">
      <alignment horizontal="right"/>
    </xf>
    <xf numFmtId="0" fontId="3" fillId="0" borderId="0" xfId="0" quotePrefix="1" applyFont="1" applyAlignment="1">
      <alignment horizontal="center" vertical="center"/>
    </xf>
    <xf numFmtId="187" fontId="4" fillId="0" borderId="0" xfId="2" applyNumberFormat="1" applyFont="1" applyFill="1" applyAlignment="1">
      <alignment vertical="center"/>
    </xf>
    <xf numFmtId="187" fontId="4" fillId="0" borderId="1" xfId="2" applyNumberFormat="1" applyFont="1" applyFill="1" applyBorder="1" applyAlignment="1">
      <alignment horizontal="center" vertical="center"/>
    </xf>
    <xf numFmtId="189" fontId="4" fillId="0" borderId="0" xfId="2" applyNumberFormat="1" applyFont="1" applyFill="1" applyBorder="1" applyAlignment="1">
      <alignment horizontal="left" indent="1"/>
    </xf>
    <xf numFmtId="187" fontId="4" fillId="0" borderId="21" xfId="2" applyNumberFormat="1" applyFont="1" applyBorder="1" applyAlignment="1">
      <alignment horizontal="center" vertical="center"/>
    </xf>
    <xf numFmtId="187" fontId="4" fillId="0" borderId="22" xfId="2" applyNumberFormat="1" applyFont="1" applyBorder="1" applyAlignment="1">
      <alignment horizontal="left" vertical="center"/>
    </xf>
    <xf numFmtId="187" fontId="4" fillId="0" borderId="22" xfId="2" applyNumberFormat="1" applyFont="1" applyBorder="1" applyAlignment="1">
      <alignment vertical="center"/>
    </xf>
    <xf numFmtId="187" fontId="4" fillId="0" borderId="23" xfId="2" applyNumberFormat="1" applyFont="1" applyBorder="1" applyAlignment="1">
      <alignment vertical="center"/>
    </xf>
    <xf numFmtId="43" fontId="4" fillId="0" borderId="21" xfId="1" applyFont="1" applyBorder="1" applyAlignment="1">
      <alignment horizontal="center" vertical="center"/>
    </xf>
    <xf numFmtId="187" fontId="4" fillId="0" borderId="21" xfId="2" applyNumberFormat="1" applyFont="1" applyFill="1" applyBorder="1" applyAlignment="1">
      <alignment horizontal="center" vertical="center"/>
    </xf>
    <xf numFmtId="187" fontId="4" fillId="0" borderId="24" xfId="2" applyNumberFormat="1" applyFont="1" applyBorder="1" applyAlignment="1">
      <alignment horizontal="center" vertical="center"/>
    </xf>
    <xf numFmtId="187" fontId="4" fillId="0" borderId="25" xfId="2" applyNumberFormat="1" applyFont="1" applyBorder="1" applyAlignment="1">
      <alignment horizontal="left" vertical="center"/>
    </xf>
    <xf numFmtId="187" fontId="4" fillId="0" borderId="25" xfId="2" applyNumberFormat="1" applyFont="1" applyBorder="1" applyAlignment="1">
      <alignment horizontal="center" vertical="center"/>
    </xf>
    <xf numFmtId="187" fontId="4" fillId="0" borderId="26" xfId="2" applyNumberFormat="1" applyFont="1" applyBorder="1" applyAlignment="1">
      <alignment horizontal="center" vertical="center"/>
    </xf>
    <xf numFmtId="43" fontId="4" fillId="0" borderId="24" xfId="1" applyFont="1" applyFill="1" applyBorder="1" applyAlignment="1">
      <alignment horizontal="center" vertical="center"/>
    </xf>
    <xf numFmtId="43" fontId="4" fillId="0" borderId="24" xfId="2" applyFont="1" applyBorder="1" applyAlignment="1">
      <alignment horizontal="right" vertical="center"/>
    </xf>
    <xf numFmtId="190" fontId="4" fillId="0" borderId="24" xfId="1" applyNumberFormat="1" applyFont="1" applyBorder="1" applyAlignment="1">
      <alignment horizontal="center" vertical="center"/>
    </xf>
    <xf numFmtId="191" fontId="4" fillId="0" borderId="24" xfId="2" applyNumberFormat="1" applyFont="1" applyBorder="1" applyAlignment="1">
      <alignment horizontal="right" vertical="center"/>
    </xf>
    <xf numFmtId="192" fontId="4" fillId="0" borderId="24" xfId="2" applyNumberFormat="1" applyFont="1" applyBorder="1" applyAlignment="1">
      <alignment horizontal="right" vertical="center"/>
    </xf>
    <xf numFmtId="187" fontId="4" fillId="0" borderId="24" xfId="2" applyNumberFormat="1" applyFont="1" applyFill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 vertical="center"/>
    </xf>
    <xf numFmtId="0" fontId="3" fillId="0" borderId="27" xfId="2" applyNumberFormat="1" applyFont="1" applyBorder="1" applyAlignment="1">
      <alignment horizontal="left" vertical="center"/>
    </xf>
    <xf numFmtId="193" fontId="3" fillId="0" borderId="25" xfId="2" applyNumberFormat="1" applyFont="1" applyBorder="1" applyAlignment="1">
      <alignment horizontal="left" vertical="center"/>
    </xf>
    <xf numFmtId="193" fontId="3" fillId="0" borderId="26" xfId="2" applyNumberFormat="1" applyFont="1" applyBorder="1" applyAlignment="1">
      <alignment horizontal="left" vertical="center"/>
    </xf>
    <xf numFmtId="187" fontId="3" fillId="0" borderId="24" xfId="2" applyNumberFormat="1" applyFont="1" applyBorder="1" applyAlignment="1">
      <alignment horizontal="center" vertical="center"/>
    </xf>
    <xf numFmtId="43" fontId="3" fillId="0" borderId="24" xfId="2" applyFont="1" applyBorder="1" applyAlignment="1">
      <alignment horizontal="center" vertical="center"/>
    </xf>
    <xf numFmtId="194" fontId="3" fillId="0" borderId="24" xfId="2" applyNumberFormat="1" applyFont="1" applyBorder="1" applyAlignment="1">
      <alignment horizontal="right" vertical="center"/>
    </xf>
    <xf numFmtId="187" fontId="4" fillId="0" borderId="24" xfId="2" applyNumberFormat="1" applyFont="1" applyBorder="1"/>
    <xf numFmtId="0" fontId="4" fillId="0" borderId="24" xfId="2" applyNumberFormat="1" applyFont="1" applyBorder="1" applyAlignment="1">
      <alignment horizontal="right" vertical="center"/>
    </xf>
    <xf numFmtId="0" fontId="4" fillId="0" borderId="27" xfId="2" applyNumberFormat="1" applyFont="1" applyBorder="1" applyAlignment="1">
      <alignment horizontal="left" vertical="center"/>
    </xf>
    <xf numFmtId="187" fontId="4" fillId="0" borderId="26" xfId="2" applyNumberFormat="1" applyFont="1" applyBorder="1" applyAlignment="1">
      <alignment horizontal="left" vertical="center"/>
    </xf>
    <xf numFmtId="43" fontId="4" fillId="0" borderId="24" xfId="2" applyFont="1" applyFill="1" applyBorder="1" applyAlignment="1">
      <alignment horizontal="right" vertical="center"/>
    </xf>
    <xf numFmtId="187" fontId="3" fillId="0" borderId="25" xfId="2" applyNumberFormat="1" applyFont="1" applyBorder="1" applyAlignment="1">
      <alignment horizontal="center"/>
    </xf>
    <xf numFmtId="43" fontId="4" fillId="0" borderId="24" xfId="1" applyFont="1" applyBorder="1" applyAlignment="1">
      <alignment horizontal="right" vertical="center"/>
    </xf>
    <xf numFmtId="0" fontId="3" fillId="0" borderId="24" xfId="2" applyNumberFormat="1" applyFont="1" applyBorder="1" applyAlignment="1">
      <alignment horizontal="center" vertical="center"/>
    </xf>
    <xf numFmtId="43" fontId="4" fillId="0" borderId="24" xfId="2" applyFont="1" applyBorder="1" applyAlignment="1">
      <alignment horizontal="center" vertical="center"/>
    </xf>
    <xf numFmtId="194" fontId="4" fillId="0" borderId="24" xfId="2" applyNumberFormat="1" applyFont="1" applyBorder="1" applyAlignment="1">
      <alignment horizontal="right" vertical="center"/>
    </xf>
    <xf numFmtId="43" fontId="4" fillId="0" borderId="24" xfId="1" applyFont="1" applyBorder="1"/>
    <xf numFmtId="0" fontId="3" fillId="0" borderId="24" xfId="2" applyNumberFormat="1" applyFont="1" applyBorder="1" applyAlignment="1">
      <alignment horizontal="right" vertical="center"/>
    </xf>
    <xf numFmtId="187" fontId="3" fillId="0" borderId="24" xfId="2" applyNumberFormat="1" applyFont="1" applyBorder="1"/>
    <xf numFmtId="187" fontId="4" fillId="0" borderId="27" xfId="2" applyNumberFormat="1" applyFont="1" applyFill="1" applyBorder="1" applyAlignment="1">
      <alignment horizontal="left" vertical="center"/>
    </xf>
    <xf numFmtId="0" fontId="4" fillId="0" borderId="25" xfId="2" applyNumberFormat="1" applyFont="1" applyFill="1" applyBorder="1" applyAlignment="1">
      <alignment horizontal="left" vertical="center"/>
    </xf>
    <xf numFmtId="43" fontId="4" fillId="0" borderId="25" xfId="1" applyFont="1" applyFill="1" applyBorder="1" applyAlignment="1">
      <alignment horizontal="left" vertical="center"/>
    </xf>
    <xf numFmtId="187" fontId="4" fillId="0" borderId="25" xfId="2" applyNumberFormat="1" applyFont="1" applyFill="1" applyBorder="1" applyAlignment="1">
      <alignment horizontal="center" vertical="center"/>
    </xf>
    <xf numFmtId="43" fontId="4" fillId="0" borderId="25" xfId="1" applyFont="1" applyFill="1" applyBorder="1" applyAlignment="1">
      <alignment horizontal="center" vertical="center"/>
    </xf>
    <xf numFmtId="187" fontId="4" fillId="0" borderId="26" xfId="2" applyNumberFormat="1" applyFont="1" applyFill="1" applyBorder="1" applyAlignment="1">
      <alignment horizontal="left" vertical="center"/>
    </xf>
    <xf numFmtId="187" fontId="3" fillId="0" borderId="24" xfId="2" applyNumberFormat="1" applyFont="1" applyBorder="1" applyAlignment="1">
      <alignment horizontal="center"/>
    </xf>
    <xf numFmtId="0" fontId="3" fillId="0" borderId="13" xfId="2" applyNumberFormat="1" applyFont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0" fontId="3" fillId="0" borderId="25" xfId="2" applyNumberFormat="1" applyFont="1" applyBorder="1" applyAlignment="1">
      <alignment horizontal="left" vertical="center"/>
    </xf>
    <xf numFmtId="0" fontId="6" fillId="0" borderId="25" xfId="2" applyNumberFormat="1" applyFont="1" applyBorder="1" applyAlignment="1">
      <alignment horizontal="left" vertical="center"/>
    </xf>
    <xf numFmtId="0" fontId="7" fillId="0" borderId="25" xfId="2" applyNumberFormat="1" applyFont="1" applyFill="1" applyBorder="1" applyAlignment="1">
      <alignment horizontal="left" vertical="center"/>
    </xf>
    <xf numFmtId="43" fontId="7" fillId="0" borderId="25" xfId="1" applyFont="1" applyFill="1" applyBorder="1" applyAlignment="1">
      <alignment horizontal="left" vertical="center"/>
    </xf>
    <xf numFmtId="187" fontId="7" fillId="0" borderId="25" xfId="2" applyNumberFormat="1" applyFont="1" applyFill="1" applyBorder="1" applyAlignment="1">
      <alignment horizontal="center" vertical="center"/>
    </xf>
    <xf numFmtId="43" fontId="7" fillId="0" borderId="25" xfId="1" applyFont="1" applyFill="1" applyBorder="1" applyAlignment="1">
      <alignment horizontal="center" vertical="center"/>
    </xf>
    <xf numFmtId="187" fontId="7" fillId="0" borderId="26" xfId="2" applyNumberFormat="1" applyFont="1" applyFill="1" applyBorder="1" applyAlignment="1">
      <alignment horizontal="left" vertical="center"/>
    </xf>
    <xf numFmtId="43" fontId="7" fillId="0" borderId="26" xfId="1" applyFont="1" applyBorder="1" applyAlignment="1">
      <alignment horizontal="right" vertical="center"/>
    </xf>
    <xf numFmtId="187" fontId="6" fillId="0" borderId="24" xfId="2" applyNumberFormat="1" applyFont="1" applyBorder="1" applyAlignment="1">
      <alignment horizontal="center"/>
    </xf>
    <xf numFmtId="43" fontId="7" fillId="0" borderId="24" xfId="2" applyFont="1" applyBorder="1" applyAlignment="1">
      <alignment horizontal="right" vertical="center"/>
    </xf>
    <xf numFmtId="190" fontId="7" fillId="0" borderId="24" xfId="1" applyNumberFormat="1" applyFont="1" applyBorder="1" applyAlignment="1">
      <alignment horizontal="center" vertical="center"/>
    </xf>
    <xf numFmtId="191" fontId="7" fillId="0" borderId="24" xfId="2" applyNumberFormat="1" applyFont="1" applyBorder="1" applyAlignment="1">
      <alignment horizontal="right" vertical="center"/>
    </xf>
    <xf numFmtId="187" fontId="6" fillId="0" borderId="24" xfId="2" applyNumberFormat="1" applyFont="1" applyBorder="1"/>
    <xf numFmtId="193" fontId="3" fillId="0" borderId="28" xfId="2" applyNumberFormat="1" applyFont="1" applyBorder="1" applyAlignment="1">
      <alignment horizontal="center" vertical="center"/>
    </xf>
    <xf numFmtId="43" fontId="7" fillId="0" borderId="29" xfId="2" applyFont="1" applyBorder="1" applyAlignment="1">
      <alignment horizontal="center" vertical="center"/>
    </xf>
    <xf numFmtId="43" fontId="7" fillId="0" borderId="30" xfId="2" applyFont="1" applyBorder="1" applyAlignment="1">
      <alignment horizontal="center" vertical="center"/>
    </xf>
    <xf numFmtId="43" fontId="7" fillId="0" borderId="31" xfId="2" applyFont="1" applyBorder="1" applyAlignment="1">
      <alignment horizontal="center" vertical="center"/>
    </xf>
    <xf numFmtId="193" fontId="7" fillId="0" borderId="28" xfId="2" applyNumberFormat="1" applyFont="1" applyBorder="1" applyAlignment="1">
      <alignment horizontal="center" vertical="center"/>
    </xf>
    <xf numFmtId="43" fontId="7" fillId="0" borderId="28" xfId="2" applyFont="1" applyBorder="1" applyAlignment="1">
      <alignment horizontal="right" vertical="center"/>
    </xf>
    <xf numFmtId="187" fontId="6" fillId="0" borderId="31" xfId="2" applyNumberFormat="1" applyFont="1" applyBorder="1"/>
    <xf numFmtId="195" fontId="7" fillId="0" borderId="28" xfId="2" applyNumberFormat="1" applyFont="1" applyBorder="1" applyAlignment="1">
      <alignment horizontal="right"/>
    </xf>
    <xf numFmtId="187" fontId="6" fillId="0" borderId="28" xfId="2" applyNumberFormat="1" applyFont="1" applyBorder="1"/>
    <xf numFmtId="43" fontId="4" fillId="0" borderId="29" xfId="2" applyFont="1" applyBorder="1" applyAlignment="1">
      <alignment horizontal="center" vertical="center"/>
    </xf>
    <xf numFmtId="43" fontId="4" fillId="0" borderId="30" xfId="2" applyFont="1" applyBorder="1" applyAlignment="1">
      <alignment horizontal="center" vertical="center"/>
    </xf>
    <xf numFmtId="43" fontId="4" fillId="0" borderId="31" xfId="2" applyFont="1" applyBorder="1" applyAlignment="1">
      <alignment horizontal="center" vertical="center"/>
    </xf>
    <xf numFmtId="193" fontId="4" fillId="0" borderId="29" xfId="2" applyNumberFormat="1" applyFont="1" applyBorder="1" applyAlignment="1">
      <alignment horizontal="center" vertical="center"/>
    </xf>
    <xf numFmtId="193" fontId="4" fillId="0" borderId="30" xfId="2" applyNumberFormat="1" applyFont="1" applyBorder="1" applyAlignment="1">
      <alignment horizontal="center" vertical="center"/>
    </xf>
    <xf numFmtId="193" fontId="4" fillId="0" borderId="31" xfId="2" applyNumberFormat="1" applyFont="1" applyBorder="1" applyAlignment="1">
      <alignment horizontal="center" vertical="center"/>
    </xf>
    <xf numFmtId="195" fontId="4" fillId="0" borderId="28" xfId="2" applyNumberFormat="1" applyFont="1" applyBorder="1" applyAlignment="1">
      <alignment horizontal="right" vertical="center"/>
    </xf>
    <xf numFmtId="187" fontId="8" fillId="0" borderId="2" xfId="2" applyNumberFormat="1" applyFont="1" applyBorder="1" applyAlignment="1">
      <alignment horizontal="center" vertical="center"/>
    </xf>
    <xf numFmtId="187" fontId="8" fillId="0" borderId="3" xfId="2" applyNumberFormat="1" applyFont="1" applyBorder="1" applyAlignment="1">
      <alignment horizontal="center" vertical="center"/>
    </xf>
    <xf numFmtId="187" fontId="8" fillId="0" borderId="4" xfId="2" applyNumberFormat="1" applyFont="1" applyBorder="1" applyAlignment="1">
      <alignment horizontal="center" vertical="center"/>
    </xf>
    <xf numFmtId="187" fontId="8" fillId="0" borderId="5" xfId="2" applyNumberFormat="1" applyFont="1" applyBorder="1" applyAlignment="1">
      <alignment horizontal="center" vertical="center"/>
    </xf>
    <xf numFmtId="187" fontId="8" fillId="0" borderId="6" xfId="2" applyNumberFormat="1" applyFont="1" applyBorder="1" applyAlignment="1">
      <alignment horizontal="center" vertical="center"/>
    </xf>
    <xf numFmtId="187" fontId="8" fillId="0" borderId="7" xfId="2" applyNumberFormat="1" applyFont="1" applyBorder="1" applyAlignment="1">
      <alignment horizontal="center" vertical="center"/>
    </xf>
    <xf numFmtId="187" fontId="8" fillId="0" borderId="7" xfId="2" applyNumberFormat="1" applyFont="1" applyBorder="1" applyAlignment="1">
      <alignment horizontal="center" vertical="center"/>
    </xf>
    <xf numFmtId="187" fontId="8" fillId="0" borderId="8" xfId="2" applyNumberFormat="1" applyFont="1" applyFill="1" applyBorder="1" applyAlignment="1">
      <alignment horizontal="center" vertical="center"/>
    </xf>
    <xf numFmtId="187" fontId="8" fillId="0" borderId="9" xfId="2" applyNumberFormat="1" applyFont="1" applyBorder="1" applyAlignment="1">
      <alignment horizontal="center" vertical="center"/>
    </xf>
    <xf numFmtId="187" fontId="8" fillId="0" borderId="0" xfId="2" applyNumberFormat="1" applyFont="1" applyBorder="1" applyAlignment="1">
      <alignment horizontal="center" vertical="center"/>
    </xf>
    <xf numFmtId="187" fontId="8" fillId="0" borderId="10" xfId="2" applyNumberFormat="1" applyFont="1" applyBorder="1" applyAlignment="1">
      <alignment horizontal="center" vertical="center"/>
    </xf>
    <xf numFmtId="187" fontId="8" fillId="0" borderId="11" xfId="2" applyNumberFormat="1" applyFont="1" applyBorder="1" applyAlignment="1">
      <alignment horizontal="center" vertical="center"/>
    </xf>
    <xf numFmtId="187" fontId="8" fillId="0" borderId="12" xfId="2" applyNumberFormat="1" applyFont="1" applyBorder="1" applyAlignment="1">
      <alignment horizontal="center" vertical="center"/>
    </xf>
    <xf numFmtId="187" fontId="8" fillId="0" borderId="13" xfId="2" applyNumberFormat="1" applyFont="1" applyBorder="1" applyAlignment="1">
      <alignment horizontal="center" vertical="center"/>
    </xf>
    <xf numFmtId="187" fontId="8" fillId="0" borderId="13" xfId="2" applyNumberFormat="1" applyFont="1" applyBorder="1" applyAlignment="1">
      <alignment horizontal="center" vertical="center"/>
    </xf>
    <xf numFmtId="187" fontId="8" fillId="0" borderId="14" xfId="2" applyNumberFormat="1" applyFont="1" applyFill="1" applyBorder="1" applyAlignment="1">
      <alignment horizontal="center" vertical="center"/>
    </xf>
    <xf numFmtId="187" fontId="8" fillId="0" borderId="15" xfId="2" applyNumberFormat="1" applyFont="1" applyBorder="1" applyAlignment="1">
      <alignment horizontal="center" vertical="center"/>
    </xf>
    <xf numFmtId="187" fontId="8" fillId="0" borderId="1" xfId="2" applyNumberFormat="1" applyFont="1" applyBorder="1" applyAlignment="1">
      <alignment horizontal="center" vertical="center"/>
    </xf>
    <xf numFmtId="187" fontId="8" fillId="0" borderId="16" xfId="2" applyNumberFormat="1" applyFont="1" applyBorder="1" applyAlignment="1">
      <alignment horizontal="center" vertical="center"/>
    </xf>
    <xf numFmtId="187" fontId="8" fillId="0" borderId="17" xfId="2" applyNumberFormat="1" applyFont="1" applyBorder="1" applyAlignment="1">
      <alignment horizontal="center" vertical="center"/>
    </xf>
    <xf numFmtId="187" fontId="8" fillId="0" borderId="18" xfId="2" applyNumberFormat="1" applyFont="1" applyBorder="1" applyAlignment="1">
      <alignment horizontal="center" vertical="center"/>
    </xf>
    <xf numFmtId="187" fontId="8" fillId="0" borderId="19" xfId="2" applyNumberFormat="1" applyFont="1" applyBorder="1" applyAlignment="1">
      <alignment horizontal="center" vertical="center"/>
    </xf>
    <xf numFmtId="187" fontId="8" fillId="0" borderId="19" xfId="2" applyNumberFormat="1" applyFont="1" applyBorder="1" applyAlignment="1">
      <alignment vertical="center"/>
    </xf>
    <xf numFmtId="187" fontId="8" fillId="0" borderId="20" xfId="2" applyNumberFormat="1" applyFont="1" applyFill="1" applyBorder="1" applyAlignment="1">
      <alignment horizontal="center" vertical="center"/>
    </xf>
  </cellXfs>
  <cellStyles count="3">
    <cellStyle name="เครื่องหมายจุลภาค_ถนน (ตามมติ ครม.)" xfId="2" xr:uid="{5924BDFC-0B7C-48CB-8FF9-6108E019F833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AppData\Local\Temp\Rar$DIa7448.28216\8.1%20&#3619;&#3634;&#3591;%20&#3595;.2%20&#3610;.&#3607;&#3640;&#3656;&#3591;&#3618;&#3634;&#3623;.xlsm" TargetMode="External"/><Relationship Id="rId1" Type="http://schemas.openxmlformats.org/officeDocument/2006/relationships/externalLinkPath" Target="/Users/User/AppData/Local/Temp/Rar$DIa7448.28216/8.1%20&#3619;&#3634;&#3591;%20&#3595;.2%20&#3610;.&#3607;&#3640;&#3656;&#3591;&#3618;&#3634;&#3623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ารบัญ"/>
      <sheetName val="ข้อมูลโครงการ"/>
      <sheetName val="ข้อมูลถนน คสล."/>
      <sheetName val="สรุปราคาถนน คสล."/>
      <sheetName val="ข้อมูลถนนลาดยาง"/>
      <sheetName val="สรุปราคาถนนลาดยาง"/>
      <sheetName val="ข้อมูลราง"/>
      <sheetName val="สรุปราคาราง"/>
      <sheetName val="คอนกรีต"/>
      <sheetName val="รื้อ"/>
      <sheetName val="ท่อ"/>
      <sheetName val="ดิน"/>
      <sheetName val="รองพื้นทาง"/>
      <sheetName val="ผิวคอนกรีต"/>
      <sheetName val="ผิวลาดยาง"/>
      <sheetName val="ราง"/>
      <sheetName val="ราง (2)"/>
      <sheetName val="ตีเส้น"/>
      <sheetName val="ค่าดำเนินการ+ค่าเสื่อมราคา"/>
      <sheetName val="DATA ค่าเสื่อม"/>
      <sheetName val="Factor Fทาง"/>
      <sheetName val="Fสะพานและท่อเหลี่ยม"/>
      <sheetName val="ราคาแอสฟัลท์"/>
      <sheetName val="ราคาหินทราย"/>
      <sheetName val="เปรียบเทียบราคา ยังไม่ใช้"/>
      <sheetName val="ตารางค่าขนส่ง"/>
      <sheetName val="DATA  ค่าขนส่ง"/>
      <sheetName val="แผนที่ขนส่ง"/>
      <sheetName val="ราคาวัสดุ"/>
      <sheetName val="เปรียบเทียบราคา2 ยังไม่ใช้"/>
      <sheetName val="SUM DATA"/>
      <sheetName val="ถอด VAT"/>
      <sheetName val="แปลงหน่วยเหล็ก"/>
      <sheetName val="0.3X0.2"/>
      <sheetName val="0.3X0.3"/>
      <sheetName val="0.3x0.5"/>
      <sheetName val="0.3x0.7"/>
      <sheetName val="0.3x1.0"/>
      <sheetName val="0.5X0.3"/>
      <sheetName val="0.5X0.5"/>
      <sheetName val="0.5X0.7"/>
      <sheetName val="0.5X0.8"/>
      <sheetName val="0.5X1.0"/>
      <sheetName val="0.6X0.8"/>
      <sheetName val="0.6x1.0"/>
      <sheetName val="0.8X1.0"/>
      <sheetName val="0.8x1.2"/>
      <sheetName val="1.0X1.0"/>
      <sheetName val="1.0X1.2"/>
      <sheetName val="1.5x1.2"/>
      <sheetName val="2.0X1.0"/>
      <sheetName val="2.0X1.5"/>
      <sheetName val="1.8x1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2C0C3-B4DA-4FCA-A3AE-B16FBA9DC83A}">
  <dimension ref="A1:P20"/>
  <sheetViews>
    <sheetView tabSelected="1" workbookViewId="0">
      <selection activeCell="R6" sqref="R6"/>
    </sheetView>
  </sheetViews>
  <sheetFormatPr defaultRowHeight="14.25" x14ac:dyDescent="0.2"/>
  <sheetData>
    <row r="1" spans="1:16" ht="24" x14ac:dyDescent="0.2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4" x14ac:dyDescent="0.55000000000000004">
      <c r="A2" s="2" t="s">
        <v>0</v>
      </c>
      <c r="B2" s="3"/>
      <c r="C2" s="4"/>
      <c r="D2" s="5"/>
      <c r="E2" s="2"/>
      <c r="F2" s="2"/>
      <c r="G2" s="2"/>
      <c r="H2" s="2"/>
      <c r="I2" s="3"/>
      <c r="J2" s="6"/>
      <c r="K2" s="6"/>
      <c r="L2" s="6"/>
      <c r="M2" s="6"/>
      <c r="N2" s="6"/>
      <c r="O2" s="6"/>
      <c r="P2" s="7"/>
    </row>
    <row r="3" spans="1:16" ht="24" x14ac:dyDescent="0.55000000000000004">
      <c r="A3" s="2" t="s">
        <v>1</v>
      </c>
      <c r="B3" s="3"/>
      <c r="C3" s="8"/>
      <c r="D3" s="5"/>
      <c r="E3" s="2"/>
      <c r="F3" s="5"/>
      <c r="G3" s="2"/>
      <c r="H3" s="9"/>
      <c r="I3" s="10"/>
      <c r="J3" s="11"/>
      <c r="K3" s="12"/>
      <c r="L3" s="5"/>
      <c r="M3" s="6"/>
      <c r="N3" s="6"/>
      <c r="O3" s="6"/>
      <c r="P3" s="3"/>
    </row>
    <row r="4" spans="1:16" ht="24" x14ac:dyDescent="0.55000000000000004">
      <c r="A4" s="13" t="s">
        <v>2</v>
      </c>
      <c r="B4" s="3"/>
      <c r="C4" s="14"/>
      <c r="D4" s="5"/>
      <c r="E4" s="15"/>
      <c r="F4" s="15"/>
      <c r="G4" s="15"/>
      <c r="H4" s="16"/>
      <c r="I4" s="3"/>
      <c r="J4" s="3"/>
      <c r="K4" s="6"/>
      <c r="L4" s="6"/>
      <c r="M4" s="6"/>
      <c r="N4" s="6"/>
      <c r="O4" s="6"/>
      <c r="P4" s="17"/>
    </row>
    <row r="5" spans="1:16" ht="24.75" thickBot="1" x14ac:dyDescent="0.6">
      <c r="A5" s="6" t="s">
        <v>25</v>
      </c>
      <c r="B5" s="3"/>
      <c r="C5" s="18"/>
      <c r="D5" s="5"/>
      <c r="E5" s="6"/>
      <c r="F5" s="6"/>
      <c r="G5" s="6"/>
      <c r="H5" s="6"/>
      <c r="I5" s="3"/>
      <c r="J5" s="3"/>
      <c r="K5" s="6"/>
      <c r="L5" s="19" t="s">
        <v>3</v>
      </c>
      <c r="M5" s="19"/>
      <c r="N5" s="20"/>
      <c r="O5" s="20"/>
      <c r="P5" s="2"/>
    </row>
    <row r="6" spans="1:16" ht="21.75" x14ac:dyDescent="0.2">
      <c r="A6" s="95" t="s">
        <v>4</v>
      </c>
      <c r="B6" s="96" t="s">
        <v>5</v>
      </c>
      <c r="C6" s="96"/>
      <c r="D6" s="96"/>
      <c r="E6" s="96"/>
      <c r="F6" s="96"/>
      <c r="G6" s="96"/>
      <c r="H6" s="97"/>
      <c r="I6" s="98" t="s">
        <v>6</v>
      </c>
      <c r="J6" s="98" t="s">
        <v>7</v>
      </c>
      <c r="K6" s="98" t="s">
        <v>8</v>
      </c>
      <c r="L6" s="99" t="s">
        <v>9</v>
      </c>
      <c r="M6" s="100" t="s">
        <v>10</v>
      </c>
      <c r="N6" s="101" t="s">
        <v>11</v>
      </c>
      <c r="O6" s="100" t="s">
        <v>12</v>
      </c>
      <c r="P6" s="102" t="s">
        <v>13</v>
      </c>
    </row>
    <row r="7" spans="1:16" ht="21.75" x14ac:dyDescent="0.2">
      <c r="A7" s="103"/>
      <c r="B7" s="104"/>
      <c r="C7" s="104"/>
      <c r="D7" s="104"/>
      <c r="E7" s="104"/>
      <c r="F7" s="104"/>
      <c r="G7" s="104"/>
      <c r="H7" s="105"/>
      <c r="I7" s="106"/>
      <c r="J7" s="106"/>
      <c r="K7" s="106"/>
      <c r="L7" s="107"/>
      <c r="M7" s="108"/>
      <c r="N7" s="109" t="s">
        <v>14</v>
      </c>
      <c r="O7" s="108"/>
      <c r="P7" s="110"/>
    </row>
    <row r="8" spans="1:16" ht="22.5" thickBot="1" x14ac:dyDescent="0.25">
      <c r="A8" s="111"/>
      <c r="B8" s="112"/>
      <c r="C8" s="112"/>
      <c r="D8" s="112"/>
      <c r="E8" s="112"/>
      <c r="F8" s="112"/>
      <c r="G8" s="112"/>
      <c r="H8" s="113"/>
      <c r="I8" s="114"/>
      <c r="J8" s="114"/>
      <c r="K8" s="114"/>
      <c r="L8" s="115"/>
      <c r="M8" s="116"/>
      <c r="N8" s="117"/>
      <c r="O8" s="116"/>
      <c r="P8" s="118"/>
    </row>
    <row r="9" spans="1:16" ht="24" x14ac:dyDescent="0.2">
      <c r="A9" s="21">
        <v>1</v>
      </c>
      <c r="B9" s="22" t="s">
        <v>15</v>
      </c>
      <c r="C9" s="23"/>
      <c r="D9" s="23"/>
      <c r="E9" s="23"/>
      <c r="F9" s="23"/>
      <c r="G9" s="23"/>
      <c r="H9" s="24"/>
      <c r="I9" s="21"/>
      <c r="J9" s="21"/>
      <c r="K9" s="21"/>
      <c r="L9" s="21"/>
      <c r="M9" s="21"/>
      <c r="N9" s="21"/>
      <c r="O9" s="25"/>
      <c r="P9" s="26"/>
    </row>
    <row r="10" spans="1:16" ht="24" x14ac:dyDescent="0.2">
      <c r="A10" s="27"/>
      <c r="B10" s="28" t="s">
        <v>16</v>
      </c>
      <c r="C10" s="29"/>
      <c r="D10" s="29"/>
      <c r="E10" s="29"/>
      <c r="F10" s="29"/>
      <c r="G10" s="29"/>
      <c r="H10" s="30"/>
      <c r="I10" s="31"/>
      <c r="J10" s="27"/>
      <c r="K10" s="32"/>
      <c r="L10" s="32"/>
      <c r="M10" s="33"/>
      <c r="N10" s="34"/>
      <c r="O10" s="35"/>
      <c r="P10" s="36"/>
    </row>
    <row r="11" spans="1:16" ht="24" x14ac:dyDescent="0.55000000000000004">
      <c r="A11" s="37">
        <v>2</v>
      </c>
      <c r="B11" s="38" t="s">
        <v>17</v>
      </c>
      <c r="C11" s="39"/>
      <c r="D11" s="39"/>
      <c r="E11" s="39"/>
      <c r="F11" s="39"/>
      <c r="G11" s="39"/>
      <c r="H11" s="40"/>
      <c r="I11" s="41"/>
      <c r="J11" s="42"/>
      <c r="K11" s="32"/>
      <c r="L11" s="32"/>
      <c r="M11" s="43"/>
      <c r="N11" s="35"/>
      <c r="O11" s="34"/>
      <c r="P11" s="44"/>
    </row>
    <row r="12" spans="1:16" ht="24" x14ac:dyDescent="0.55000000000000004">
      <c r="A12" s="45"/>
      <c r="B12" s="46" t="s">
        <v>18</v>
      </c>
      <c r="C12" s="28"/>
      <c r="D12" s="28"/>
      <c r="E12" s="28"/>
      <c r="F12" s="28"/>
      <c r="G12" s="28"/>
      <c r="H12" s="47"/>
      <c r="I12" s="48"/>
      <c r="J12" s="49"/>
      <c r="K12" s="32"/>
      <c r="L12" s="32"/>
      <c r="M12" s="33"/>
      <c r="N12" s="50"/>
      <c r="O12" s="32"/>
      <c r="P12" s="44"/>
    </row>
    <row r="13" spans="1:16" ht="24" x14ac:dyDescent="0.55000000000000004">
      <c r="A13" s="51">
        <v>3</v>
      </c>
      <c r="B13" s="38" t="s">
        <v>19</v>
      </c>
      <c r="C13" s="39"/>
      <c r="D13" s="39"/>
      <c r="E13" s="39"/>
      <c r="F13" s="39"/>
      <c r="G13" s="39"/>
      <c r="H13" s="40"/>
      <c r="I13" s="37"/>
      <c r="J13" s="52"/>
      <c r="K13" s="32"/>
      <c r="L13" s="32"/>
      <c r="M13" s="53"/>
      <c r="N13" s="50"/>
      <c r="O13" s="32"/>
      <c r="P13" s="54"/>
    </row>
    <row r="14" spans="1:16" ht="24" x14ac:dyDescent="0.55000000000000004">
      <c r="A14" s="55"/>
      <c r="B14" s="38" t="s">
        <v>20</v>
      </c>
      <c r="C14" s="39"/>
      <c r="D14" s="39"/>
      <c r="E14" s="39"/>
      <c r="F14" s="39"/>
      <c r="G14" s="39"/>
      <c r="H14" s="40"/>
      <c r="I14" s="37"/>
      <c r="J14" s="52"/>
      <c r="K14" s="32"/>
      <c r="L14" s="32"/>
      <c r="M14" s="53"/>
      <c r="N14" s="50"/>
      <c r="O14" s="32"/>
      <c r="P14" s="56"/>
    </row>
    <row r="15" spans="1:16" ht="24" x14ac:dyDescent="0.55000000000000004">
      <c r="A15" s="55"/>
      <c r="B15" s="57"/>
      <c r="C15" s="58" t="s">
        <v>21</v>
      </c>
      <c r="D15" s="59">
        <f>[1]ข้อมูลโครงการ!I8</f>
        <v>0</v>
      </c>
      <c r="E15" s="60"/>
      <c r="F15" s="61"/>
      <c r="G15" s="61"/>
      <c r="H15" s="62"/>
      <c r="I15" s="32"/>
      <c r="J15" s="63"/>
      <c r="K15" s="32"/>
      <c r="L15" s="32"/>
      <c r="M15" s="33"/>
      <c r="N15" s="50"/>
      <c r="O15" s="32"/>
      <c r="P15" s="56"/>
    </row>
    <row r="16" spans="1:16" ht="24" x14ac:dyDescent="0.55000000000000004">
      <c r="A16" s="64">
        <v>4</v>
      </c>
      <c r="B16" s="38" t="s">
        <v>22</v>
      </c>
      <c r="C16" s="58"/>
      <c r="D16" s="59"/>
      <c r="E16" s="60"/>
      <c r="F16" s="65"/>
      <c r="G16" s="65"/>
      <c r="H16" s="62"/>
      <c r="I16" s="32"/>
      <c r="J16" s="49"/>
      <c r="K16" s="32"/>
      <c r="L16" s="32"/>
      <c r="M16" s="33"/>
      <c r="N16" s="50"/>
      <c r="O16" s="32"/>
      <c r="P16" s="56"/>
    </row>
    <row r="17" spans="1:16" ht="24" x14ac:dyDescent="0.55000000000000004">
      <c r="A17" s="64"/>
      <c r="B17" s="66"/>
      <c r="C17" s="58" t="s">
        <v>23</v>
      </c>
      <c r="D17" s="59"/>
      <c r="E17" s="60"/>
      <c r="F17" s="61"/>
      <c r="G17" s="61"/>
      <c r="H17" s="62"/>
      <c r="I17" s="32"/>
      <c r="J17" s="27"/>
      <c r="K17" s="32"/>
      <c r="L17" s="32"/>
      <c r="M17" s="33"/>
      <c r="N17" s="50"/>
      <c r="O17" s="32"/>
      <c r="P17" s="56"/>
    </row>
    <row r="18" spans="1:16" ht="24" x14ac:dyDescent="0.55000000000000004">
      <c r="A18" s="64"/>
      <c r="B18" s="67"/>
      <c r="C18" s="68"/>
      <c r="D18" s="69"/>
      <c r="E18" s="70"/>
      <c r="F18" s="71"/>
      <c r="G18" s="71"/>
      <c r="H18" s="72"/>
      <c r="I18" s="73"/>
      <c r="J18" s="74"/>
      <c r="K18" s="75"/>
      <c r="L18" s="75"/>
      <c r="M18" s="76"/>
      <c r="N18" s="77"/>
      <c r="O18" s="75"/>
      <c r="P18" s="78"/>
    </row>
    <row r="19" spans="1:16" ht="24" x14ac:dyDescent="0.55000000000000004">
      <c r="A19" s="79"/>
      <c r="B19" s="80" t="s">
        <v>24</v>
      </c>
      <c r="C19" s="81"/>
      <c r="D19" s="81"/>
      <c r="E19" s="81"/>
      <c r="F19" s="81"/>
      <c r="G19" s="81"/>
      <c r="H19" s="82"/>
      <c r="I19" s="83"/>
      <c r="J19" s="84"/>
      <c r="K19" s="84"/>
      <c r="L19" s="84"/>
      <c r="M19" s="84"/>
      <c r="N19" s="85"/>
      <c r="O19" s="86"/>
      <c r="P19" s="87"/>
    </row>
    <row r="20" spans="1:16" ht="24" x14ac:dyDescent="0.55000000000000004">
      <c r="A20" s="79"/>
      <c r="B20" s="88" t="s">
        <v>26</v>
      </c>
      <c r="C20" s="89"/>
      <c r="D20" s="89"/>
      <c r="E20" s="89"/>
      <c r="F20" s="89"/>
      <c r="G20" s="89"/>
      <c r="H20" s="90"/>
      <c r="I20" s="91"/>
      <c r="J20" s="92"/>
      <c r="K20" s="92"/>
      <c r="L20" s="92"/>
      <c r="M20" s="92"/>
      <c r="N20" s="93"/>
      <c r="O20" s="94"/>
      <c r="P20" s="87"/>
    </row>
  </sheetData>
  <mergeCells count="15">
    <mergeCell ref="O6:O8"/>
    <mergeCell ref="P6:P8"/>
    <mergeCell ref="B19:H19"/>
    <mergeCell ref="B20:H20"/>
    <mergeCell ref="I20:N20"/>
    <mergeCell ref="A1:P1"/>
    <mergeCell ref="L5:M5"/>
    <mergeCell ref="N5:O5"/>
    <mergeCell ref="A6:A8"/>
    <mergeCell ref="B6:H8"/>
    <mergeCell ref="I6:I8"/>
    <mergeCell ref="J6:J8"/>
    <mergeCell ref="K6:K8"/>
    <mergeCell ref="L6:L8"/>
    <mergeCell ref="M6:M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2025-01-14T07:09:06Z</dcterms:created>
  <dcterms:modified xsi:type="dcterms:W3CDTF">2025-01-14T07:12:00Z</dcterms:modified>
</cp:coreProperties>
</file>