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.อบต.ผางาม ปี 2568\งานก่อสร้าง 2568\ฝารางระบายน้ำ ซอย 7-8 หมู่ 6 bidding\"/>
    </mc:Choice>
  </mc:AlternateContent>
  <xr:revisionPtr revIDLastSave="0" documentId="8_{42319E99-E906-4EBF-B5E7-E1E25DD343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ปร.5ราคากลาง ซอย 7" sheetId="20" r:id="rId1"/>
    <sheet name="ปร.5ราคากลาง ซอย 8" sheetId="18" r:id="rId2"/>
    <sheet name="รวม ปร." sheetId="21" r:id="rId3"/>
    <sheet name="ขนส่ง" sheetId="24" r:id="rId4"/>
    <sheet name="งานต้นทุน ซ.7" sheetId="19" r:id="rId5"/>
    <sheet name="ถอดวัสดุ ซ.7" sheetId="22" r:id="rId6"/>
    <sheet name="งานต้นทุน ซ.8" sheetId="23" r:id="rId7"/>
    <sheet name="ถอดวัสดุ ซ.8" sheetId="17" r:id="rId8"/>
    <sheet name="แผนที่" sheetId="25" r:id="rId9"/>
    <sheet name="แผนยัง" sheetId="15" r:id="rId10"/>
  </sheets>
  <externalReferences>
    <externalReference r:id="rId11"/>
    <externalReference r:id="rId12"/>
  </externalReferences>
  <definedNames>
    <definedName name="_xlnm.Print_Area" localSheetId="3">ขนส่ง!$A$1:$F$12</definedName>
    <definedName name="_xlnm.Print_Area" localSheetId="4">'งานต้นทุน ซ.7'!$A$1:$J$57</definedName>
    <definedName name="_xlnm.Print_Area" localSheetId="6">'งานต้นทุน ซ.8'!$A$1:$J$43</definedName>
    <definedName name="_xlnm.Print_Area" localSheetId="5">'ถอดวัสดุ ซ.7'!$A$1:$R$96</definedName>
    <definedName name="_xlnm.Print_Area" localSheetId="7">'ถอดวัสดุ ซ.8'!$A$1:$Q$61</definedName>
    <definedName name="_xlnm.Print_Area" localSheetId="0">'ปร.5ราคากลาง ซอย 7'!$A$1:$J$49</definedName>
    <definedName name="_xlnm.Print_Area" localSheetId="1">'ปร.5ราคากลาง ซอย 8'!$A$1:$J$42</definedName>
    <definedName name="_xlnm.Print_Area" localSheetId="2">'รวม ปร.'!$A$1:$F$39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0" l="1"/>
  <c r="I17" i="20"/>
  <c r="K4" i="22"/>
  <c r="E10" i="19"/>
  <c r="E3" i="24"/>
  <c r="E4" i="24"/>
  <c r="E5" i="24"/>
  <c r="E25" i="19" s="1"/>
  <c r="E6" i="24"/>
  <c r="E7" i="24"/>
  <c r="E2" i="24"/>
  <c r="B4" i="23"/>
  <c r="B4" i="19"/>
  <c r="A2" i="23"/>
  <c r="A2" i="19"/>
  <c r="F48" i="17" l="1"/>
  <c r="H48" i="17" s="1"/>
  <c r="J48" i="17" s="1"/>
  <c r="P48" i="17" s="1"/>
  <c r="L50" i="17"/>
  <c r="I50" i="17"/>
  <c r="N50" i="17" s="1"/>
  <c r="P50" i="17" s="1"/>
  <c r="E49" i="17"/>
  <c r="I49" i="17" s="1"/>
  <c r="K49" i="17" s="1"/>
  <c r="N48" i="17"/>
  <c r="L50" i="22"/>
  <c r="I50" i="22"/>
  <c r="N50" i="22" s="1"/>
  <c r="P50" i="22" s="1"/>
  <c r="E49" i="22"/>
  <c r="I49" i="22" s="1"/>
  <c r="K49" i="22" s="1"/>
  <c r="N48" i="22"/>
  <c r="H64" i="22"/>
  <c r="H9" i="18"/>
  <c r="F9" i="18"/>
  <c r="I9" i="18" s="1"/>
  <c r="A26" i="21"/>
  <c r="A32" i="21"/>
  <c r="A29" i="21"/>
  <c r="B3" i="19"/>
  <c r="B41" i="20"/>
  <c r="B38" i="20"/>
  <c r="B35" i="20"/>
  <c r="B34" i="18"/>
  <c r="B31" i="18"/>
  <c r="B28" i="18"/>
  <c r="J8" i="20"/>
  <c r="J8" i="18"/>
  <c r="E39" i="23"/>
  <c r="E37" i="23"/>
  <c r="E36" i="23"/>
  <c r="E35" i="23"/>
  <c r="E30" i="23"/>
  <c r="E28" i="19"/>
  <c r="E44" i="19"/>
  <c r="E42" i="19"/>
  <c r="E49" i="19"/>
  <c r="E48" i="19"/>
  <c r="E47" i="19"/>
  <c r="E46" i="19"/>
  <c r="E43" i="19"/>
  <c r="E34" i="19"/>
  <c r="E33" i="19"/>
  <c r="E32" i="19"/>
  <c r="E31" i="19"/>
  <c r="E26" i="19"/>
  <c r="E51" i="17" l="1"/>
  <c r="J51" i="17" s="1"/>
  <c r="E85" i="22"/>
  <c r="J85" i="22" s="1"/>
  <c r="L84" i="22"/>
  <c r="N63" i="22"/>
  <c r="O63" i="22"/>
  <c r="E9" i="23"/>
  <c r="E11" i="23"/>
  <c r="E31" i="23"/>
  <c r="E32" i="23"/>
  <c r="E27" i="19"/>
  <c r="E29" i="23"/>
  <c r="E8" i="19"/>
  <c r="H72" i="22"/>
  <c r="Q64" i="22"/>
  <c r="H68" i="22"/>
  <c r="K68" i="22"/>
  <c r="H63" i="22"/>
  <c r="O30" i="23"/>
  <c r="H8" i="23"/>
  <c r="F8" i="23"/>
  <c r="I8" i="23" s="1"/>
  <c r="B3" i="23"/>
  <c r="K60" i="22"/>
  <c r="H60" i="22"/>
  <c r="D60" i="22"/>
  <c r="K38" i="22"/>
  <c r="H42" i="22" s="1"/>
  <c r="H38" i="22"/>
  <c r="D38" i="22"/>
  <c r="F48" i="22" s="1"/>
  <c r="H48" i="22" s="1"/>
  <c r="J48" i="22" s="1"/>
  <c r="P48" i="22" s="1"/>
  <c r="E51" i="22" s="1"/>
  <c r="F28" i="22"/>
  <c r="J28" i="22" s="1"/>
  <c r="E28" i="22"/>
  <c r="F25" i="22"/>
  <c r="K25" i="22" s="1"/>
  <c r="J18" i="22"/>
  <c r="J14" i="22"/>
  <c r="E13" i="22"/>
  <c r="J13" i="22" s="1"/>
  <c r="D8" i="22"/>
  <c r="E17" i="22" s="1"/>
  <c r="J17" i="22" s="1"/>
  <c r="D5" i="22"/>
  <c r="I5" i="22" s="1"/>
  <c r="K5" i="22" s="1"/>
  <c r="D24" i="21"/>
  <c r="A24" i="21"/>
  <c r="A5" i="21"/>
  <c r="B3" i="21"/>
  <c r="A46" i="25" s="1"/>
  <c r="F15" i="20"/>
  <c r="F13" i="20"/>
  <c r="F12" i="20"/>
  <c r="F22" i="20"/>
  <c r="B22" i="20"/>
  <c r="L85" i="22" l="1"/>
  <c r="N85" i="22" s="1"/>
  <c r="Q85" i="22" s="1"/>
  <c r="E84" i="22"/>
  <c r="J84" i="22" s="1"/>
  <c r="N84" i="22" s="1"/>
  <c r="Q84" i="22" s="1"/>
  <c r="L80" i="22"/>
  <c r="E79" i="22"/>
  <c r="J79" i="22" s="1"/>
  <c r="H92" i="22"/>
  <c r="L51" i="17"/>
  <c r="C11" i="23" s="1"/>
  <c r="C12" i="23" s="1"/>
  <c r="E55" i="17"/>
  <c r="E15" i="22"/>
  <c r="K15" i="22" s="1"/>
  <c r="M15" i="22" s="1"/>
  <c r="C27" i="19" s="1"/>
  <c r="C29" i="19" s="1"/>
  <c r="K72" i="22"/>
  <c r="D68" i="22"/>
  <c r="D69" i="22" s="1"/>
  <c r="D29" i="22"/>
  <c r="C32" i="19" s="1"/>
  <c r="D31" i="22"/>
  <c r="G31" i="22" s="1"/>
  <c r="D32" i="22" s="1"/>
  <c r="C34" i="19" s="1"/>
  <c r="Q63" i="22"/>
  <c r="L79" i="22" s="1"/>
  <c r="D39" i="22"/>
  <c r="C8" i="19" s="1"/>
  <c r="C9" i="19" s="1"/>
  <c r="D42" i="22"/>
  <c r="J42" i="22" s="1"/>
  <c r="M42" i="22" s="1"/>
  <c r="D61" i="22"/>
  <c r="N28" i="23"/>
  <c r="N29" i="23" s="1"/>
  <c r="E19" i="22"/>
  <c r="K19" i="22" s="1"/>
  <c r="J51" i="22"/>
  <c r="E55" i="22" s="1"/>
  <c r="H55" i="22" s="1"/>
  <c r="C15" i="19" s="1"/>
  <c r="D26" i="22"/>
  <c r="I8" i="22"/>
  <c r="O8" i="22" s="1"/>
  <c r="E9" i="22" s="1"/>
  <c r="E86" i="22" l="1"/>
  <c r="K86" i="22" s="1"/>
  <c r="M86" i="22" s="1"/>
  <c r="N79" i="22"/>
  <c r="Q79" i="22" s="1"/>
  <c r="D92" i="22"/>
  <c r="J92" i="22" s="1"/>
  <c r="D93" i="22" s="1"/>
  <c r="C47" i="19" s="1"/>
  <c r="C25" i="19"/>
  <c r="C26" i="19" s="1"/>
  <c r="E80" i="22"/>
  <c r="I29" i="22"/>
  <c r="C33" i="19" s="1"/>
  <c r="D43" i="22"/>
  <c r="I43" i="22" s="1"/>
  <c r="C12" i="19" s="1"/>
  <c r="D45" i="22"/>
  <c r="D72" i="22"/>
  <c r="J80" i="22"/>
  <c r="N80" i="22" s="1"/>
  <c r="Q80" i="22" s="1"/>
  <c r="E81" i="22" s="1"/>
  <c r="K81" i="22" s="1"/>
  <c r="G45" i="22"/>
  <c r="D46" i="22" s="1"/>
  <c r="C14" i="19" s="1"/>
  <c r="L51" i="22"/>
  <c r="C10" i="19" s="1"/>
  <c r="E21" i="22"/>
  <c r="H21" i="22" s="1"/>
  <c r="C31" i="19" s="1"/>
  <c r="M19" i="22"/>
  <c r="C28" i="19" s="1"/>
  <c r="C30" i="19" s="1"/>
  <c r="E89" i="22" l="1"/>
  <c r="H89" i="22" s="1"/>
  <c r="C49" i="19" s="1"/>
  <c r="M81" i="22"/>
  <c r="C44" i="19" s="1"/>
  <c r="C45" i="19" s="1"/>
  <c r="F10" i="19"/>
  <c r="C11" i="19"/>
  <c r="I93" i="22"/>
  <c r="C46" i="19" s="1"/>
  <c r="D95" i="22"/>
  <c r="G95" i="22" s="1"/>
  <c r="D96" i="22" s="1"/>
  <c r="D73" i="22"/>
  <c r="F49" i="19"/>
  <c r="K60" i="17"/>
  <c r="H60" i="17"/>
  <c r="D60" i="17"/>
  <c r="J18" i="17"/>
  <c r="J14" i="17"/>
  <c r="C48" i="19" l="1"/>
  <c r="F48" i="19" s="1"/>
  <c r="E75" i="22"/>
  <c r="C42" i="19" s="1"/>
  <c r="C43" i="19" s="1"/>
  <c r="F43" i="19" s="1"/>
  <c r="F45" i="19"/>
  <c r="F44" i="19"/>
  <c r="F46" i="19"/>
  <c r="F47" i="19"/>
  <c r="K38" i="17"/>
  <c r="H42" i="17" s="1"/>
  <c r="H38" i="17"/>
  <c r="F42" i="19" l="1"/>
  <c r="I54" i="19"/>
  <c r="I55" i="19" s="1"/>
  <c r="F54" i="19"/>
  <c r="F57" i="19" s="1"/>
  <c r="E9" i="20" s="1"/>
  <c r="D39" i="17"/>
  <c r="C9" i="23" s="1"/>
  <c r="C10" i="23" s="1"/>
  <c r="D42" i="17"/>
  <c r="F9" i="20" l="1"/>
  <c r="H57" i="19"/>
  <c r="H56" i="19"/>
  <c r="F15" i="18"/>
  <c r="O26" i="19"/>
  <c r="B15" i="18"/>
  <c r="F10" i="23" l="1"/>
  <c r="F9" i="23"/>
  <c r="N24" i="19"/>
  <c r="N25" i="19" s="1"/>
  <c r="D8" i="17" l="1"/>
  <c r="I8" i="17" s="1"/>
  <c r="O8" i="17" l="1"/>
  <c r="E9" i="17" s="1"/>
  <c r="E17" i="17"/>
  <c r="J17" i="17" s="1"/>
  <c r="E19" i="17" s="1"/>
  <c r="K19" i="17" l="1"/>
  <c r="M19" i="17" s="1"/>
  <c r="C32" i="23" s="1"/>
  <c r="H55" i="17"/>
  <c r="C16" i="23" s="1"/>
  <c r="D61" i="17"/>
  <c r="C29" i="23" s="1"/>
  <c r="E13" i="17"/>
  <c r="F25" i="17"/>
  <c r="K25" i="17" s="1"/>
  <c r="C38" i="23" s="1"/>
  <c r="F38" i="23" s="1"/>
  <c r="K4" i="17"/>
  <c r="D5" i="17" s="1"/>
  <c r="C30" i="23" l="1"/>
  <c r="F30" i="23" s="1"/>
  <c r="F29" i="23"/>
  <c r="J13" i="17"/>
  <c r="E15" i="17" s="1"/>
  <c r="K15" i="17" s="1"/>
  <c r="M15" i="17" s="1"/>
  <c r="C31" i="23" s="1"/>
  <c r="C33" i="23" s="1"/>
  <c r="C34" i="23"/>
  <c r="F34" i="23" s="1"/>
  <c r="F32" i="23"/>
  <c r="F15" i="19"/>
  <c r="F16" i="23"/>
  <c r="F11" i="23"/>
  <c r="F12" i="23"/>
  <c r="F30" i="19"/>
  <c r="I5" i="17"/>
  <c r="K5" i="17" s="1"/>
  <c r="C7" i="18"/>
  <c r="I21" i="23" l="1"/>
  <c r="I22" i="23" s="1"/>
  <c r="F28" i="19"/>
  <c r="F26" i="19"/>
  <c r="F25" i="19"/>
  <c r="D26" i="17"/>
  <c r="E28" i="17"/>
  <c r="F28" i="17"/>
  <c r="J28" i="17" s="1"/>
  <c r="D29" i="17" s="1"/>
  <c r="C36" i="23" l="1"/>
  <c r="F36" i="23" s="1"/>
  <c r="I29" i="17"/>
  <c r="C37" i="23" s="1"/>
  <c r="F37" i="23" s="1"/>
  <c r="H24" i="23"/>
  <c r="H23" i="23"/>
  <c r="F31" i="23"/>
  <c r="F33" i="23"/>
  <c r="F8" i="19"/>
  <c r="D31" i="17"/>
  <c r="G31" i="17" s="1"/>
  <c r="D32" i="17" s="1"/>
  <c r="C39" i="23" s="1"/>
  <c r="F39" i="23" s="1"/>
  <c r="M28" i="17"/>
  <c r="F33" i="19" s="1"/>
  <c r="F32" i="19"/>
  <c r="F9" i="19" l="1"/>
  <c r="F11" i="19"/>
  <c r="F34" i="19"/>
  <c r="E21" i="17"/>
  <c r="H21" i="17" s="1"/>
  <c r="C35" i="23" l="1"/>
  <c r="F35" i="23" s="1"/>
  <c r="F40" i="23" s="1"/>
  <c r="E8" i="18" s="1"/>
  <c r="I41" i="23"/>
  <c r="H42" i="23" s="1"/>
  <c r="F31" i="19"/>
  <c r="F29" i="19"/>
  <c r="F27" i="19"/>
  <c r="I36" i="19" l="1"/>
  <c r="H37" i="19" s="1"/>
  <c r="F35" i="19"/>
  <c r="E8" i="20" s="1"/>
  <c r="F8" i="18" l="1"/>
  <c r="H8" i="18" l="1"/>
  <c r="F8" i="20"/>
  <c r="I8" i="18"/>
  <c r="J42" i="17"/>
  <c r="M42" i="17" s="1"/>
  <c r="D43" i="17" l="1"/>
  <c r="C13" i="19"/>
  <c r="D45" i="17"/>
  <c r="G45" i="17" s="1"/>
  <c r="D46" i="17" s="1"/>
  <c r="C15" i="23" s="1"/>
  <c r="F15" i="23" s="1"/>
  <c r="F13" i="19"/>
  <c r="I43" i="17" l="1"/>
  <c r="C13" i="23" s="1"/>
  <c r="F13" i="23" s="1"/>
  <c r="C14" i="23"/>
  <c r="F14" i="23" s="1"/>
  <c r="F12" i="19"/>
  <c r="F14" i="19"/>
  <c r="F21" i="23" l="1"/>
  <c r="F24" i="23" s="1"/>
  <c r="E7" i="18" s="1"/>
  <c r="F17" i="19"/>
  <c r="E7" i="20" s="1"/>
  <c r="I17" i="19" l="1"/>
  <c r="I18" i="19" s="1"/>
  <c r="F7" i="20"/>
  <c r="F17" i="20" s="1"/>
  <c r="F20" i="19"/>
  <c r="H20" i="19" l="1"/>
  <c r="H19" i="19"/>
  <c r="F7" i="18"/>
  <c r="F10" i="18" s="1"/>
  <c r="H7" i="18"/>
  <c r="H19" i="20" l="1"/>
  <c r="E11" i="21"/>
  <c r="I7" i="18"/>
  <c r="I10" i="18" s="1"/>
  <c r="I11" i="18" l="1"/>
  <c r="H12" i="18" s="1"/>
  <c r="E12" i="21"/>
  <c r="E20" i="21" s="1"/>
  <c r="E21" i="21" s="1"/>
  <c r="A21" i="21" s="1"/>
</calcChain>
</file>

<file path=xl/sharedStrings.xml><?xml version="1.0" encoding="utf-8"?>
<sst xmlns="http://schemas.openxmlformats.org/spreadsheetml/2006/main" count="963" uniqueCount="343">
  <si>
    <t>รายการ</t>
  </si>
  <si>
    <t>หน่วย</t>
  </si>
  <si>
    <t>ลำดับที่</t>
  </si>
  <si>
    <t>หมายเหตุ</t>
  </si>
  <si>
    <t>เส้น</t>
  </si>
  <si>
    <t>ลบ.ม.</t>
  </si>
  <si>
    <t>กก.</t>
  </si>
  <si>
    <t>ลบ.ฟ.</t>
  </si>
  <si>
    <t>ตร.ม.</t>
  </si>
  <si>
    <t>ป้าย</t>
  </si>
  <si>
    <t>เมตร</t>
  </si>
  <si>
    <t>ตามบัญชีค่าแรงงาน/ดำเนินการสำหรับถอดแบบคำนวณราคากลางงานก่อสร้างฉบับปรับปรุง</t>
  </si>
  <si>
    <t>ฝารางระบายน้ำ</t>
  </si>
  <si>
    <t>รายละเอียด</t>
  </si>
  <si>
    <t xml:space="preserve">ฝารางระบายน้ำ ซอย 8 </t>
  </si>
  <si>
    <t>กว้าง</t>
  </si>
  <si>
    <t>ยาว</t>
  </si>
  <si>
    <t>หนา</t>
  </si>
  <si>
    <t xml:space="preserve">ม. = </t>
  </si>
  <si>
    <t>-</t>
  </si>
  <si>
    <t>งานพื้นทางเข้าบ้าน</t>
  </si>
  <si>
    <t>ม. - ความยาวฝาราง</t>
  </si>
  <si>
    <t>ม. = ความยาวรางใสฝาราง</t>
  </si>
  <si>
    <t>ม.</t>
  </si>
  <si>
    <t>ความยาวของราง</t>
  </si>
  <si>
    <t>ม. / ความกว้างฝาราง</t>
  </si>
  <si>
    <t>ม. =</t>
  </si>
  <si>
    <t>ฝา</t>
  </si>
  <si>
    <t>ความกว้างฝาราง</t>
  </si>
  <si>
    <t>ม. X ความยาวฝาราง</t>
  </si>
  <si>
    <t>ม. X ความหนาฝาราง</t>
  </si>
  <si>
    <t>ลบ.ม. / ฝา</t>
  </si>
  <si>
    <t>ปริมาณคอนกรีต / ฝา</t>
  </si>
  <si>
    <t xml:space="preserve">ลบ.ม. </t>
  </si>
  <si>
    <t>RB 9 mm.</t>
  </si>
  <si>
    <t xml:space="preserve"> ความยาวของฝาราง</t>
  </si>
  <si>
    <t>ม. X 2 ชั้น</t>
  </si>
  <si>
    <t xml:space="preserve">/ ระยะ @ </t>
  </si>
  <si>
    <t>แถว</t>
  </si>
  <si>
    <t>รวมเหล็ก</t>
  </si>
  <si>
    <t>ม. / ฝา</t>
  </si>
  <si>
    <t>DB 12 mm.</t>
  </si>
  <si>
    <t>ความกว้างของฝาราง</t>
  </si>
  <si>
    <t>=</t>
  </si>
  <si>
    <t>งานเหล็กฝาราง / 1 ฝา</t>
  </si>
  <si>
    <t>ม. X 2 ด้าน</t>
  </si>
  <si>
    <t>ม. / ความยาว / เส้น</t>
  </si>
  <si>
    <t>เส้น / ฝา</t>
  </si>
  <si>
    <t>แบบหล่อคอนกรีต</t>
  </si>
  <si>
    <t>ม. X ความหนาฝาราง 0.15 ม.</t>
  </si>
  <si>
    <t>ความกว้างฝาราง x 2 + ความยาวฝาราง</t>
  </si>
  <si>
    <t>ตร.ม. / ฝา</t>
  </si>
  <si>
    <t>ตะปู</t>
  </si>
  <si>
    <t>ตร.ม. X 0.25 =</t>
  </si>
  <si>
    <t>ปริมาณไม้แบบทั้งหมด</t>
  </si>
  <si>
    <t>ปริมาณทั้งหมด</t>
  </si>
  <si>
    <t>ลวดพูกเหล็ก</t>
  </si>
  <si>
    <t>ปริมาณ นน. เหล็กทั้งหมด</t>
  </si>
  <si>
    <t>กก. X 0.018 =</t>
  </si>
  <si>
    <t>กก</t>
  </si>
  <si>
    <t>คอนกรีต</t>
  </si>
  <si>
    <t>ความกว้างฐานรอง</t>
  </si>
  <si>
    <t>ม. X ความลึกฐานรองฝาราง</t>
  </si>
  <si>
    <t>ปริมาณคอนกรีต</t>
  </si>
  <si>
    <t>ลึก</t>
  </si>
  <si>
    <t>งานเหล็ก</t>
  </si>
  <si>
    <t>ปริมาณเหล็ก</t>
  </si>
  <si>
    <t>ม. X 2 ฝั่ง</t>
  </si>
  <si>
    <t xml:space="preserve"> ม. / ฝา</t>
  </si>
  <si>
    <t xml:space="preserve">ความลึกฐานรองฝาราง </t>
  </si>
  <si>
    <t>ตร.ม. X 2 ฝั่ง</t>
  </si>
  <si>
    <t>กก. / ฝา</t>
  </si>
  <si>
    <t xml:space="preserve"> 2 ฐานรองฝาราง</t>
  </si>
  <si>
    <t>1 งานคอนกรีตฝาราง / 1 ฝา</t>
  </si>
  <si>
    <t>แบบสรุปราคากลางงานก่อสร้างงาน ทาง สะพาน และท่อเหลี่ยม</t>
  </si>
  <si>
    <t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t>
  </si>
  <si>
    <t>หน่วยงาน องค์การบริหารส่วนตำบลผางาม</t>
  </si>
  <si>
    <t>ปริมาณ</t>
  </si>
  <si>
    <t>ค่างานต้นทุน
ต่อหน่วย(บาท)</t>
  </si>
  <si>
    <t>ค่างานต้นทุน
(บาท)</t>
  </si>
  <si>
    <t>ค่า Factor F</t>
  </si>
  <si>
    <t>ราคากลาง</t>
  </si>
  <si>
    <t>ราคากลางต่อหน่วย</t>
  </si>
  <si>
    <t>งานฝารางระบายน้ำ</t>
  </si>
  <si>
    <t>(คณะกรรมการ)</t>
  </si>
  <si>
    <t>รวมค่างานต้นทุนทั้งสิ้น</t>
  </si>
  <si>
    <t>(นางนิตยา  ตาคำนิล)</t>
  </si>
  <si>
    <t>รวมราคาทั้งสิ้น</t>
  </si>
  <si>
    <t>(นายสุคนธ์พิชย์  แสงนพรัตน์)</t>
  </si>
  <si>
    <t>ตัวหนังสือ</t>
  </si>
  <si>
    <t>(นางสาวชนกานต์ เหล็กแปง)</t>
  </si>
  <si>
    <t>(นายภูวไนย  เขื่อนแก้ว)</t>
  </si>
  <si>
    <t xml:space="preserve">   (ลงชื่อ).............................................................ผู้ประมาณราคา</t>
  </si>
  <si>
    <t>(ลงชื่อ)......................................................ผู้ตรวจสอบ</t>
  </si>
  <si>
    <t>(นายวิทยาวัฒน์    ชัยภมรฤทธิ์)</t>
  </si>
  <si>
    <t>(นางสาวนิด  ทิพพวงค์</t>
  </si>
  <si>
    <t>(นางสาวพจนารถ  ภาจะนน์)</t>
  </si>
  <si>
    <t>(นางสาวกังสดาล  กันทะสร)</t>
  </si>
  <si>
    <t>(นายฉัตรชัย  มุงเมือง)</t>
  </si>
  <si>
    <t>(นางสาววารุณี    ดีโลก)</t>
  </si>
  <si>
    <t>(นางสาววรรณิศา แสงโรจน์)</t>
  </si>
  <si>
    <t>(นายพนา วงค์ตะวัน)</t>
  </si>
  <si>
    <t>(นายชำนาญ ไพรโสภา)</t>
  </si>
  <si>
    <t>(นางสาวพัชรี อินทฉิม)</t>
  </si>
  <si>
    <t>(นายพิษณุพงศ์ คำจันทร์)</t>
  </si>
  <si>
    <t>ตามคำสี่งแต่งตั้งคณะกรรมการกำหนาราคากลาง ที่ 117/2564 วันที่ 23 เมษายน  2564</t>
  </si>
  <si>
    <t xml:space="preserve">   (ลงชื่อ).............................................................ประธานกรรมการ</t>
  </si>
  <si>
    <t xml:space="preserve">   (ลงชื่อ).............................................................กรรมการ</t>
  </si>
  <si>
    <t xml:space="preserve">   (ลงชื่อ)............................................................กรรมการ</t>
  </si>
  <si>
    <t xml:space="preserve">วันที่ </t>
  </si>
  <si>
    <t>(นายสอาด  กันทะเตียน)</t>
  </si>
  <si>
    <t>(นายนิพล  สวยงาม)</t>
  </si>
  <si>
    <t>ค่าแรงงานคอนกรีต</t>
  </si>
  <si>
    <t>(นายเสวต  ณ น่าน)</t>
  </si>
  <si>
    <t>เหล็กเสริม 9 มม</t>
  </si>
  <si>
    <t>(นายสมศักดิ์  กุศล)</t>
  </si>
  <si>
    <t>ค่าแรงงานเหล็ก</t>
  </si>
  <si>
    <t>ลวดมัดเหล็ก</t>
  </si>
  <si>
    <t>(นายวุฒิพันธ์  เหล็กแปง)</t>
  </si>
  <si>
    <t>ไม้แบบ (ค่าแรง)</t>
  </si>
  <si>
    <t>ไม้กะบาก</t>
  </si>
  <si>
    <t xml:space="preserve">เหล็กฉาก 50*50*4 มม </t>
  </si>
  <si>
    <t>(นายศุภกร  ราชคม)</t>
  </si>
  <si>
    <t xml:space="preserve"> (นางสาววารุณี    ดีโลก)</t>
  </si>
  <si>
    <t>รวมราคากลางทั้งสิ้น</t>
  </si>
  <si>
    <t xml:space="preserve">คิดต่อเมตร </t>
  </si>
  <si>
    <t>งบในข้อบัญฯ</t>
  </si>
  <si>
    <t>ค่าทดสอบ</t>
  </si>
  <si>
    <t>คงเหลือ</t>
  </si>
  <si>
    <t>ตัน</t>
  </si>
  <si>
    <t>ต่อความยาว 0.40 เมตร</t>
  </si>
  <si>
    <t>ค่าทดสอบวัสดุ</t>
  </si>
  <si>
    <t>งานฐานรองฝาราง   งานต้นทุน คิดความยาว 0.40 เมตร</t>
  </si>
  <si>
    <t xml:space="preserve">เหล็กฉาก 50 X 50 X 4 มม </t>
  </si>
  <si>
    <t>x นน.เหล็ก / ม.</t>
  </si>
  <si>
    <t>งานปรับพื้นที่</t>
  </si>
  <si>
    <t>งานฝาราง   งานต้นทุน คิดจำนวน 1 ฝา</t>
  </si>
  <si>
    <t>งานฐานรองฝารางระบายน้ำ</t>
  </si>
  <si>
    <t>เหล็กเสริม 12 มม</t>
  </si>
  <si>
    <t>x 0.912</t>
  </si>
  <si>
    <t>ม. X ความยาว</t>
  </si>
  <si>
    <t>นน. / ม.</t>
  </si>
  <si>
    <t>งานลวด</t>
  </si>
  <si>
    <t>ป้ายโครงการ</t>
  </si>
  <si>
    <t xml:space="preserve">แบบสรุปราคากลางงานก่อสร้างงาน ทาง </t>
  </si>
  <si>
    <t>แนวขวาง</t>
  </si>
  <si>
    <t>x 2 ฝั่ง</t>
  </si>
  <si>
    <t>กก. / ม.</t>
  </si>
  <si>
    <t>ค่าแรงงานเหล็ก 9 มม</t>
  </si>
  <si>
    <t>ความกว้าง</t>
  </si>
  <si>
    <t>ด้านยาว</t>
  </si>
  <si>
    <t>ด้านสั้น</t>
  </si>
  <si>
    <t>ม. X จำนวนชั้น</t>
  </si>
  <si>
    <t>คอนกรีตเก็บไหล่</t>
  </si>
  <si>
    <t>ม. X ความหนา</t>
  </si>
  <si>
    <t>คอนกรีต ST 210 KSC</t>
  </si>
  <si>
    <t>ก่อสร้างฝาปิดรางระบายน้ำคอนกรีตเสริมเหล็ก ซอย 8 ขนาดกว้าง 1.20-1.50 เมตร หนา 0.15 เมตร ลึก 0.60-0.70 เมตร  ยาวรวม 92.00 เมตร</t>
  </si>
  <si>
    <t>ชุด</t>
  </si>
  <si>
    <t>ก่อสร้างฝาปิดรางระบายน้ำคอนกรีตเสริมเหล็ก ซอย 7 ขนาดกว้าง 1.20-1.50 เมตร ลึก 0.60-0.70 เมตร หนา 0.15 เมตร ยาวรวม 113.00 เมตร</t>
  </si>
  <si>
    <t xml:space="preserve">                                                              แบบสรุปราคากลางงานก่อสร้างงานทาง</t>
  </si>
  <si>
    <t>ปร.5</t>
  </si>
  <si>
    <t>ประเภท</t>
  </si>
  <si>
    <t>งานทาง</t>
  </si>
  <si>
    <t>ชื่อโครงการ</t>
  </si>
  <si>
    <t>สถานที่ก่อสร้าง บ้านร่องคือ หมู่ที่ 6 ตำบลผางาม อำเภอเวียงชัย จังหวัดเชียงราย</t>
  </si>
  <si>
    <t>ลำดับ</t>
  </si>
  <si>
    <t>ค่างาน</t>
  </si>
  <si>
    <t>FACTOR F</t>
  </si>
  <si>
    <t>ค่าก่อสร้างทั้งหมด</t>
  </si>
  <si>
    <t>รวมเป็นเงิน</t>
  </si>
  <si>
    <t>ฝารางระบายน้ำ ซอย 7</t>
  </si>
  <si>
    <t>ฝารางระบายน้ำ ซอย 8</t>
  </si>
  <si>
    <t>งานทางสะพานและท่อเหลี่ยม</t>
  </si>
  <si>
    <t>งานชลประทาน</t>
  </si>
  <si>
    <t>เงื่อนไข</t>
  </si>
  <si>
    <t>เงินล่วงหน้าจ่าย                   0  %</t>
  </si>
  <si>
    <t xml:space="preserve">เงินประกันผลงานหัก             0  %   </t>
  </si>
  <si>
    <t>ดอกเบี้ยเงินกู้                     7 %</t>
  </si>
  <si>
    <t>ภาษีมูลค่าเพิ่ม(VAT)              7  %</t>
  </si>
  <si>
    <t xml:space="preserve">   (ลงชื่อ)...................................................ประมาณการ</t>
  </si>
  <si>
    <t>(ลงชื่อ).................................................................ตรวจสอบ</t>
  </si>
  <si>
    <t>นายก เก</t>
  </si>
  <si>
    <t>นายวิทยา ใจปาละ</t>
  </si>
  <si>
    <t>นายก อบต.ผางาม</t>
  </si>
  <si>
    <t>ป.โอ่ง</t>
  </si>
  <si>
    <t>นายธงชัย  ตระกูลมัยผล</t>
  </si>
  <si>
    <t>ปลัด อบต.ผางาม</t>
  </si>
  <si>
    <t>รองเก่ง</t>
  </si>
  <si>
    <t>นายนิพล  สวยงาม</t>
  </si>
  <si>
    <t>รองปลัด อบต.ผางาม</t>
  </si>
  <si>
    <t>อ้ายอาด</t>
  </si>
  <si>
    <t>นายสอาด  กันทะเตียน</t>
  </si>
  <si>
    <t>ผอ.กองช่าง</t>
  </si>
  <si>
    <t>ยุ้ง</t>
  </si>
  <si>
    <t>นายเสวต  ณ น่าน</t>
  </si>
  <si>
    <t>หัวหน้าสำนักปลัด</t>
  </si>
  <si>
    <t>ศัก</t>
  </si>
  <si>
    <t>นายสมศักดิ์  กุศล</t>
  </si>
  <si>
    <t>นักจัดการงานทั่วไปชำนาญการ</t>
  </si>
  <si>
    <t>บั้ม</t>
  </si>
  <si>
    <t>นายวุฒิพันธ์  เหล็กแปง</t>
  </si>
  <si>
    <t>นักป้องกันและบรรเทาฯ ปฏิบัติการ</t>
  </si>
  <si>
    <t>ตู่</t>
  </si>
  <si>
    <t>นางสาวบุณทริกา  สายกษิรา</t>
  </si>
  <si>
    <t>ผอ.กองศึกษา</t>
  </si>
  <si>
    <t>นิดจัดเก็บ</t>
  </si>
  <si>
    <t>นักวิชาการจัดเก็บรายได้ชำนาญการ</t>
  </si>
  <si>
    <t>ต้อม</t>
  </si>
  <si>
    <t>นายฉัตรชัย มุงเมือง</t>
  </si>
  <si>
    <t>นิติกรปฏิบัติการ</t>
  </si>
  <si>
    <t>มด</t>
  </si>
  <si>
    <t>นายช่างโยธาอาวุโส</t>
  </si>
  <si>
    <t>หนึ่ง</t>
  </si>
  <si>
    <t>นายนรากร  บุญตัน</t>
  </si>
  <si>
    <t>นักพัฒนาชุมชนปฏิบัติการ</t>
  </si>
  <si>
    <t>ภู</t>
  </si>
  <si>
    <t>นายภูวไนย  เขื่อนแก้ว</t>
  </si>
  <si>
    <t>นักวิชาการเงินและบัญชีชำนาญการ</t>
  </si>
  <si>
    <t>เจน</t>
  </si>
  <si>
    <t>นางเจนจิรา  ต๊ะติ๊บ</t>
  </si>
  <si>
    <t>นักทรัพยากรบุคคลปฏิบัติการ</t>
  </si>
  <si>
    <t>ปอ</t>
  </si>
  <si>
    <t>นักพัฒนาชุมชนชำนาญการ</t>
  </si>
  <si>
    <t>นิด ธุรการ</t>
  </si>
  <si>
    <t>นางสาวนิด  ทิพพวงค์</t>
  </si>
  <si>
    <t>เจ้าพนักงานธุรการปฏิบัติงาน</t>
  </si>
  <si>
    <t>แย้</t>
  </si>
  <si>
    <t>นายชำนาญ ไพรโสภา</t>
  </si>
  <si>
    <t>วิศวกรโยธาปฏิบัติการ</t>
  </si>
  <si>
    <t>(ลงชื่อ)......................................รองปลัดองค์การบริหารส่วนตำบล ปฏิบัติราชการแทน</t>
  </si>
  <si>
    <t>โบว์</t>
  </si>
  <si>
    <t>นางสาววารุณี  ดีโลก</t>
  </si>
  <si>
    <t>เจ้าพนักงานการเงินและบัญชีปฏิบัติงาน</t>
  </si>
  <si>
    <t>กิ๊ฟ</t>
  </si>
  <si>
    <t>นางสาวพจนารถ ภาจะนนท์</t>
  </si>
  <si>
    <t>นักวิชาการศึกษาชำนาญการ</t>
  </si>
  <si>
    <t>(ลงชื่อ)...............................................................นายกองค์การบริหารส่วนตำบลผางาม</t>
  </si>
  <si>
    <t xml:space="preserve">เจม </t>
  </si>
  <si>
    <t>นายพิษณุพงศ์  คำจันทร์</t>
  </si>
  <si>
    <t>ผู้ช่วยช่างโยธา</t>
  </si>
  <si>
    <t>สันต์</t>
  </si>
  <si>
    <t>นายวสันต์  สวนเขื่อน</t>
  </si>
  <si>
    <t>นายช่างโยธาปฎิบัติงาน</t>
  </si>
  <si>
    <t>เอก</t>
  </si>
  <si>
    <t>นายเอกรินร์ เขื่อนทา</t>
  </si>
  <si>
    <t>เจ้าพนักงานจัดเก็บรายได้ปฏิบัติงาน</t>
  </si>
  <si>
    <t>แอ้ว</t>
  </si>
  <si>
    <t>นางสาวรัตติกาล  ยะจินดา</t>
  </si>
  <si>
    <t>นักวิชาการศึกษา</t>
  </si>
  <si>
    <t>นายพนา วงค์ตะวัน</t>
  </si>
  <si>
    <t>ผู้ช่วยนายช่างเขียนแบบ</t>
  </si>
  <si>
    <t>นางสาวรอยพิมพ์  คูสุวรรณ</t>
  </si>
  <si>
    <t>นางสาวณัฐนันท์  สืบสมุทร</t>
  </si>
  <si>
    <t>งานเทคอนกรีตลวด</t>
  </si>
  <si>
    <t>แนวนอน</t>
  </si>
  <si>
    <t>แนวตั้ง</t>
  </si>
  <si>
    <t>คอนกรีตแนวนอน</t>
  </si>
  <si>
    <t>คอนกรีตแนวตั้ง</t>
  </si>
  <si>
    <t>งานเหล็กแนวตั้ง</t>
  </si>
  <si>
    <t>รวมงานคอนกรีตเทลวด</t>
  </si>
  <si>
    <t xml:space="preserve"> ความยาว</t>
  </si>
  <si>
    <t xml:space="preserve">ตร.ม. </t>
  </si>
  <si>
    <t>งานเทคอนกรีตตัวที</t>
  </si>
  <si>
    <t>4.1 งานเหล็ก</t>
  </si>
  <si>
    <t>4.1.1 เหล็ก Ø 9 มม.</t>
  </si>
  <si>
    <t>4.1.1 เหล็ก Ø 12 มม.</t>
  </si>
  <si>
    <t>4.2 งานคอนกรีต</t>
  </si>
  <si>
    <t>4.2.1 Compressive Strength</t>
  </si>
  <si>
    <t xml:space="preserve"> - ระยะเวลาดำเนินการ 90 วัน</t>
  </si>
  <si>
    <t>ตามประกาศคณะกรรมการราคากลางและขึ้นทะเบียนผู้ประกอบการ เรื่องหลักเกณฑ์และวิธีการกำหนดราคากลางงานก่อสร้าง ฉบับที่ 5 ลงวันที่ 1 สิงหาคม 2565</t>
  </si>
  <si>
    <t>การทบทวนและปรับปรุงตาราง Facter F ตามหนังสือกรมบัญชีกลาง ด่วนที่สุด ที่ กค 0433.2/ว499 วันที่ 28 สิงหาคม 2566</t>
  </si>
  <si>
    <t xml:space="preserve">                 (นายวิทยา ปรมีอนันต์)</t>
  </si>
  <si>
    <t>คอนกรีต ST 240 KSC</t>
  </si>
  <si>
    <t>จุดเริ่มต้นโครงการ บ้านนายช่วย วงค์อารีย์ บ้านเลขที่ 123 ละติจูด 19.837276 ลองจิจูด 100.037461 จุดสิ้นสุดโครงการ บ้านนายเสมิด ไชยวุฒิ ละติจูด 19.837767 ลองจิจูด 100.036515</t>
  </si>
  <si>
    <t>ชนิดวัสดุ</t>
  </si>
  <si>
    <t>ราคาพาฯ</t>
  </si>
  <si>
    <t>ระยะทางขนส่ง</t>
  </si>
  <si>
    <t>ค่าขนส่ง</t>
  </si>
  <si>
    <t>ราคารวม</t>
  </si>
  <si>
    <t xml:space="preserve">ทรายถม  </t>
  </si>
  <si>
    <t>คอนกรีค</t>
  </si>
  <si>
    <t>เหล็ก 9 มม</t>
  </si>
  <si>
    <t xml:space="preserve">ราคาน้ำมัน </t>
  </si>
  <si>
    <t>บาท</t>
  </si>
  <si>
    <t xml:space="preserve">แผนที่แสดงระยะทางจากอำเภอเมืองถึงโครงการก่อสร้างฝาปิดรางระบายน้ำ คสล. ซอย 7 - 8 บ้านร่องคือ หมู่ที่ 6 ตำบลผางาม </t>
  </si>
  <si>
    <t xml:space="preserve">แผนที่แสดงระยะทางจาก หจก.ธนะวงศ์กรุ๊ป​ เวียงชัยผางาม ถึงโครงการก่อสร้างฝาปิดรางระบายน้ำ คสล. ซอย 7 - 8 บ้านร่องคือ หมู่ที่ 6 ตำบลผางาม </t>
  </si>
  <si>
    <t xml:space="preserve">บ้านร่องคือ หมู่ที่ 6  ตำบลผางาม อำเภอเวียงชัย จังหวัดเชียงราย ระยะทาง 3 กิโลเมตร </t>
  </si>
  <si>
    <t xml:space="preserve">บ้านร่องคือ หมู่ที่ 6  ตำบลผางาม อำเภอเวียงชัย จังหวัดเชียงราย ระยะทาง 35 กิโลเมตร </t>
  </si>
  <si>
    <t>เหล็ก 12 มม</t>
  </si>
  <si>
    <t xml:space="preserve"> - ราคาสินค้าเฉลี่ยวัสดุก่อสร้าง เดือน ธันวาคม 2567  เผยแพร่ 7 มกราคม 2568</t>
  </si>
  <si>
    <t xml:space="preserve">      ปลัดองค์การบริหารส่วนตำบลผางาม</t>
  </si>
  <si>
    <t xml:space="preserve">                             </t>
  </si>
  <si>
    <t xml:space="preserve">                            (นายนิพล  สวยงาม)       </t>
  </si>
  <si>
    <t>ราคาน้ำมัน</t>
  </si>
  <si>
    <t>(นางนิตยา ตาคำนิล)</t>
  </si>
  <si>
    <t>ซอย 8 จุดเริ่มต้นโครงการ บ้านนายช่วย วงค์อารีย์ บ้านเลขที่ 123 ละติจูด 19.837276 ลองจิจูด 100.037461 จุดสิ้นสุดโครงการ บ้านนายเสมิด ไชยวุฒิ ละติจูด 19.837767 ลองจิจูด 100.036515</t>
  </si>
  <si>
    <t>ซอย 7 จุดเริ่มต้นโครงการ บ้านนายคำ สวรวงษา บ้านเลขที่ 96 ละติจูด 19.837797 ลองจิจูด 100.036216 จุดสิ้นสุดโครงการ บ้านนายเชิดศักดิ์ ไชยวุฒิ บ้านเลขที่ 28 ละติจูด 19.837986 ลองจิจูด 100.034975</t>
  </si>
  <si>
    <t>(นายวิทยา ปรมีอนันต์)</t>
  </si>
  <si>
    <t>(นางสาววารุณี ดีโลก)</t>
  </si>
  <si>
    <t xml:space="preserve"> =</t>
  </si>
  <si>
    <t>สูง</t>
  </si>
  <si>
    <t>ม. X จำนวนช่อง ต่อเมตร</t>
  </si>
  <si>
    <t>ฝากขวาง</t>
  </si>
  <si>
    <t>เมตร x จำนวนชั้น 2 ชั้น =</t>
  </si>
  <si>
    <t>x 2 ด้าน</t>
  </si>
  <si>
    <t>แถว x ยาวเหล็ก</t>
  </si>
  <si>
    <t xml:space="preserve">คิดใช้งาน </t>
  </si>
  <si>
    <t>ครั้ง</t>
  </si>
  <si>
    <t>ฐานคนกรีตตัวที</t>
  </si>
  <si>
    <t>งานเหล็กแนวนอน</t>
  </si>
  <si>
    <t>แถว x สูง</t>
  </si>
  <si>
    <t>รอแก้</t>
  </si>
  <si>
    <t>แถว x ยาว</t>
  </si>
  <si>
    <t>ม. X 2 ด้าน =</t>
  </si>
  <si>
    <t>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</si>
  <si>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</si>
  <si>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</si>
  <si>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</si>
  <si>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</si>
  <si>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</si>
  <si>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</si>
  <si>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</si>
  <si>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</si>
  <si>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</si>
  <si>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</si>
  <si>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</si>
  <si>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</si>
  <si>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</si>
  <si>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</si>
  <si>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</si>
  <si>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</si>
  <si>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</si>
  <si>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</si>
  <si>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</si>
  <si>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</si>
  <si>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</si>
  <si>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</si>
  <si>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</si>
  <si>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</si>
  <si>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</si>
  <si>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</si>
  <si>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2.11</t>
  </si>
  <si>
    <t>จุดเริ่มต้นโครงการ บ้านนายคำ สวรวงษา บ้านเลขที่ 96 ละติจูด 19.837797 ลองจิจูด 100.036216 จุดสิ้นสุดโครงการ บ้านนายเชิดศักดิ์ ไชยวุฒิ บ้านเลขที่ 28 ละติจูด 19.8379256 ลองจิจูด 100.0351571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</si>
</sst>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0"/>
    <numFmt numFmtId="189" formatCode="0.000"/>
    <numFmt numFmtId="190" formatCode="#,##0.0"/>
    <numFmt numFmtId="191" formatCode="0.0000"/>
    <numFmt numFmtId="192" formatCode="_-* #,##0.0000_-;\-* #,##0.0000_-;_-* &quot;-&quot;??_-;_-@_-"/>
    <numFmt numFmtId="193" formatCode="_-* #,##0.000_-;\-* #,##0.000_-;_-* &quot;-&quot;??_-;_-@_-"/>
    <numFmt numFmtId="194" formatCode="_-* #,##0.00000_-;\-* #,##0.00000_-;_-* &quot;-&quot;??_-;_-@_-"/>
    <numFmt numFmtId="195" formatCode="#,##0.0000"/>
    <numFmt numFmtId="196" formatCode="#,##0.00000"/>
  </numFmts>
  <fonts count="5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2"/>
      <charset val="222"/>
    </font>
    <font>
      <sz val="16"/>
      <name val="Cordia New"/>
      <family val="2"/>
      <charset val="222"/>
    </font>
    <font>
      <sz val="16"/>
      <color theme="1"/>
      <name val="Cordia New"/>
      <family val="2"/>
      <charset val="222"/>
    </font>
    <font>
      <sz val="18"/>
      <color rgb="FF000000"/>
      <name val="Cordia New"/>
      <family val="2"/>
    </font>
    <font>
      <b/>
      <sz val="16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6"/>
      <name val="TH Sarabun New"/>
      <family val="2"/>
    </font>
    <font>
      <sz val="11"/>
      <color theme="1"/>
      <name val="TH Sarabun New"/>
      <family val="2"/>
    </font>
    <font>
      <sz val="11"/>
      <color theme="1"/>
      <name val="Cordia New"/>
      <family val="2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 New"/>
      <family val="1"/>
      <charset val="222"/>
    </font>
    <font>
      <sz val="14"/>
      <name val="CordiaUPC"/>
      <family val="2"/>
      <charset val="222"/>
    </font>
    <font>
      <sz val="15"/>
      <name val="Cordia New"/>
      <family val="2"/>
    </font>
    <font>
      <sz val="14"/>
      <color indexed="12"/>
      <name val="Cordia New"/>
      <family val="2"/>
    </font>
    <font>
      <sz val="15"/>
      <name val="Cordia New"/>
      <family val="2"/>
      <charset val="222"/>
    </font>
    <font>
      <b/>
      <u/>
      <sz val="16"/>
      <name val="TH Sarabun New"/>
      <family val="2"/>
    </font>
    <font>
      <sz val="14"/>
      <name val="TH Sarabun New"/>
      <family val="2"/>
    </font>
    <font>
      <sz val="16"/>
      <name val="Cordia New"/>
      <family val="2"/>
    </font>
    <font>
      <sz val="16"/>
      <color theme="1"/>
      <name val="Cordia New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b/>
      <sz val="18"/>
      <name val="Cordia New"/>
      <family val="2"/>
      <charset val="222"/>
    </font>
    <font>
      <sz val="18"/>
      <color theme="1"/>
      <name val="Cordia New"/>
      <family val="2"/>
      <charset val="222"/>
    </font>
    <font>
      <sz val="18"/>
      <color rgb="FFFF0000"/>
      <name val="Cordia New"/>
      <family val="2"/>
      <charset val="222"/>
    </font>
    <font>
      <sz val="18"/>
      <name val="Cordia New"/>
      <family val="2"/>
      <charset val="222"/>
    </font>
    <font>
      <sz val="18"/>
      <name val="Cordia New"/>
      <family val="2"/>
    </font>
    <font>
      <b/>
      <sz val="18"/>
      <name val="Cordia New"/>
      <family val="2"/>
    </font>
    <font>
      <sz val="8"/>
      <name val="Tahoma"/>
      <family val="2"/>
      <charset val="222"/>
      <scheme val="minor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sz val="12"/>
      <name val="TH Sarabun New"/>
      <family val="2"/>
      <charset val="222"/>
    </font>
    <font>
      <b/>
      <u/>
      <sz val="12"/>
      <name val="TH Sarabun New"/>
      <family val="2"/>
      <charset val="222"/>
    </font>
    <font>
      <sz val="12"/>
      <color theme="0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7" applyNumberFormat="0" applyAlignment="0" applyProtection="0"/>
    <xf numFmtId="0" fontId="7" fillId="22" borderId="8" applyNumberFormat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3" fillId="8" borderId="7" applyNumberFormat="0" applyAlignment="0" applyProtection="0"/>
    <xf numFmtId="0" fontId="14" fillId="0" borderId="12" applyNumberFormat="0" applyFill="0" applyAlignment="0" applyProtection="0"/>
    <xf numFmtId="0" fontId="15" fillId="23" borderId="0" applyNumberFormat="0" applyBorder="0" applyAlignment="0" applyProtection="0"/>
    <xf numFmtId="0" fontId="3" fillId="24" borderId="13" applyNumberFormat="0" applyFont="0" applyAlignment="0" applyProtection="0"/>
    <xf numFmtId="0" fontId="16" fillId="21" borderId="14" applyNumberFormat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2" fillId="0" borderId="0"/>
  </cellStyleXfs>
  <cellXfs count="211">
    <xf numFmtId="0" fontId="0" fillId="0" borderId="0" xfId="0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88" fontId="25" fillId="0" borderId="0" xfId="0" applyNumberFormat="1" applyFont="1"/>
    <xf numFmtId="188" fontId="23" fillId="0" borderId="0" xfId="0" applyNumberFormat="1" applyFont="1"/>
    <xf numFmtId="188" fontId="26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188" fontId="26" fillId="0" borderId="0" xfId="0" applyNumberFormat="1" applyFont="1"/>
    <xf numFmtId="188" fontId="22" fillId="0" borderId="0" xfId="0" applyNumberFormat="1" applyFont="1"/>
    <xf numFmtId="188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190" fontId="23" fillId="0" borderId="0" xfId="0" applyNumberFormat="1" applyFont="1"/>
    <xf numFmtId="189" fontId="25" fillId="0" borderId="0" xfId="0" applyNumberFormat="1" applyFont="1" applyAlignment="1">
      <alignment horizontal="center"/>
    </xf>
    <xf numFmtId="191" fontId="25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3" fontId="22" fillId="2" borderId="0" xfId="0" applyNumberFormat="1" applyFont="1" applyFill="1" applyAlignment="1">
      <alignment horizontal="center"/>
    </xf>
    <xf numFmtId="188" fontId="22" fillId="2" borderId="0" xfId="0" applyNumberFormat="1" applyFont="1" applyFill="1" applyAlignment="1">
      <alignment horizontal="center"/>
    </xf>
    <xf numFmtId="188" fontId="23" fillId="2" borderId="0" xfId="0" applyNumberFormat="1" applyFont="1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193" fontId="21" fillId="0" borderId="2" xfId="1" applyNumberFormat="1" applyFont="1" applyBorder="1" applyAlignment="1">
      <alignment horizontal="center" vertical="center"/>
    </xf>
    <xf numFmtId="43" fontId="21" fillId="0" borderId="2" xfId="1" applyFont="1" applyBorder="1" applyAlignment="1">
      <alignment horizontal="center" vertical="center"/>
    </xf>
    <xf numFmtId="43" fontId="21" fillId="0" borderId="2" xfId="1" applyFont="1" applyBorder="1" applyAlignment="1">
      <alignment vertical="center"/>
    </xf>
    <xf numFmtId="192" fontId="21" fillId="0" borderId="2" xfId="1" applyNumberFormat="1" applyFont="1" applyBorder="1" applyAlignment="1">
      <alignment vertical="center"/>
    </xf>
    <xf numFmtId="49" fontId="21" fillId="0" borderId="2" xfId="0" applyNumberFormat="1" applyFont="1" applyBorder="1" applyAlignment="1">
      <alignment vertical="center"/>
    </xf>
    <xf numFmtId="193" fontId="21" fillId="0" borderId="2" xfId="1" applyNumberFormat="1" applyFont="1" applyBorder="1" applyAlignment="1">
      <alignment vertical="center"/>
    </xf>
    <xf numFmtId="43" fontId="21" fillId="0" borderId="16" xfId="0" applyNumberFormat="1" applyFont="1" applyBorder="1" applyAlignment="1">
      <alignment vertical="center"/>
    </xf>
    <xf numFmtId="43" fontId="21" fillId="0" borderId="3" xfId="1" applyFont="1" applyFill="1" applyBorder="1" applyAlignment="1">
      <alignment vertical="center"/>
    </xf>
    <xf numFmtId="43" fontId="21" fillId="0" borderId="17" xfId="0" applyNumberFormat="1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1" fillId="0" borderId="0" xfId="0" quotePrefix="1" applyFont="1" applyAlignment="1">
      <alignment vertical="center"/>
    </xf>
    <xf numFmtId="43" fontId="22" fillId="2" borderId="0" xfId="0" applyNumberFormat="1" applyFont="1" applyFill="1" applyAlignment="1">
      <alignment vertical="center"/>
    </xf>
    <xf numFmtId="43" fontId="21" fillId="0" borderId="18" xfId="0" quotePrefix="1" applyNumberFormat="1" applyFont="1" applyBorder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43" fontId="23" fillId="0" borderId="0" xfId="0" applyNumberFormat="1" applyFont="1" applyAlignment="1">
      <alignment vertical="center"/>
    </xf>
    <xf numFmtId="43" fontId="23" fillId="2" borderId="0" xfId="0" applyNumberFormat="1" applyFont="1" applyFill="1" applyAlignment="1">
      <alignment vertical="center"/>
    </xf>
    <xf numFmtId="194" fontId="21" fillId="0" borderId="2" xfId="1" applyNumberFormat="1" applyFont="1" applyBorder="1" applyAlignment="1">
      <alignment horizontal="center" vertical="center"/>
    </xf>
    <xf numFmtId="43" fontId="21" fillId="0" borderId="0" xfId="0" applyNumberFormat="1" applyFont="1" applyAlignment="1">
      <alignment vertical="center"/>
    </xf>
    <xf numFmtId="0" fontId="28" fillId="25" borderId="0" xfId="0" applyFont="1" applyFill="1" applyAlignment="1">
      <alignment vertical="center"/>
    </xf>
    <xf numFmtId="188" fontId="23" fillId="26" borderId="0" xfId="0" applyNumberFormat="1" applyFont="1" applyFill="1"/>
    <xf numFmtId="188" fontId="22" fillId="26" borderId="0" xfId="0" applyNumberFormat="1" applyFont="1" applyFill="1" applyAlignment="1">
      <alignment horizontal="center"/>
    </xf>
    <xf numFmtId="188" fontId="22" fillId="26" borderId="0" xfId="0" applyNumberFormat="1" applyFont="1" applyFill="1"/>
    <xf numFmtId="188" fontId="22" fillId="2" borderId="0" xfId="0" applyNumberFormat="1" applyFont="1" applyFill="1"/>
    <xf numFmtId="0" fontId="29" fillId="0" borderId="0" xfId="0" applyFont="1" applyAlignment="1">
      <alignment horizontal="left" shrinkToFit="1"/>
    </xf>
    <xf numFmtId="0" fontId="29" fillId="0" borderId="0" xfId="0" applyFont="1"/>
    <xf numFmtId="0" fontId="29" fillId="0" borderId="0" xfId="54" applyFont="1"/>
    <xf numFmtId="4" fontId="29" fillId="0" borderId="0" xfId="54" applyNumberFormat="1" applyFont="1" applyAlignment="1">
      <alignment horizontal="left"/>
    </xf>
    <xf numFmtId="0" fontId="29" fillId="0" borderId="0" xfId="54" applyFont="1" applyAlignment="1">
      <alignment horizontal="left"/>
    </xf>
    <xf numFmtId="0" fontId="29" fillId="0" borderId="0" xfId="54" applyFont="1" applyAlignment="1">
      <alignment horizontal="right"/>
    </xf>
    <xf numFmtId="0" fontId="29" fillId="0" borderId="19" xfId="0" applyFont="1" applyBorder="1"/>
    <xf numFmtId="49" fontId="29" fillId="0" borderId="19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1" xfId="1" applyNumberFormat="1" applyFont="1" applyBorder="1" applyAlignment="1">
      <alignment horizontal="center" vertical="center"/>
    </xf>
    <xf numFmtId="187" fontId="29" fillId="0" borderId="1" xfId="1" applyNumberFormat="1" applyFont="1" applyBorder="1" applyAlignment="1">
      <alignment horizontal="left" vertical="center"/>
    </xf>
    <xf numFmtId="43" fontId="29" fillId="0" borderId="4" xfId="0" applyNumberFormat="1" applyFont="1" applyBorder="1"/>
    <xf numFmtId="0" fontId="29" fillId="0" borderId="4" xfId="0" applyFont="1" applyBorder="1"/>
    <xf numFmtId="0" fontId="29" fillId="0" borderId="1" xfId="0" applyFont="1" applyBorder="1"/>
    <xf numFmtId="0" fontId="29" fillId="0" borderId="20" xfId="1" applyNumberFormat="1" applyFont="1" applyBorder="1" applyAlignment="1">
      <alignment horizontal="center" vertical="center"/>
    </xf>
    <xf numFmtId="187" fontId="29" fillId="0" borderId="4" xfId="1" applyNumberFormat="1" applyFont="1" applyBorder="1" applyAlignment="1">
      <alignment horizontal="left" vertical="center"/>
    </xf>
    <xf numFmtId="43" fontId="29" fillId="0" borderId="21" xfId="0" applyNumberFormat="1" applyFont="1" applyBorder="1"/>
    <xf numFmtId="189" fontId="29" fillId="0" borderId="4" xfId="0" applyNumberFormat="1" applyFont="1" applyBorder="1"/>
    <xf numFmtId="0" fontId="29" fillId="0" borderId="22" xfId="0" applyFont="1" applyBorder="1" applyAlignment="1">
      <alignment horizontal="center"/>
    </xf>
    <xf numFmtId="43" fontId="29" fillId="0" borderId="1" xfId="1" applyFont="1" applyBorder="1"/>
    <xf numFmtId="0" fontId="29" fillId="0" borderId="4" xfId="0" applyFont="1" applyBorder="1" applyAlignment="1">
      <alignment horizontal="center"/>
    </xf>
    <xf numFmtId="43" fontId="29" fillId="0" borderId="4" xfId="1" applyFont="1" applyBorder="1"/>
    <xf numFmtId="0" fontId="29" fillId="0" borderId="3" xfId="0" applyFont="1" applyBorder="1"/>
    <xf numFmtId="43" fontId="29" fillId="0" borderId="3" xfId="1" applyFont="1" applyBorder="1"/>
    <xf numFmtId="0" fontId="29" fillId="0" borderId="5" xfId="0" applyFont="1" applyBorder="1"/>
    <xf numFmtId="0" fontId="30" fillId="0" borderId="23" xfId="0" applyFont="1" applyBorder="1"/>
    <xf numFmtId="43" fontId="29" fillId="0" borderId="2" xfId="1" applyFont="1" applyBorder="1"/>
    <xf numFmtId="0" fontId="29" fillId="0" borderId="2" xfId="0" applyFont="1" applyBorder="1"/>
    <xf numFmtId="4" fontId="29" fillId="0" borderId="2" xfId="0" applyNumberFormat="1" applyFont="1" applyBorder="1"/>
    <xf numFmtId="0" fontId="30" fillId="0" borderId="6" xfId="0" applyFont="1" applyBorder="1"/>
    <xf numFmtId="3" fontId="29" fillId="0" borderId="0" xfId="0" applyNumberFormat="1" applyFont="1"/>
    <xf numFmtId="0" fontId="30" fillId="0" borderId="0" xfId="0" applyFont="1"/>
    <xf numFmtId="0" fontId="31" fillId="0" borderId="0" xfId="0" applyFont="1"/>
    <xf numFmtId="49" fontId="22" fillId="0" borderId="0" xfId="0" applyNumberFormat="1" applyFont="1" applyAlignment="1">
      <alignment horizontal="center" vertical="center"/>
    </xf>
    <xf numFmtId="0" fontId="32" fillId="0" borderId="0" xfId="0" applyFont="1"/>
    <xf numFmtId="0" fontId="33" fillId="0" borderId="0" xfId="54" applyFont="1"/>
    <xf numFmtId="4" fontId="34" fillId="0" borderId="0" xfId="54" applyNumberFormat="1" applyFont="1" applyAlignment="1">
      <alignment horizontal="left"/>
    </xf>
    <xf numFmtId="0" fontId="35" fillId="0" borderId="0" xfId="0" applyFont="1"/>
    <xf numFmtId="49" fontId="36" fillId="0" borderId="0" xfId="0" applyNumberFormat="1" applyFont="1"/>
    <xf numFmtId="49" fontId="37" fillId="0" borderId="0" xfId="0" applyNumberFormat="1" applyFont="1"/>
    <xf numFmtId="0" fontId="33" fillId="0" borderId="0" xfId="54" applyFont="1" applyAlignment="1">
      <alignment horizontal="left"/>
    </xf>
    <xf numFmtId="49" fontId="38" fillId="0" borderId="0" xfId="0" applyNumberFormat="1" applyFont="1"/>
    <xf numFmtId="0" fontId="0" fillId="0" borderId="0" xfId="0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3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0" fillId="0" borderId="2" xfId="0" applyBorder="1"/>
    <xf numFmtId="0" fontId="0" fillId="27" borderId="2" xfId="0" applyFill="1" applyBorder="1"/>
    <xf numFmtId="0" fontId="0" fillId="2" borderId="2" xfId="0" applyFill="1" applyBorder="1"/>
    <xf numFmtId="0" fontId="40" fillId="0" borderId="2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41" fillId="0" borderId="0" xfId="0" applyFont="1"/>
    <xf numFmtId="0" fontId="41" fillId="0" borderId="0" xfId="0" applyFont="1" applyAlignment="1">
      <alignment vertical="center" wrapText="1"/>
    </xf>
    <xf numFmtId="0" fontId="42" fillId="0" borderId="0" xfId="0" applyFont="1" applyAlignment="1">
      <alignment horizontal="center"/>
    </xf>
    <xf numFmtId="0" fontId="44" fillId="0" borderId="0" xfId="0" applyFont="1"/>
    <xf numFmtId="0" fontId="43" fillId="0" borderId="0" xfId="0" applyFont="1"/>
    <xf numFmtId="188" fontId="45" fillId="0" borderId="0" xfId="0" applyNumberFormat="1" applyFont="1"/>
    <xf numFmtId="188" fontId="46" fillId="0" borderId="0" xfId="0" applyNumberFormat="1" applyFont="1"/>
    <xf numFmtId="188" fontId="47" fillId="0" borderId="0" xfId="0" applyNumberFormat="1" applyFont="1" applyAlignment="1">
      <alignment horizontal="center"/>
    </xf>
    <xf numFmtId="188" fontId="45" fillId="0" borderId="0" xfId="0" applyNumberFormat="1" applyFont="1" applyAlignment="1">
      <alignment horizontal="center"/>
    </xf>
    <xf numFmtId="188" fontId="48" fillId="0" borderId="0" xfId="0" applyNumberFormat="1" applyFont="1" applyAlignment="1">
      <alignment horizontal="center"/>
    </xf>
    <xf numFmtId="188" fontId="47" fillId="0" borderId="0" xfId="0" applyNumberFormat="1" applyFont="1"/>
    <xf numFmtId="188" fontId="48" fillId="0" borderId="0" xfId="0" applyNumberFormat="1" applyFont="1"/>
    <xf numFmtId="188" fontId="46" fillId="0" borderId="0" xfId="0" applyNumberFormat="1" applyFont="1" applyAlignment="1">
      <alignment horizontal="center"/>
    </xf>
    <xf numFmtId="190" fontId="46" fillId="0" borderId="0" xfId="0" applyNumberFormat="1" applyFont="1"/>
    <xf numFmtId="188" fontId="48" fillId="2" borderId="0" xfId="0" applyNumberFormat="1" applyFont="1" applyFill="1" applyAlignment="1">
      <alignment horizontal="center"/>
    </xf>
    <xf numFmtId="3" fontId="48" fillId="2" borderId="0" xfId="0" applyNumberFormat="1" applyFont="1" applyFill="1" applyAlignment="1">
      <alignment horizontal="center"/>
    </xf>
    <xf numFmtId="188" fontId="46" fillId="26" borderId="0" xfId="0" applyNumberFormat="1" applyFont="1" applyFill="1"/>
    <xf numFmtId="188" fontId="48" fillId="26" borderId="0" xfId="0" applyNumberFormat="1" applyFont="1" applyFill="1" applyAlignment="1">
      <alignment horizontal="center"/>
    </xf>
    <xf numFmtId="188" fontId="48" fillId="26" borderId="0" xfId="0" applyNumberFormat="1" applyFont="1" applyFill="1"/>
    <xf numFmtId="188" fontId="48" fillId="2" borderId="0" xfId="0" applyNumberFormat="1" applyFont="1" applyFill="1"/>
    <xf numFmtId="0" fontId="46" fillId="0" borderId="0" xfId="0" applyFont="1" applyAlignment="1">
      <alignment horizontal="center"/>
    </xf>
    <xf numFmtId="189" fontId="45" fillId="0" borderId="0" xfId="0" applyNumberFormat="1" applyFont="1" applyAlignment="1">
      <alignment horizontal="center"/>
    </xf>
    <xf numFmtId="188" fontId="46" fillId="2" borderId="0" xfId="0" applyNumberFormat="1" applyFont="1" applyFill="1"/>
    <xf numFmtId="191" fontId="45" fillId="0" borderId="0" xfId="0" applyNumberFormat="1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horizontal="left"/>
    </xf>
    <xf numFmtId="196" fontId="46" fillId="2" borderId="0" xfId="0" applyNumberFormat="1" applyFont="1" applyFill="1"/>
    <xf numFmtId="195" fontId="46" fillId="0" borderId="0" xfId="0" applyNumberFormat="1" applyFont="1"/>
    <xf numFmtId="188" fontId="49" fillId="0" borderId="0" xfId="0" applyNumberFormat="1" applyFont="1"/>
    <xf numFmtId="188" fontId="49" fillId="0" borderId="0" xfId="0" applyNumberFormat="1" applyFont="1" applyAlignment="1">
      <alignment horizontal="center"/>
    </xf>
    <xf numFmtId="188" fontId="50" fillId="0" borderId="0" xfId="0" applyNumberFormat="1" applyFont="1"/>
    <xf numFmtId="189" fontId="21" fillId="0" borderId="2" xfId="1" applyNumberFormat="1" applyFont="1" applyBorder="1" applyAlignment="1">
      <alignment horizontal="right" vertical="center"/>
    </xf>
    <xf numFmtId="196" fontId="46" fillId="0" borderId="0" xfId="0" applyNumberFormat="1" applyFont="1"/>
    <xf numFmtId="196" fontId="23" fillId="2" borderId="0" xfId="0" applyNumberFormat="1" applyFont="1" applyFill="1"/>
    <xf numFmtId="49" fontId="21" fillId="0" borderId="2" xfId="0" applyNumberFormat="1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25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vertical="center"/>
    </xf>
    <xf numFmtId="43" fontId="54" fillId="0" borderId="2" xfId="1" applyFont="1" applyBorder="1" applyAlignment="1">
      <alignment horizontal="center" vertical="center"/>
    </xf>
    <xf numFmtId="43" fontId="54" fillId="0" borderId="2" xfId="1" applyFont="1" applyBorder="1" applyAlignment="1">
      <alignment vertical="center"/>
    </xf>
    <xf numFmtId="192" fontId="54" fillId="0" borderId="2" xfId="1" applyNumberFormat="1" applyFont="1" applyBorder="1" applyAlignment="1">
      <alignment vertical="center"/>
    </xf>
    <xf numFmtId="0" fontId="55" fillId="0" borderId="2" xfId="0" applyFont="1" applyBorder="1" applyAlignment="1">
      <alignment horizontal="center" vertical="center"/>
    </xf>
    <xf numFmtId="49" fontId="55" fillId="0" borderId="4" xfId="0" applyNumberFormat="1" applyFont="1" applyBorder="1" applyAlignment="1">
      <alignment horizontal="center" vertical="center"/>
    </xf>
    <xf numFmtId="49" fontId="54" fillId="0" borderId="2" xfId="0" applyNumberFormat="1" applyFont="1" applyBorder="1" applyAlignment="1">
      <alignment vertical="center"/>
    </xf>
    <xf numFmtId="2" fontId="54" fillId="0" borderId="2" xfId="1" applyNumberFormat="1" applyFont="1" applyBorder="1" applyAlignment="1">
      <alignment horizontal="center" vertical="center"/>
    </xf>
    <xf numFmtId="2" fontId="54" fillId="0" borderId="2" xfId="0" applyNumberFormat="1" applyFont="1" applyBorder="1" applyAlignment="1">
      <alignment horizontal="center" vertical="center"/>
    </xf>
    <xf numFmtId="43" fontId="54" fillId="0" borderId="16" xfId="0" applyNumberFormat="1" applyFont="1" applyBorder="1" applyAlignment="1">
      <alignment vertical="center"/>
    </xf>
    <xf numFmtId="43" fontId="54" fillId="0" borderId="3" xfId="1" applyFont="1" applyFill="1" applyBorder="1" applyAlignment="1">
      <alignment vertical="center"/>
    </xf>
    <xf numFmtId="43" fontId="54" fillId="0" borderId="17" xfId="0" applyNumberFormat="1" applyFont="1" applyBorder="1" applyAlignment="1">
      <alignment vertical="center"/>
    </xf>
    <xf numFmtId="0" fontId="54" fillId="0" borderId="0" xfId="0" quotePrefix="1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43" fontId="55" fillId="0" borderId="0" xfId="0" applyNumberFormat="1" applyFont="1" applyAlignment="1">
      <alignment horizontal="center" vertical="center"/>
    </xf>
    <xf numFmtId="0" fontId="55" fillId="0" borderId="0" xfId="0" applyFont="1"/>
    <xf numFmtId="0" fontId="55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left" shrinkToFit="1"/>
    </xf>
    <xf numFmtId="0" fontId="29" fillId="0" borderId="0" xfId="0" applyFont="1" applyAlignment="1">
      <alignment horizontal="left"/>
    </xf>
    <xf numFmtId="4" fontId="29" fillId="0" borderId="0" xfId="54" applyNumberFormat="1" applyFont="1" applyAlignment="1">
      <alignment horizontal="left"/>
    </xf>
    <xf numFmtId="0" fontId="29" fillId="0" borderId="0" xfId="54" applyFont="1" applyAlignment="1">
      <alignment horizontal="left"/>
    </xf>
    <xf numFmtId="0" fontId="29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88" fontId="46" fillId="0" borderId="0" xfId="0" applyNumberFormat="1" applyFont="1" applyAlignment="1">
      <alignment horizontal="center"/>
    </xf>
    <xf numFmtId="188" fontId="48" fillId="0" borderId="0" xfId="0" applyNumberFormat="1" applyFont="1" applyAlignment="1">
      <alignment horizontal="center"/>
    </xf>
    <xf numFmtId="188" fontId="45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190" fontId="46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188" fontId="23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</cellXfs>
  <cellStyles count="5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 2" xfId="32" xr:uid="{00000000-0005-0000-0000-00001C000000}"/>
    <cellStyle name="Comma 3" xfId="33" xr:uid="{00000000-0005-0000-0000-00001D000000}"/>
    <cellStyle name="Comma 4" xfId="51" xr:uid="{00000000-0005-0000-0000-00001E000000}"/>
    <cellStyle name="Comma 5" xfId="31" xr:uid="{00000000-0005-0000-0000-00001F000000}"/>
    <cellStyle name="Explanatory Text" xfId="34" xr:uid="{00000000-0005-0000-0000-000020000000}"/>
    <cellStyle name="Good" xfId="35" xr:uid="{00000000-0005-0000-0000-000021000000}"/>
    <cellStyle name="Heading 1" xfId="36" xr:uid="{00000000-0005-0000-0000-000022000000}"/>
    <cellStyle name="Heading 2" xfId="37" xr:uid="{00000000-0005-0000-0000-000023000000}"/>
    <cellStyle name="Heading 3" xfId="38" xr:uid="{00000000-0005-0000-0000-000024000000}"/>
    <cellStyle name="Heading 4" xfId="39" xr:uid="{00000000-0005-0000-0000-000025000000}"/>
    <cellStyle name="Hyperlink 2" xfId="40" xr:uid="{00000000-0005-0000-0000-000026000000}"/>
    <cellStyle name="Input" xfId="41" xr:uid="{00000000-0005-0000-0000-000027000000}"/>
    <cellStyle name="Linked Cell" xfId="42" xr:uid="{00000000-0005-0000-0000-000028000000}"/>
    <cellStyle name="Neutral" xfId="43" xr:uid="{00000000-0005-0000-0000-000029000000}"/>
    <cellStyle name="Normal 2" xfId="2" xr:uid="{00000000-0005-0000-0000-00002B000000}"/>
    <cellStyle name="Normal 2 2" xfId="52" xr:uid="{00000000-0005-0000-0000-00002C000000}"/>
    <cellStyle name="Normal 3" xfId="50" xr:uid="{00000000-0005-0000-0000-00002D000000}"/>
    <cellStyle name="Note" xfId="44" xr:uid="{00000000-0005-0000-0000-00002E000000}"/>
    <cellStyle name="Output" xfId="45" xr:uid="{00000000-0005-0000-0000-00002F000000}"/>
    <cellStyle name="Percent 2" xfId="46" xr:uid="{00000000-0005-0000-0000-000030000000}"/>
    <cellStyle name="Title" xfId="47" xr:uid="{00000000-0005-0000-0000-000031000000}"/>
    <cellStyle name="Total" xfId="48" xr:uid="{00000000-0005-0000-0000-000032000000}"/>
    <cellStyle name="Warning Text" xfId="49" xr:uid="{00000000-0005-0000-0000-000033000000}"/>
    <cellStyle name="จุลภาค" xfId="1" builtinId="3"/>
    <cellStyle name="จุลภาค 2" xfId="53" xr:uid="{7B64DC45-C96B-4A31-A18B-7374A91A0DE5}"/>
    <cellStyle name="ปกติ" xfId="0" builtinId="0"/>
    <cellStyle name="ปกติ 2" xfId="3" xr:uid="{00000000-0005-0000-0000-000034000000}"/>
    <cellStyle name="ปกติ_Sheet1" xfId="54" xr:uid="{F6003253-46EB-4A97-93B6-9E6D9517CA42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29</xdr:row>
      <xdr:rowOff>0</xdr:rowOff>
    </xdr:from>
    <xdr:to>
      <xdr:col>2</xdr:col>
      <xdr:colOff>657225</xdr:colOff>
      <xdr:row>29</xdr:row>
      <xdr:rowOff>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E450219B-2B83-4DCF-9EA3-AF79225BC52B}"/>
            </a:ext>
          </a:extLst>
        </xdr:cNvPr>
        <xdr:cNvSpPr txBox="1">
          <a:spLocks noChangeArrowheads="1"/>
        </xdr:cNvSpPr>
      </xdr:nvSpPr>
      <xdr:spPr bwMode="auto">
        <a:xfrm>
          <a:off x="1190625" y="524827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20  มีนาคม   พ.ศ.2549</a:t>
          </a:r>
        </a:p>
      </xdr:txBody>
    </xdr:sp>
    <xdr:clientData/>
  </xdr:twoCellAnchor>
  <xdr:twoCellAnchor>
    <xdr:from>
      <xdr:col>1</xdr:col>
      <xdr:colOff>438150</xdr:colOff>
      <xdr:row>29</xdr:row>
      <xdr:rowOff>0</xdr:rowOff>
    </xdr:from>
    <xdr:to>
      <xdr:col>5</xdr:col>
      <xdr:colOff>723900</xdr:colOff>
      <xdr:row>29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FDA370D-35CD-45BC-8980-FE7BC186749B}"/>
            </a:ext>
          </a:extLst>
        </xdr:cNvPr>
        <xdr:cNvSpPr txBox="1">
          <a:spLocks noChangeArrowheads="1"/>
        </xdr:cNvSpPr>
      </xdr:nvSpPr>
      <xdr:spPr bwMode="auto">
        <a:xfrm>
          <a:off x="1123950" y="5248275"/>
          <a:ext cx="2990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ถนน คสม. กว้าง 4.00 เมตร ยาว 100 เมตร  หนา 0.15 เมตร    หมู่ที่ 10 บ้านเนินสยาม</a:t>
          </a:r>
        </a:p>
      </xdr:txBody>
    </xdr:sp>
    <xdr:clientData/>
  </xdr:twoCellAnchor>
  <xdr:twoCellAnchor>
    <xdr:from>
      <xdr:col>1</xdr:col>
      <xdr:colOff>504825</xdr:colOff>
      <xdr:row>29</xdr:row>
      <xdr:rowOff>0</xdr:rowOff>
    </xdr:from>
    <xdr:to>
      <xdr:col>2</xdr:col>
      <xdr:colOff>657225</xdr:colOff>
      <xdr:row>29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1ED079C6-74F5-491B-BB71-46129901A50E}"/>
            </a:ext>
          </a:extLst>
        </xdr:cNvPr>
        <xdr:cNvSpPr txBox="1">
          <a:spLocks noChangeArrowheads="1"/>
        </xdr:cNvSpPr>
      </xdr:nvSpPr>
      <xdr:spPr bwMode="auto">
        <a:xfrm>
          <a:off x="1190625" y="524827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20  มีนาคม   พ.ศ.2549</a:t>
          </a:r>
        </a:p>
      </xdr:txBody>
    </xdr:sp>
    <xdr:clientData/>
  </xdr:twoCellAnchor>
  <xdr:twoCellAnchor>
    <xdr:from>
      <xdr:col>1</xdr:col>
      <xdr:colOff>438150</xdr:colOff>
      <xdr:row>29</xdr:row>
      <xdr:rowOff>0</xdr:rowOff>
    </xdr:from>
    <xdr:to>
      <xdr:col>5</xdr:col>
      <xdr:colOff>723900</xdr:colOff>
      <xdr:row>29</xdr:row>
      <xdr:rowOff>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F6CF3AE-0500-43B7-A4AF-496752F157EA}"/>
            </a:ext>
          </a:extLst>
        </xdr:cNvPr>
        <xdr:cNvSpPr txBox="1">
          <a:spLocks noChangeArrowheads="1"/>
        </xdr:cNvSpPr>
      </xdr:nvSpPr>
      <xdr:spPr bwMode="auto">
        <a:xfrm>
          <a:off x="1123950" y="5248275"/>
          <a:ext cx="2990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ถนน คสม. กว้าง 4.00 เมตร ยาว 78 เมตร  หนา 0.15 เมตร    หมู่ที่ 10 บ้านเนินสยาม</a:t>
          </a:r>
        </a:p>
      </xdr:txBody>
    </xdr:sp>
    <xdr:clientData/>
  </xdr:twoCellAnchor>
  <xdr:twoCellAnchor editAs="oneCell">
    <xdr:from>
      <xdr:col>0</xdr:col>
      <xdr:colOff>314340</xdr:colOff>
      <xdr:row>0</xdr:row>
      <xdr:rowOff>0</xdr:rowOff>
    </xdr:from>
    <xdr:to>
      <xdr:col>9</xdr:col>
      <xdr:colOff>494963</xdr:colOff>
      <xdr:row>43</xdr:row>
      <xdr:rowOff>135798</xdr:rowOff>
    </xdr:to>
    <xdr:pic>
      <xdr:nvPicPr>
        <xdr:cNvPr id="6" name="รูปภาพ 1" descr="map pagam1.jpg">
          <a:extLst>
            <a:ext uri="{FF2B5EF4-FFF2-40B4-BE49-F238E27FC236}">
              <a16:creationId xmlns:a16="http://schemas.microsoft.com/office/drawing/2014/main" id="{249C0692-8C7D-4107-A9F8-2C8BC100D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40" y="0"/>
          <a:ext cx="6352823" cy="7917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294431</xdr:colOff>
      <xdr:row>34</xdr:row>
      <xdr:rowOff>100800</xdr:rowOff>
    </xdr:from>
    <xdr:to>
      <xdr:col>4</xdr:col>
      <xdr:colOff>537926</xdr:colOff>
      <xdr:row>36</xdr:row>
      <xdr:rowOff>2071</xdr:rowOff>
    </xdr:to>
    <xdr:sp macro="" textlink="">
      <xdr:nvSpPr>
        <xdr:cNvPr id="7" name="คำบรรยายภาพแบบสี่เหลี่ยม 10">
          <a:extLst>
            <a:ext uri="{FF2B5EF4-FFF2-40B4-BE49-F238E27FC236}">
              <a16:creationId xmlns:a16="http://schemas.microsoft.com/office/drawing/2014/main" id="{CA4C9F38-986D-4348-80C9-B5F5AA93BE8E}"/>
            </a:ext>
          </a:extLst>
        </xdr:cNvPr>
        <xdr:cNvSpPr/>
      </xdr:nvSpPr>
      <xdr:spPr>
        <a:xfrm>
          <a:off x="2351831" y="6253950"/>
          <a:ext cx="929295" cy="263221"/>
        </a:xfrm>
        <a:prstGeom prst="wedgeRectCallout">
          <a:avLst>
            <a:gd name="adj1" fmla="val 64565"/>
            <a:gd name="adj2" fmla="val -72014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solidFill>
                <a:sysClr val="windowText" lastClr="000000"/>
              </a:solidFill>
              <a:latin typeface="Cordia New" pitchFamily="34" charset="-34"/>
              <a:cs typeface="Cordia New" pitchFamily="34" charset="-34"/>
            </a:rPr>
            <a:t>สถานที่ก่อสร้าง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36</xdr:row>
      <xdr:rowOff>38100</xdr:rowOff>
    </xdr:from>
    <xdr:to>
      <xdr:col>13</xdr:col>
      <xdr:colOff>247650</xdr:colOff>
      <xdr:row>61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4961078-1D06-B211-CB0D-2AB112BE8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68" t="8304" r="32" b="4773"/>
        <a:stretch/>
      </xdr:blipFill>
      <xdr:spPr>
        <a:xfrm>
          <a:off x="409575" y="7239000"/>
          <a:ext cx="8753475" cy="44862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</xdr:row>
      <xdr:rowOff>102507</xdr:rowOff>
    </xdr:from>
    <xdr:to>
      <xdr:col>13</xdr:col>
      <xdr:colOff>342900</xdr:colOff>
      <xdr:row>29</xdr:row>
      <xdr:rowOff>9525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1A09AB0D-776F-F205-F8C3-B0458FC53C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82" t="8502" r="71" b="5370"/>
        <a:stretch/>
      </xdr:blipFill>
      <xdr:spPr>
        <a:xfrm>
          <a:off x="123825" y="988332"/>
          <a:ext cx="9134475" cy="46123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34;&#3609;&#3649;&#3610;&#3610;%20&#3629;&#3610;&#3605;.&#3612;&#3634;&#3591;&#3634;&#3617;\&#3649;&#3610;&#3610;&#3649;&#3611;&#3621;&#3609;\&#3591;&#3634;&#3609;\&#3591;&#3634;&#3609;&#3619;&#3623;&#3617;%20&#3607;&#3640;&#3585;&#3627;&#3617;&#3641;&#3656;%20&#3611;&#3637;%2065\&#3627;&#3617;&#3641;&#3656;%209%20&#3612;&#3634;&#3591;&#3634;&#3617;\New%20folder\&#3617;.9%20&#3588;&#3626;&#3621;.%20&#3595;&#3629;&#3618;%201%20%20&#3585;&#3623;&#3657;&#3634;&#3591;%204%20&#3617;.%20&#3619;&#3634;&#3588;&#3634;&#3585;&#3621;&#3634;&#3591;.xlsx" TargetMode="External"/><Relationship Id="rId1" Type="http://schemas.openxmlformats.org/officeDocument/2006/relationships/externalLinkPath" Target="/&#3591;&#3634;&#3609;&#3649;&#3610;&#3610;%20&#3629;&#3610;&#3605;.&#3612;&#3634;&#3591;&#3634;&#3617;/&#3649;&#3610;&#3610;&#3649;&#3611;&#3621;&#3609;/&#3591;&#3634;&#3609;/&#3591;&#3634;&#3609;&#3619;&#3623;&#3617;%20&#3607;&#3640;&#3585;&#3627;&#3617;&#3641;&#3656;%20&#3611;&#3637;%2065/&#3627;&#3617;&#3641;&#3656;%209%20&#3612;&#3634;&#3591;&#3634;&#3617;/New%20folder/&#3617;.9%20&#3588;&#3626;&#3621;.%20&#3595;&#3629;&#3618;%201%20%20&#3585;&#3623;&#3657;&#3634;&#3591;%204%20&#3617;.%20&#3619;&#3634;&#3588;&#3634;&#3585;&#3621;&#3634;&#3591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34;&#3609;&#3649;&#3610;&#3610;%20&#3629;&#3610;&#3605;.&#3612;&#3634;&#3591;&#3634;&#3617;\&#3591;&#3634;&#3609;&#3619;&#3623;&#3617;%20&#3607;&#3640;&#3585;&#3627;&#3617;&#3641;&#3656;%20&#3611;&#3637;%2065\&#3627;&#3617;&#3641;&#3656;%206%20&#3619;&#3656;&#3629;&#3591;&#3588;&#3639;&#3629;\New%20folder\&#3613;&#3634;&#3619;&#3634;&#3591;&#3619;&#3632;&#3610;&#3634;&#3618;&#3609;&#3657;&#3635;%20&#3595;.%207-8\&#3613;&#3634;&#3619;&#3634;&#3591;%20&#3595;%207.xlsx" TargetMode="External"/><Relationship Id="rId1" Type="http://schemas.openxmlformats.org/officeDocument/2006/relationships/externalLinkPath" Target="/&#3591;&#3634;&#3609;&#3649;&#3610;&#3610;%20&#3629;&#3610;&#3605;.&#3612;&#3634;&#3591;&#3634;&#3617;/&#3591;&#3634;&#3609;&#3619;&#3623;&#3617;%20&#3607;&#3640;&#3585;&#3627;&#3617;&#3641;&#3656;%20&#3611;&#3637;%2065/&#3627;&#3617;&#3641;&#3656;%206%20&#3619;&#3656;&#3629;&#3591;&#3588;&#3639;&#3629;/New%20folder/&#3613;&#3634;&#3619;&#3634;&#3591;&#3619;&#3632;&#3610;&#3634;&#3618;&#3609;&#3657;&#3635;%20&#3595;.%207-8/&#3613;&#3634;&#3619;&#3634;&#3591;%20&#3595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ร4 (พิมพ์)"/>
      <sheetName val="ข้อมูล (พิมพ์)"/>
      <sheetName val="แผนที่ ระยะทาง หมู่บ้าน"/>
      <sheetName val="แผนที่"/>
      <sheetName val="ข้อมูล รายละเอียด"/>
      <sheetName val="ราคาพาณิชย์จังหวัด"/>
      <sheetName val="ตารางเหล็ก"/>
      <sheetName val="รวม ตารางเหล็ก"/>
    </sheetNames>
    <sheetDataSet>
      <sheetData sheetId="0"/>
      <sheetData sheetId="1">
        <row r="12">
          <cell r="H12" t="str">
            <v>33.00-33.99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ร.5ราคากลาง รื้อ (2)"/>
      <sheetName val="งานต้นทุน"/>
      <sheetName val="STA"/>
      <sheetName val="ถอดวัสดุ"/>
      <sheetName val="แผนยัง"/>
      <sheetName val="ปร.5ราคากลาง รื้อ"/>
      <sheetName val="ปร.4ราคากลาง งานรื้อ"/>
    </sheetNames>
    <sheetDataSet>
      <sheetData sheetId="0">
        <row r="2">
          <cell r="A2" t="str">
            <v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หน่วยงานเจ้าของโครงการ องค์การบริหารส่วนตำบลผางาม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C69C3-3CB8-4E8D-8F8B-C992F7943B30}">
  <dimension ref="A1:L49"/>
  <sheetViews>
    <sheetView tabSelected="1" view="pageBreakPreview" topLeftCell="A4" zoomScaleNormal="100" zoomScaleSheetLayoutView="100" workbookViewId="0">
      <selection activeCell="I19" sqref="I19"/>
    </sheetView>
  </sheetViews>
  <sheetFormatPr defaultColWidth="9" defaultRowHeight="18.600000000000001" x14ac:dyDescent="0.25"/>
  <cols>
    <col min="1" max="1" width="7.09765625" style="141" customWidth="1"/>
    <col min="2" max="2" width="39.3984375" style="141" customWidth="1"/>
    <col min="3" max="3" width="10.09765625" style="141" customWidth="1"/>
    <col min="4" max="4" width="8.59765625" style="141" customWidth="1"/>
    <col min="5" max="5" width="10.59765625" style="141" customWidth="1"/>
    <col min="6" max="6" width="12.59765625" style="141" customWidth="1"/>
    <col min="7" max="7" width="9.3984375" style="141" bestFit="1" customWidth="1"/>
    <col min="8" max="8" width="14.3984375" style="141" customWidth="1"/>
    <col min="9" max="9" width="15.59765625" style="141" customWidth="1"/>
    <col min="10" max="10" width="14.8984375" style="141" customWidth="1"/>
    <col min="11" max="11" width="10.8984375" style="141" bestFit="1" customWidth="1"/>
    <col min="12" max="12" width="11.69921875" style="141" customWidth="1"/>
    <col min="13" max="16384" width="9" style="141"/>
  </cols>
  <sheetData>
    <row r="1" spans="1:12" x14ac:dyDescent="0.25">
      <c r="A1" s="169" t="s">
        <v>144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2" x14ac:dyDescent="0.25">
      <c r="A2" s="142" t="s">
        <v>75</v>
      </c>
      <c r="I2" s="141" t="s">
        <v>76</v>
      </c>
    </row>
    <row r="3" spans="1:12" x14ac:dyDescent="0.25">
      <c r="A3" s="141" t="s">
        <v>77</v>
      </c>
      <c r="B3" s="141" t="s">
        <v>158</v>
      </c>
    </row>
    <row r="4" spans="1:12" x14ac:dyDescent="0.25">
      <c r="B4" s="143" t="s">
        <v>342</v>
      </c>
    </row>
    <row r="5" spans="1:12" ht="21.75" customHeight="1" x14ac:dyDescent="0.25">
      <c r="A5" s="170" t="s">
        <v>2</v>
      </c>
      <c r="B5" s="170" t="s">
        <v>0</v>
      </c>
      <c r="C5" s="170" t="s">
        <v>77</v>
      </c>
      <c r="D5" s="172" t="s">
        <v>1</v>
      </c>
      <c r="E5" s="172" t="s">
        <v>78</v>
      </c>
      <c r="F5" s="172" t="s">
        <v>79</v>
      </c>
      <c r="G5" s="172" t="s">
        <v>80</v>
      </c>
      <c r="H5" s="173" t="s">
        <v>81</v>
      </c>
      <c r="I5" s="174"/>
      <c r="J5" s="172" t="s">
        <v>3</v>
      </c>
    </row>
    <row r="6" spans="1:12" x14ac:dyDescent="0.25">
      <c r="A6" s="171"/>
      <c r="B6" s="171"/>
      <c r="C6" s="171"/>
      <c r="D6" s="172"/>
      <c r="E6" s="172"/>
      <c r="F6" s="172"/>
      <c r="G6" s="172"/>
      <c r="H6" s="144" t="s">
        <v>82</v>
      </c>
      <c r="I6" s="144" t="s">
        <v>81</v>
      </c>
      <c r="J6" s="172"/>
    </row>
    <row r="7" spans="1:12" ht="24" customHeight="1" x14ac:dyDescent="0.25">
      <c r="A7" s="145">
        <v>1</v>
      </c>
      <c r="B7" s="146" t="s">
        <v>137</v>
      </c>
      <c r="C7" s="147">
        <v>102</v>
      </c>
      <c r="D7" s="147" t="s">
        <v>10</v>
      </c>
      <c r="E7" s="148">
        <f>ROUND('งานต้นทุน ซ.7'!F17,2)</f>
        <v>567.41</v>
      </c>
      <c r="F7" s="148">
        <f>ROUND(C7*E7,2)</f>
        <v>57875.82</v>
      </c>
      <c r="G7" s="149">
        <v>1.3848</v>
      </c>
      <c r="H7" s="148">
        <v>785.75</v>
      </c>
      <c r="I7" s="148">
        <v>80146.44</v>
      </c>
      <c r="J7" s="150" t="s">
        <v>293</v>
      </c>
    </row>
    <row r="8" spans="1:12" ht="24" customHeight="1" x14ac:dyDescent="0.25">
      <c r="A8" s="145">
        <v>2</v>
      </c>
      <c r="B8" s="146" t="s">
        <v>83</v>
      </c>
      <c r="C8" s="147">
        <v>266</v>
      </c>
      <c r="D8" s="147" t="s">
        <v>27</v>
      </c>
      <c r="E8" s="148">
        <f>ROUND('งานต้นทุน ซ.7'!F35,2)</f>
        <v>605.53</v>
      </c>
      <c r="F8" s="148">
        <f>ROUND(C8*E8,2)</f>
        <v>161070.98000000001</v>
      </c>
      <c r="G8" s="149">
        <v>1.3848</v>
      </c>
      <c r="H8" s="148">
        <v>838.54</v>
      </c>
      <c r="I8" s="148">
        <v>223051.09</v>
      </c>
      <c r="J8" s="151" t="str">
        <f>'[1]ข้อมูล (พิมพ์)'!H12</f>
        <v>33.00-33.99</v>
      </c>
      <c r="L8" s="143" t="s">
        <v>84</v>
      </c>
    </row>
    <row r="9" spans="1:12" ht="24" customHeight="1" x14ac:dyDescent="0.25">
      <c r="A9" s="145">
        <v>3</v>
      </c>
      <c r="B9" s="146" t="s">
        <v>262</v>
      </c>
      <c r="C9" s="147">
        <v>1</v>
      </c>
      <c r="D9" s="147" t="s">
        <v>157</v>
      </c>
      <c r="E9" s="148">
        <f>ROUND('งานต้นทุน ซ.7'!F57,2)</f>
        <v>16313.61</v>
      </c>
      <c r="F9" s="148">
        <f>ROUND(C9*E9,2)</f>
        <v>16313.61</v>
      </c>
      <c r="G9" s="149">
        <v>1.3848</v>
      </c>
      <c r="H9" s="148">
        <v>22591.09</v>
      </c>
      <c r="I9" s="148">
        <v>22591.09</v>
      </c>
      <c r="J9" s="152"/>
      <c r="L9" s="143"/>
    </row>
    <row r="10" spans="1:12" ht="24" customHeight="1" x14ac:dyDescent="0.25">
      <c r="A10" s="145">
        <v>4</v>
      </c>
      <c r="B10" s="146" t="s">
        <v>131</v>
      </c>
      <c r="C10" s="147"/>
      <c r="D10" s="147"/>
      <c r="E10" s="148"/>
      <c r="F10" s="148"/>
      <c r="G10" s="149"/>
      <c r="H10" s="148"/>
      <c r="I10" s="148"/>
      <c r="J10" s="152"/>
      <c r="L10" s="143"/>
    </row>
    <row r="11" spans="1:12" ht="24" customHeight="1" x14ac:dyDescent="0.25">
      <c r="A11" s="145"/>
      <c r="B11" s="146" t="s">
        <v>263</v>
      </c>
      <c r="C11" s="147"/>
      <c r="D11" s="147"/>
      <c r="E11" s="148"/>
      <c r="F11" s="148"/>
      <c r="G11" s="149"/>
      <c r="H11" s="148"/>
      <c r="I11" s="148"/>
      <c r="J11" s="152"/>
      <c r="L11" s="143"/>
    </row>
    <row r="12" spans="1:12" ht="24" customHeight="1" x14ac:dyDescent="0.25">
      <c r="A12" s="145"/>
      <c r="B12" s="146" t="s">
        <v>264</v>
      </c>
      <c r="C12" s="147">
        <v>2</v>
      </c>
      <c r="D12" s="147" t="s">
        <v>157</v>
      </c>
      <c r="E12" s="153">
        <v>1000</v>
      </c>
      <c r="F12" s="148">
        <f t="shared" ref="F12:F15" si="0">ROUND(C12*E12,2)</f>
        <v>2000</v>
      </c>
      <c r="G12" s="149">
        <v>1</v>
      </c>
      <c r="H12" s="148">
        <v>1000</v>
      </c>
      <c r="I12" s="148">
        <v>2000</v>
      </c>
      <c r="J12" s="152"/>
      <c r="L12" s="143"/>
    </row>
    <row r="13" spans="1:12" ht="24" customHeight="1" x14ac:dyDescent="0.25">
      <c r="A13" s="145"/>
      <c r="B13" s="146" t="s">
        <v>265</v>
      </c>
      <c r="C13" s="147">
        <v>2</v>
      </c>
      <c r="D13" s="147" t="s">
        <v>157</v>
      </c>
      <c r="E13" s="153">
        <v>1000</v>
      </c>
      <c r="F13" s="148">
        <f t="shared" si="0"/>
        <v>2000</v>
      </c>
      <c r="G13" s="149">
        <v>1</v>
      </c>
      <c r="H13" s="148">
        <v>1000</v>
      </c>
      <c r="I13" s="148">
        <v>2000</v>
      </c>
      <c r="J13" s="152"/>
      <c r="L13" s="143"/>
    </row>
    <row r="14" spans="1:12" ht="24" customHeight="1" x14ac:dyDescent="0.25">
      <c r="A14" s="145"/>
      <c r="B14" s="146" t="s">
        <v>266</v>
      </c>
      <c r="C14" s="147"/>
      <c r="D14" s="147"/>
      <c r="E14" s="145"/>
      <c r="F14" s="148"/>
      <c r="G14" s="148"/>
      <c r="H14" s="148"/>
      <c r="I14" s="148"/>
      <c r="J14" s="152"/>
      <c r="L14" s="143"/>
    </row>
    <row r="15" spans="1:12" ht="24" customHeight="1" x14ac:dyDescent="0.25">
      <c r="A15" s="145"/>
      <c r="B15" s="146" t="s">
        <v>267</v>
      </c>
      <c r="C15" s="147">
        <v>2</v>
      </c>
      <c r="D15" s="147" t="s">
        <v>157</v>
      </c>
      <c r="E15" s="154">
        <v>300</v>
      </c>
      <c r="F15" s="148">
        <f t="shared" si="0"/>
        <v>600</v>
      </c>
      <c r="G15" s="149">
        <v>1</v>
      </c>
      <c r="H15" s="148">
        <v>1000</v>
      </c>
      <c r="I15" s="148">
        <v>600</v>
      </c>
      <c r="J15" s="152"/>
      <c r="L15" s="143"/>
    </row>
    <row r="16" spans="1:12" ht="24" customHeight="1" x14ac:dyDescent="0.25">
      <c r="A16" s="145"/>
      <c r="B16" s="146"/>
      <c r="C16" s="147"/>
      <c r="D16" s="147"/>
      <c r="E16" s="148"/>
      <c r="F16" s="148"/>
      <c r="G16" s="149"/>
      <c r="H16" s="148"/>
      <c r="I16" s="148"/>
      <c r="J16" s="152"/>
      <c r="L16" s="143" t="s">
        <v>86</v>
      </c>
    </row>
    <row r="17" spans="1:12" ht="24" customHeight="1" thickBot="1" x14ac:dyDescent="0.3">
      <c r="A17" s="143"/>
      <c r="B17" s="143"/>
      <c r="C17" s="143"/>
      <c r="D17" s="143" t="s">
        <v>85</v>
      </c>
      <c r="E17" s="143"/>
      <c r="F17" s="155">
        <f>SUM(F7:F15)</f>
        <v>239860.41000000003</v>
      </c>
      <c r="G17" s="143"/>
      <c r="H17" s="143"/>
      <c r="I17" s="156">
        <f>SUM(I7:I15)</f>
        <v>330388.62000000005</v>
      </c>
      <c r="J17" s="143"/>
      <c r="L17" s="143" t="s">
        <v>88</v>
      </c>
    </row>
    <row r="18" spans="1:12" ht="24" customHeight="1" thickTop="1" thickBot="1" x14ac:dyDescent="0.3">
      <c r="A18" s="143"/>
      <c r="B18" s="143"/>
      <c r="C18" s="143"/>
      <c r="D18" s="143"/>
      <c r="E18" s="143"/>
      <c r="F18" s="143"/>
      <c r="G18" s="143" t="s">
        <v>87</v>
      </c>
      <c r="H18" s="143"/>
      <c r="I18" s="157">
        <f>SUM(I17)</f>
        <v>330388.62000000005</v>
      </c>
      <c r="J18" s="143"/>
      <c r="L18" s="143" t="s">
        <v>90</v>
      </c>
    </row>
    <row r="19" spans="1:12" ht="24" customHeight="1" thickTop="1" x14ac:dyDescent="0.25">
      <c r="A19" s="143"/>
      <c r="B19" s="143"/>
      <c r="C19" s="143"/>
      <c r="D19" s="143"/>
      <c r="E19" s="143"/>
      <c r="F19" s="143"/>
      <c r="G19" s="143" t="s">
        <v>89</v>
      </c>
      <c r="H19" s="158" t="str">
        <f>"("&amp;BAHTTEXT(I18)&amp;")"</f>
        <v>(สามแสนสามหมื่นสามร้อยแปดสิบแปดบาทหกสิบสองสตางค์)</v>
      </c>
      <c r="I19" s="143"/>
      <c r="J19" s="143"/>
      <c r="L19" s="143" t="s">
        <v>91</v>
      </c>
    </row>
    <row r="20" spans="1:12" ht="24" hidden="1" customHeight="1" x14ac:dyDescent="0.25">
      <c r="A20" s="143"/>
      <c r="B20" s="143"/>
      <c r="C20" s="143"/>
      <c r="D20" s="143"/>
      <c r="E20" s="143"/>
      <c r="F20" s="143"/>
      <c r="G20" s="143"/>
      <c r="H20" s="158"/>
      <c r="I20" s="143"/>
      <c r="J20" s="143"/>
      <c r="L20" s="143" t="s">
        <v>94</v>
      </c>
    </row>
    <row r="21" spans="1:12" ht="24" hidden="1" customHeight="1" x14ac:dyDescent="0.25">
      <c r="A21" s="143"/>
      <c r="B21" s="143" t="s">
        <v>92</v>
      </c>
      <c r="C21" s="143"/>
      <c r="D21" s="143"/>
      <c r="E21" s="143"/>
      <c r="F21" s="143" t="s">
        <v>93</v>
      </c>
      <c r="G21" s="143"/>
      <c r="H21" s="143"/>
      <c r="I21" s="143"/>
      <c r="J21" s="143"/>
      <c r="L21" s="143" t="s">
        <v>95</v>
      </c>
    </row>
    <row r="22" spans="1:12" ht="24" hidden="1" customHeight="1" x14ac:dyDescent="0.25">
      <c r="A22" s="143"/>
      <c r="B22" s="159" t="str">
        <f>L30</f>
        <v>(นายพิษณุพงศ์ คำจันทร์)</v>
      </c>
      <c r="C22" s="143"/>
      <c r="D22" s="143"/>
      <c r="E22" s="143"/>
      <c r="F22" s="168" t="str">
        <f>L17</f>
        <v>(นายสุคนธ์พิชย์  แสงนพรัตน์)</v>
      </c>
      <c r="G22" s="168"/>
      <c r="H22" s="168"/>
      <c r="I22" s="143"/>
      <c r="J22" s="143"/>
      <c r="L22" s="143" t="s">
        <v>96</v>
      </c>
    </row>
    <row r="23" spans="1:12" ht="24" hidden="1" customHeight="1" x14ac:dyDescent="0.25">
      <c r="A23" s="143"/>
      <c r="B23" s="143"/>
      <c r="C23" s="143"/>
      <c r="D23" s="143"/>
      <c r="E23" s="143"/>
      <c r="J23" s="143"/>
      <c r="L23" s="143" t="s">
        <v>97</v>
      </c>
    </row>
    <row r="24" spans="1:12" ht="24" hidden="1" customHeight="1" x14ac:dyDescent="0.25">
      <c r="A24" s="143"/>
      <c r="B24" s="143"/>
      <c r="C24" s="143"/>
      <c r="D24" s="143"/>
      <c r="E24" s="143"/>
      <c r="F24" s="143"/>
      <c r="G24" s="143"/>
      <c r="H24" s="158"/>
      <c r="I24" s="143"/>
      <c r="J24" s="143"/>
      <c r="L24" s="143" t="s">
        <v>98</v>
      </c>
    </row>
    <row r="25" spans="1:12" ht="24" hidden="1" customHeight="1" x14ac:dyDescent="0.25">
      <c r="A25" s="143"/>
      <c r="B25" s="143"/>
      <c r="C25" s="143"/>
      <c r="D25" s="143"/>
      <c r="E25" s="143"/>
      <c r="F25" s="143"/>
      <c r="G25" s="143"/>
      <c r="H25" s="158"/>
      <c r="I25" s="143"/>
      <c r="J25" s="143"/>
      <c r="L25" s="143" t="s">
        <v>99</v>
      </c>
    </row>
    <row r="26" spans="1:12" ht="24" hidden="1" customHeight="1" x14ac:dyDescent="0.25">
      <c r="A26" s="143"/>
      <c r="B26" s="143"/>
      <c r="C26" s="143"/>
      <c r="D26" s="143"/>
      <c r="E26" s="143"/>
      <c r="F26" s="143"/>
      <c r="G26" s="143"/>
      <c r="H26" s="158"/>
      <c r="I26" s="143"/>
      <c r="J26" s="143"/>
      <c r="L26" s="141" t="s">
        <v>100</v>
      </c>
    </row>
    <row r="27" spans="1:12" ht="24" hidden="1" customHeight="1" x14ac:dyDescent="0.25">
      <c r="A27" s="143"/>
      <c r="B27" s="143"/>
      <c r="C27" s="143"/>
      <c r="D27" s="143"/>
      <c r="E27" s="143"/>
      <c r="F27" s="143"/>
      <c r="G27" s="143"/>
      <c r="H27" s="158"/>
      <c r="I27" s="143"/>
      <c r="J27" s="143"/>
      <c r="L27" s="141" t="s">
        <v>101</v>
      </c>
    </row>
    <row r="28" spans="1:12" ht="24" hidden="1" customHeight="1" x14ac:dyDescent="0.25">
      <c r="A28" s="143"/>
      <c r="B28" s="143"/>
      <c r="C28" s="143"/>
      <c r="D28" s="143"/>
      <c r="E28" s="143"/>
      <c r="F28" s="143"/>
      <c r="G28" s="143"/>
      <c r="H28" s="158"/>
      <c r="I28" s="143"/>
      <c r="J28" s="143"/>
      <c r="L28" s="141" t="s">
        <v>102</v>
      </c>
    </row>
    <row r="29" spans="1:12" hidden="1" x14ac:dyDescent="0.25">
      <c r="A29" s="143"/>
      <c r="B29" s="143"/>
      <c r="C29" s="143"/>
      <c r="D29" s="143"/>
      <c r="E29" s="143"/>
      <c r="F29" s="143"/>
      <c r="G29" s="143"/>
      <c r="H29" s="158"/>
      <c r="I29" s="143"/>
      <c r="J29" s="143"/>
      <c r="L29" s="141" t="s">
        <v>103</v>
      </c>
    </row>
    <row r="30" spans="1:12" hidden="1" x14ac:dyDescent="0.25">
      <c r="A30" s="143"/>
      <c r="B30" s="143"/>
      <c r="C30" s="143"/>
      <c r="D30" s="143"/>
      <c r="E30" s="143"/>
      <c r="F30" s="143"/>
      <c r="G30" s="143"/>
      <c r="H30" s="158"/>
      <c r="I30" s="143"/>
      <c r="J30" s="143"/>
      <c r="L30" s="141" t="s">
        <v>104</v>
      </c>
    </row>
    <row r="31" spans="1:12" hidden="1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L31" s="141" t="s">
        <v>294</v>
      </c>
    </row>
    <row r="32" spans="1:12" hidden="1" x14ac:dyDescent="0.25">
      <c r="A32" s="143"/>
      <c r="B32" s="143" t="s">
        <v>105</v>
      </c>
      <c r="C32" s="143"/>
      <c r="D32" s="143"/>
      <c r="E32" s="143"/>
      <c r="F32" s="143"/>
      <c r="G32" s="143"/>
      <c r="H32" s="143"/>
      <c r="I32" s="143"/>
      <c r="J32" s="143"/>
    </row>
    <row r="33" spans="1:10" hidden="1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3"/>
    </row>
    <row r="34" spans="1:10" x14ac:dyDescent="0.25">
      <c r="A34" s="165"/>
      <c r="B34" s="165" t="s">
        <v>106</v>
      </c>
      <c r="C34" s="165"/>
      <c r="D34" s="165"/>
      <c r="E34" s="165"/>
      <c r="F34" s="165"/>
      <c r="G34" s="165"/>
      <c r="H34" s="165"/>
      <c r="I34" s="165"/>
      <c r="J34" s="165"/>
    </row>
    <row r="35" spans="1:10" x14ac:dyDescent="0.25">
      <c r="A35" s="165"/>
      <c r="B35" s="166" t="str">
        <f>L31</f>
        <v>(นางนิตยา ตาคำนิล)</v>
      </c>
      <c r="C35" s="165"/>
      <c r="D35" s="165"/>
      <c r="E35" s="165"/>
      <c r="F35" s="165" t="s">
        <v>229</v>
      </c>
      <c r="G35" s="165"/>
      <c r="H35" s="165"/>
      <c r="I35" s="165"/>
      <c r="J35" s="165"/>
    </row>
    <row r="36" spans="1:10" x14ac:dyDescent="0.25">
      <c r="A36" s="165"/>
      <c r="B36" s="165"/>
      <c r="C36" s="165"/>
      <c r="D36" s="165"/>
      <c r="E36" s="165"/>
      <c r="F36" s="166" t="s">
        <v>292</v>
      </c>
      <c r="G36" s="165"/>
      <c r="H36" s="165" t="s">
        <v>290</v>
      </c>
      <c r="I36" s="165"/>
      <c r="J36" s="165"/>
    </row>
    <row r="37" spans="1:10" x14ac:dyDescent="0.25">
      <c r="A37" s="165"/>
      <c r="B37" s="165" t="s">
        <v>107</v>
      </c>
      <c r="C37" s="165"/>
      <c r="D37" s="165"/>
      <c r="E37" s="165"/>
      <c r="F37" s="165"/>
      <c r="G37" s="165"/>
      <c r="H37" s="165"/>
      <c r="I37" s="165"/>
      <c r="J37" s="165"/>
    </row>
    <row r="38" spans="1:10" x14ac:dyDescent="0.25">
      <c r="A38" s="165"/>
      <c r="B38" s="166" t="str">
        <f>L17</f>
        <v>(นายสุคนธ์พิชย์  แสงนพรัตน์)</v>
      </c>
      <c r="C38" s="165"/>
      <c r="D38" s="165"/>
      <c r="E38" s="165"/>
      <c r="F38" s="165"/>
      <c r="G38" s="165"/>
      <c r="H38" s="165"/>
      <c r="I38" s="165"/>
      <c r="J38" s="165"/>
    </row>
    <row r="39" spans="1:10" x14ac:dyDescent="0.25">
      <c r="A39" s="165"/>
      <c r="B39" s="165"/>
      <c r="C39" s="165"/>
      <c r="D39" s="165"/>
      <c r="E39" s="165"/>
      <c r="F39" s="165" t="s">
        <v>236</v>
      </c>
      <c r="G39" s="165"/>
      <c r="H39" s="165"/>
      <c r="I39" s="165"/>
      <c r="J39" s="165"/>
    </row>
    <row r="40" spans="1:10" x14ac:dyDescent="0.25">
      <c r="A40" s="165"/>
      <c r="B40" s="165" t="s">
        <v>108</v>
      </c>
      <c r="C40" s="165"/>
      <c r="D40" s="165"/>
      <c r="E40" s="165"/>
      <c r="F40" s="167" t="s">
        <v>271</v>
      </c>
      <c r="G40" s="167"/>
      <c r="H40" s="165"/>
      <c r="I40" s="165"/>
      <c r="J40" s="165"/>
    </row>
    <row r="41" spans="1:10" x14ac:dyDescent="0.25">
      <c r="A41" s="165"/>
      <c r="B41" s="166" t="str">
        <f>L25</f>
        <v>(นางสาววารุณี    ดีโลก)</v>
      </c>
      <c r="C41" s="165"/>
      <c r="D41" s="165"/>
      <c r="E41" s="165"/>
      <c r="F41" s="165"/>
      <c r="G41" s="165"/>
      <c r="H41" s="165"/>
      <c r="I41" s="165"/>
      <c r="J41" s="165"/>
    </row>
    <row r="42" spans="1:10" x14ac:dyDescent="0.25">
      <c r="A42" s="143"/>
      <c r="B42" s="143"/>
      <c r="C42" s="143"/>
      <c r="D42" s="143"/>
      <c r="E42" s="143"/>
      <c r="F42" s="143"/>
      <c r="G42" s="143"/>
      <c r="H42" s="143"/>
      <c r="I42" s="143"/>
      <c r="J42" s="143"/>
    </row>
    <row r="44" spans="1:10" x14ac:dyDescent="0.25">
      <c r="B44" s="160" t="s">
        <v>3</v>
      </c>
      <c r="C44" s="161"/>
      <c r="D44" s="161"/>
      <c r="E44" s="161"/>
      <c r="F44" s="161"/>
      <c r="G44" s="161"/>
      <c r="H44" s="161"/>
      <c r="I44" s="161"/>
      <c r="J44" s="161"/>
    </row>
    <row r="45" spans="1:10" x14ac:dyDescent="0.25">
      <c r="B45" s="161" t="s">
        <v>269</v>
      </c>
      <c r="C45" s="161"/>
      <c r="D45" s="161"/>
      <c r="E45" s="161"/>
      <c r="F45" s="161"/>
      <c r="G45" s="161"/>
      <c r="H45" s="161"/>
      <c r="I45" s="161"/>
      <c r="J45" s="161"/>
    </row>
    <row r="46" spans="1:10" x14ac:dyDescent="0.25">
      <c r="B46" s="161" t="s">
        <v>11</v>
      </c>
      <c r="C46" s="161"/>
      <c r="D46" s="161"/>
      <c r="E46" s="161"/>
      <c r="F46" s="161"/>
      <c r="G46" s="162"/>
      <c r="H46" s="161"/>
      <c r="I46" s="161"/>
      <c r="J46" s="161"/>
    </row>
    <row r="47" spans="1:10" x14ac:dyDescent="0.55000000000000004">
      <c r="B47" s="163" t="s">
        <v>270</v>
      </c>
      <c r="C47" s="161"/>
      <c r="D47" s="161"/>
      <c r="E47" s="161"/>
      <c r="F47" s="161"/>
      <c r="G47" s="164"/>
      <c r="H47" s="161"/>
      <c r="I47" s="161"/>
      <c r="J47" s="161"/>
    </row>
    <row r="48" spans="1:10" x14ac:dyDescent="0.25">
      <c r="B48" s="161" t="s">
        <v>289</v>
      </c>
      <c r="C48" s="161"/>
      <c r="D48" s="161"/>
      <c r="E48" s="161"/>
      <c r="F48" s="161"/>
      <c r="G48" s="161"/>
      <c r="H48" s="161"/>
      <c r="I48" s="161"/>
      <c r="J48" s="161"/>
    </row>
    <row r="49" spans="2:10" x14ac:dyDescent="0.25">
      <c r="B49" s="161" t="s">
        <v>268</v>
      </c>
      <c r="C49" s="161"/>
      <c r="D49" s="161"/>
      <c r="E49" s="161"/>
      <c r="F49" s="161"/>
      <c r="G49" s="161"/>
      <c r="H49" s="161"/>
      <c r="I49" s="161"/>
      <c r="J49" s="161"/>
    </row>
  </sheetData>
  <mergeCells count="12">
    <mergeCell ref="F40:G40"/>
    <mergeCell ref="F22:H22"/>
    <mergeCell ref="A1:J1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98425196850393704" right="0.23622047244094491" top="0.74803149606299213" bottom="0.74803149606299213" header="0.31496062992125984" footer="0.31496062992125984"/>
  <pageSetup paperSize="9" scale="70" fitToHeight="0" orientation="landscape" horizontalDpi="4294967293" r:id="rId1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9393-47A9-4A86-B18C-57EDF565FFDF}">
  <dimension ref="A1:L42"/>
  <sheetViews>
    <sheetView view="pageBreakPreview" zoomScale="115" zoomScaleNormal="100" zoomScaleSheetLayoutView="115" workbookViewId="0">
      <selection activeCell="F11" sqref="F11"/>
    </sheetView>
  </sheetViews>
  <sheetFormatPr defaultColWidth="9" defaultRowHeight="24.6" x14ac:dyDescent="0.25"/>
  <cols>
    <col min="1" max="1" width="7.09765625" style="21" customWidth="1"/>
    <col min="2" max="2" width="39.3984375" style="21" customWidth="1"/>
    <col min="3" max="3" width="10.09765625" style="21" customWidth="1"/>
    <col min="4" max="4" width="8.59765625" style="21" customWidth="1"/>
    <col min="5" max="5" width="10.59765625" style="21" customWidth="1"/>
    <col min="6" max="6" width="12.59765625" style="21" customWidth="1"/>
    <col min="7" max="7" width="9.3984375" style="21" bestFit="1" customWidth="1"/>
    <col min="8" max="8" width="14.3984375" style="21" customWidth="1"/>
    <col min="9" max="9" width="15.59765625" style="21" customWidth="1"/>
    <col min="10" max="10" width="14.8984375" style="21" customWidth="1"/>
    <col min="11" max="11" width="10.8984375" style="21" bestFit="1" customWidth="1"/>
    <col min="12" max="12" width="11.69921875" style="21" customWidth="1"/>
    <col min="13" max="16384" width="9" style="21"/>
  </cols>
  <sheetData>
    <row r="1" spans="1:12" x14ac:dyDescent="0.25">
      <c r="A1" s="175" t="s">
        <v>144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x14ac:dyDescent="0.25">
      <c r="A2" s="45" t="s">
        <v>75</v>
      </c>
      <c r="B2" s="22"/>
      <c r="C2" s="22"/>
      <c r="D2" s="22"/>
      <c r="E2" s="22"/>
      <c r="G2" s="22"/>
      <c r="I2" s="22" t="s">
        <v>76</v>
      </c>
      <c r="J2" s="22"/>
    </row>
    <row r="3" spans="1:12" x14ac:dyDescent="0.25">
      <c r="A3" s="22" t="s">
        <v>77</v>
      </c>
      <c r="B3" s="22" t="s">
        <v>156</v>
      </c>
      <c r="C3" s="22"/>
      <c r="D3" s="22"/>
      <c r="E3" s="22"/>
      <c r="F3" s="22"/>
      <c r="G3" s="22"/>
      <c r="H3" s="22"/>
      <c r="I3" s="22"/>
      <c r="J3" s="22"/>
    </row>
    <row r="4" spans="1:12" x14ac:dyDescent="0.25">
      <c r="A4" s="22"/>
      <c r="B4" s="1" t="s">
        <v>273</v>
      </c>
      <c r="C4" s="22"/>
      <c r="D4" s="22"/>
      <c r="E4" s="22"/>
      <c r="F4" s="22"/>
      <c r="G4" s="22"/>
      <c r="H4" s="22"/>
      <c r="I4" s="22"/>
      <c r="J4" s="22"/>
    </row>
    <row r="5" spans="1:12" ht="21.75" customHeight="1" x14ac:dyDescent="0.25">
      <c r="A5" s="176" t="s">
        <v>2</v>
      </c>
      <c r="B5" s="176" t="s">
        <v>0</v>
      </c>
      <c r="C5" s="176" t="s">
        <v>77</v>
      </c>
      <c r="D5" s="178" t="s">
        <v>1</v>
      </c>
      <c r="E5" s="178" t="s">
        <v>78</v>
      </c>
      <c r="F5" s="178" t="s">
        <v>79</v>
      </c>
      <c r="G5" s="178" t="s">
        <v>80</v>
      </c>
      <c r="H5" s="180" t="s">
        <v>81</v>
      </c>
      <c r="I5" s="181"/>
      <c r="J5" s="178" t="s">
        <v>3</v>
      </c>
    </row>
    <row r="6" spans="1:12" x14ac:dyDescent="0.25">
      <c r="A6" s="177"/>
      <c r="B6" s="177"/>
      <c r="C6" s="177"/>
      <c r="D6" s="178"/>
      <c r="E6" s="178"/>
      <c r="F6" s="178"/>
      <c r="G6" s="178"/>
      <c r="H6" s="24" t="s">
        <v>82</v>
      </c>
      <c r="I6" s="24" t="s">
        <v>81</v>
      </c>
      <c r="J6" s="178"/>
    </row>
    <row r="7" spans="1:12" ht="24" customHeight="1" x14ac:dyDescent="0.25">
      <c r="A7" s="25">
        <v>1</v>
      </c>
      <c r="B7" s="26" t="s">
        <v>137</v>
      </c>
      <c r="C7" s="28">
        <f>'ถอดวัสดุ ซ.8'!K4</f>
        <v>92</v>
      </c>
      <c r="D7" s="28" t="s">
        <v>10</v>
      </c>
      <c r="E7" s="29">
        <f>ROUND('งานต้นทุน ซ.8'!F24,2)</f>
        <v>567.41</v>
      </c>
      <c r="F7" s="29">
        <f>ROUND(C7*E7,2)</f>
        <v>52201.72</v>
      </c>
      <c r="G7" s="30">
        <v>1.3848</v>
      </c>
      <c r="H7" s="29">
        <f>ROUND(E7*G7,2)</f>
        <v>785.75</v>
      </c>
      <c r="I7" s="29">
        <f>ROUND(F7*G7,2)</f>
        <v>72288.94</v>
      </c>
      <c r="J7" s="104" t="s">
        <v>293</v>
      </c>
    </row>
    <row r="8" spans="1:12" ht="24" customHeight="1" x14ac:dyDescent="0.25">
      <c r="A8" s="25">
        <v>2</v>
      </c>
      <c r="B8" s="26" t="s">
        <v>83</v>
      </c>
      <c r="C8" s="28">
        <v>222</v>
      </c>
      <c r="D8" s="28" t="s">
        <v>27</v>
      </c>
      <c r="E8" s="29">
        <f>ROUND('งานต้นทุน ซ.8'!F40,2)</f>
        <v>584.49</v>
      </c>
      <c r="F8" s="29">
        <f>ROUND(C8*E8,2)</f>
        <v>129756.78</v>
      </c>
      <c r="G8" s="30">
        <v>1.3848</v>
      </c>
      <c r="H8" s="29">
        <f>ROUND(E8*G8,2)</f>
        <v>809.4</v>
      </c>
      <c r="I8" s="29">
        <f>ROUND(F8*G8,2)</f>
        <v>179687.19</v>
      </c>
      <c r="J8" s="105" t="str">
        <f>'[1]ข้อมูล (พิมพ์)'!H12</f>
        <v>33.00-33.99</v>
      </c>
      <c r="L8" s="2" t="s">
        <v>84</v>
      </c>
    </row>
    <row r="9" spans="1:12" ht="24" customHeight="1" x14ac:dyDescent="0.25">
      <c r="A9" s="25">
        <v>3</v>
      </c>
      <c r="B9" s="26" t="s">
        <v>143</v>
      </c>
      <c r="C9" s="28">
        <v>1</v>
      </c>
      <c r="D9" s="28" t="s">
        <v>9</v>
      </c>
      <c r="E9" s="29">
        <v>5425.16</v>
      </c>
      <c r="F9" s="29">
        <f>ROUND(C9*E9,2)</f>
        <v>5425.16</v>
      </c>
      <c r="G9" s="30">
        <v>1.3848</v>
      </c>
      <c r="H9" s="29">
        <f>ROUND(E9*G9,2)</f>
        <v>7512.76</v>
      </c>
      <c r="I9" s="29">
        <f>ROUND(F9*G9,2)</f>
        <v>7512.76</v>
      </c>
      <c r="J9" s="31"/>
      <c r="L9" s="2" t="s">
        <v>86</v>
      </c>
    </row>
    <row r="10" spans="1:12" ht="24" customHeight="1" thickBot="1" x14ac:dyDescent="0.3">
      <c r="A10" s="1"/>
      <c r="B10" s="1"/>
      <c r="C10" s="1"/>
      <c r="D10" s="1" t="s">
        <v>85</v>
      </c>
      <c r="E10" s="1"/>
      <c r="F10" s="33">
        <f>SUM(F7:F9)</f>
        <v>187383.66</v>
      </c>
      <c r="G10" s="1"/>
      <c r="H10" s="1"/>
      <c r="I10" s="34">
        <f>SUM(I7:I9)</f>
        <v>259488.89</v>
      </c>
      <c r="J10" s="1"/>
      <c r="L10" s="2" t="s">
        <v>88</v>
      </c>
    </row>
    <row r="11" spans="1:12" ht="24" customHeight="1" thickTop="1" thickBot="1" x14ac:dyDescent="0.3">
      <c r="A11" s="1"/>
      <c r="B11" s="1"/>
      <c r="C11" s="1"/>
      <c r="D11" s="1"/>
      <c r="E11" s="1"/>
      <c r="F11" s="1"/>
      <c r="G11" s="1" t="s">
        <v>87</v>
      </c>
      <c r="H11" s="1"/>
      <c r="I11" s="35">
        <f>ROUNDUP(I10,2)</f>
        <v>259488.89</v>
      </c>
      <c r="J11" s="1"/>
      <c r="L11" s="2" t="s">
        <v>90</v>
      </c>
    </row>
    <row r="12" spans="1:12" ht="24" customHeight="1" thickTop="1" x14ac:dyDescent="0.25">
      <c r="A12" s="1"/>
      <c r="B12" s="1"/>
      <c r="C12" s="1"/>
      <c r="D12" s="1"/>
      <c r="E12" s="1"/>
      <c r="F12" s="2"/>
      <c r="G12" s="1" t="s">
        <v>89</v>
      </c>
      <c r="H12" s="37" t="str">
        <f>"("&amp;BAHTTEXT(I11)&amp;")"</f>
        <v>(สองแสนห้าหมื่นเก้าพันสี่ร้อยแปดสิบแปดบาทแปดสิบเก้าสตางค์)</v>
      </c>
      <c r="I12" s="1"/>
      <c r="J12" s="1"/>
      <c r="L12" s="2" t="s">
        <v>91</v>
      </c>
    </row>
    <row r="13" spans="1:12" ht="24" hidden="1" customHeight="1" x14ac:dyDescent="0.25">
      <c r="A13" s="1"/>
      <c r="B13" s="1"/>
      <c r="C13" s="1"/>
      <c r="D13" s="1"/>
      <c r="E13" s="1"/>
      <c r="F13" s="2"/>
      <c r="G13" s="1"/>
      <c r="H13" s="37"/>
      <c r="I13" s="1"/>
      <c r="J13" s="1"/>
      <c r="L13" s="2" t="s">
        <v>94</v>
      </c>
    </row>
    <row r="14" spans="1:12" ht="24" hidden="1" customHeight="1" x14ac:dyDescent="0.25">
      <c r="A14" s="1"/>
      <c r="B14" s="2" t="s">
        <v>92</v>
      </c>
      <c r="C14" s="2"/>
      <c r="D14" s="2"/>
      <c r="E14" s="2"/>
      <c r="F14" s="2" t="s">
        <v>93</v>
      </c>
      <c r="G14" s="2"/>
      <c r="H14" s="2"/>
      <c r="I14" s="2"/>
      <c r="J14" s="1"/>
      <c r="L14" s="2" t="s">
        <v>95</v>
      </c>
    </row>
    <row r="15" spans="1:12" ht="24" hidden="1" customHeight="1" x14ac:dyDescent="0.25">
      <c r="A15" s="1"/>
      <c r="B15" s="20" t="str">
        <f>L23</f>
        <v>(นายพิษณุพงศ์ คำจันทร์)</v>
      </c>
      <c r="C15" s="2"/>
      <c r="D15" s="2"/>
      <c r="E15" s="2"/>
      <c r="F15" s="182" t="str">
        <f>L10</f>
        <v>(นายสุคนธ์พิชย์  แสงนพรัตน์)</v>
      </c>
      <c r="G15" s="182"/>
      <c r="H15" s="182"/>
      <c r="I15" s="2"/>
      <c r="J15" s="1"/>
      <c r="L15" s="2" t="s">
        <v>96</v>
      </c>
    </row>
    <row r="16" spans="1:12" ht="24" hidden="1" customHeight="1" x14ac:dyDescent="0.25">
      <c r="A16" s="1"/>
      <c r="B16" s="2"/>
      <c r="C16" s="2"/>
      <c r="D16" s="2"/>
      <c r="E16" s="2"/>
      <c r="J16" s="1"/>
      <c r="L16" s="2" t="s">
        <v>97</v>
      </c>
    </row>
    <row r="17" spans="1:12" ht="24" hidden="1" customHeight="1" x14ac:dyDescent="0.25">
      <c r="A17" s="1"/>
      <c r="B17" s="1"/>
      <c r="C17" s="1"/>
      <c r="D17" s="1"/>
      <c r="E17" s="1"/>
      <c r="F17" s="2"/>
      <c r="G17" s="1"/>
      <c r="H17" s="37"/>
      <c r="I17" s="1"/>
      <c r="J17" s="1"/>
      <c r="L17" s="2" t="s">
        <v>98</v>
      </c>
    </row>
    <row r="18" spans="1:12" ht="24" hidden="1" customHeight="1" x14ac:dyDescent="0.25">
      <c r="A18" s="1"/>
      <c r="B18" s="1"/>
      <c r="C18" s="1"/>
      <c r="D18" s="1"/>
      <c r="E18" s="1"/>
      <c r="F18" s="2"/>
      <c r="G18" s="1"/>
      <c r="H18" s="37"/>
      <c r="I18" s="1"/>
      <c r="J18" s="1"/>
      <c r="L18" s="2" t="s">
        <v>99</v>
      </c>
    </row>
    <row r="19" spans="1:12" ht="24" hidden="1" customHeight="1" x14ac:dyDescent="0.25">
      <c r="A19" s="1"/>
      <c r="B19" s="1"/>
      <c r="C19" s="1"/>
      <c r="D19" s="1"/>
      <c r="E19" s="1"/>
      <c r="F19" s="2"/>
      <c r="G19" s="1"/>
      <c r="H19" s="37"/>
      <c r="I19" s="1"/>
      <c r="J19" s="1"/>
      <c r="L19" s="21" t="s">
        <v>100</v>
      </c>
    </row>
    <row r="20" spans="1:12" ht="24" hidden="1" customHeight="1" x14ac:dyDescent="0.25">
      <c r="A20" s="1"/>
      <c r="B20" s="1"/>
      <c r="C20" s="1"/>
      <c r="D20" s="1"/>
      <c r="E20" s="1"/>
      <c r="F20" s="2"/>
      <c r="G20" s="1"/>
      <c r="H20" s="37"/>
      <c r="I20" s="1"/>
      <c r="J20" s="1"/>
      <c r="L20" s="21" t="s">
        <v>101</v>
      </c>
    </row>
    <row r="21" spans="1:12" ht="24" hidden="1" customHeight="1" x14ac:dyDescent="0.25">
      <c r="A21" s="1"/>
      <c r="B21" s="1"/>
      <c r="C21" s="1"/>
      <c r="D21" s="1"/>
      <c r="E21" s="1"/>
      <c r="F21" s="2"/>
      <c r="G21" s="1"/>
      <c r="H21" s="37"/>
      <c r="I21" s="1"/>
      <c r="J21" s="1"/>
      <c r="L21" s="21" t="s">
        <v>102</v>
      </c>
    </row>
    <row r="22" spans="1:12" hidden="1" x14ac:dyDescent="0.25">
      <c r="A22" s="1"/>
      <c r="B22" s="1"/>
      <c r="C22" s="1"/>
      <c r="D22" s="1"/>
      <c r="E22" s="1"/>
      <c r="F22" s="2"/>
      <c r="G22" s="1"/>
      <c r="H22" s="37"/>
      <c r="I22" s="1"/>
      <c r="J22" s="1"/>
      <c r="L22" s="21" t="s">
        <v>103</v>
      </c>
    </row>
    <row r="23" spans="1:12" hidden="1" x14ac:dyDescent="0.25">
      <c r="A23" s="1"/>
      <c r="B23" s="1"/>
      <c r="C23" s="1"/>
      <c r="D23" s="1"/>
      <c r="E23" s="1"/>
      <c r="F23" s="2"/>
      <c r="G23" s="1"/>
      <c r="H23" s="37"/>
      <c r="I23" s="1"/>
      <c r="J23" s="1"/>
      <c r="L23" s="21" t="s">
        <v>104</v>
      </c>
    </row>
    <row r="24" spans="1:12" hidden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L24" s="21" t="s">
        <v>294</v>
      </c>
    </row>
    <row r="25" spans="1:12" hidden="1" x14ac:dyDescent="0.25">
      <c r="A25" s="1"/>
      <c r="B25" s="1" t="s">
        <v>105</v>
      </c>
      <c r="C25" s="1"/>
      <c r="D25" s="1"/>
      <c r="E25" s="1"/>
      <c r="F25" s="1"/>
      <c r="G25" s="1"/>
      <c r="H25" s="1"/>
      <c r="I25" s="1"/>
      <c r="J25" s="1"/>
      <c r="L25" s="21" t="s">
        <v>104</v>
      </c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2" x14ac:dyDescent="0.25">
      <c r="A27" s="1"/>
      <c r="B27" s="2" t="s">
        <v>106</v>
      </c>
      <c r="C27" s="2"/>
      <c r="D27" s="2"/>
      <c r="E27" s="2"/>
      <c r="F27" s="2"/>
      <c r="G27" s="2"/>
      <c r="H27" s="2"/>
      <c r="I27" s="2"/>
      <c r="J27" s="1"/>
    </row>
    <row r="28" spans="1:12" x14ac:dyDescent="0.25">
      <c r="A28" s="1"/>
      <c r="B28" s="20" t="str">
        <f>L24</f>
        <v>(นางนิตยา ตาคำนิล)</v>
      </c>
      <c r="C28" s="2"/>
      <c r="D28" s="2"/>
      <c r="E28" s="2"/>
      <c r="F28" s="1" t="s">
        <v>229</v>
      </c>
      <c r="G28" s="1"/>
      <c r="H28" s="1"/>
      <c r="I28" s="1"/>
      <c r="J28" s="1"/>
    </row>
    <row r="29" spans="1:12" x14ac:dyDescent="0.25">
      <c r="A29" s="1"/>
      <c r="B29" s="2"/>
      <c r="C29" s="2"/>
      <c r="D29" s="2"/>
      <c r="E29" s="2"/>
      <c r="F29" s="95" t="s">
        <v>292</v>
      </c>
      <c r="H29" s="1" t="s">
        <v>290</v>
      </c>
      <c r="I29" s="1"/>
      <c r="J29" s="1"/>
    </row>
    <row r="30" spans="1:12" x14ac:dyDescent="0.25">
      <c r="A30" s="1"/>
      <c r="B30" s="2" t="s">
        <v>107</v>
      </c>
      <c r="C30" s="2"/>
      <c r="D30" s="2"/>
      <c r="E30" s="2"/>
      <c r="F30" s="2"/>
      <c r="G30" s="2"/>
      <c r="H30" s="2"/>
      <c r="I30" s="2"/>
      <c r="J30" s="1"/>
    </row>
    <row r="31" spans="1:12" x14ac:dyDescent="0.25">
      <c r="A31" s="1"/>
      <c r="B31" s="20" t="str">
        <f>L10</f>
        <v>(นายสุคนธ์พิชย์  แสงนพรัตน์)</v>
      </c>
      <c r="C31" s="2"/>
      <c r="D31" s="2"/>
      <c r="E31" s="2"/>
      <c r="F31" s="2"/>
      <c r="G31" s="2"/>
      <c r="H31" s="2"/>
      <c r="I31" s="2"/>
      <c r="J31" s="1"/>
    </row>
    <row r="32" spans="1:12" x14ac:dyDescent="0.25">
      <c r="A32" s="1"/>
      <c r="B32" s="2"/>
      <c r="C32" s="2"/>
      <c r="D32" s="2"/>
      <c r="E32" s="2"/>
      <c r="F32" s="1" t="s">
        <v>236</v>
      </c>
      <c r="G32" s="1"/>
      <c r="H32" s="1"/>
      <c r="I32" s="1"/>
      <c r="J32" s="1"/>
    </row>
    <row r="33" spans="1:11" x14ac:dyDescent="0.25">
      <c r="A33" s="1"/>
      <c r="B33" s="2" t="s">
        <v>108</v>
      </c>
      <c r="C33" s="2"/>
      <c r="D33" s="2"/>
      <c r="E33" s="2"/>
      <c r="F33" s="179" t="s">
        <v>271</v>
      </c>
      <c r="G33" s="179"/>
      <c r="H33" s="1"/>
      <c r="I33" s="1"/>
      <c r="J33" s="1"/>
    </row>
    <row r="34" spans="1:11" x14ac:dyDescent="0.25">
      <c r="A34" s="1"/>
      <c r="B34" s="20" t="str">
        <f>L18</f>
        <v>(นางสาววารุณี    ดีโลก)</v>
      </c>
      <c r="C34" s="2"/>
      <c r="D34" s="2"/>
      <c r="E34" s="2"/>
      <c r="F34" s="2"/>
      <c r="G34" s="2"/>
      <c r="H34" s="2"/>
      <c r="I34" s="2"/>
      <c r="J34" s="1"/>
    </row>
    <row r="35" spans="1:1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7" spans="1:11" x14ac:dyDescent="0.25">
      <c r="B37" s="96" t="s">
        <v>3</v>
      </c>
      <c r="C37" s="97"/>
      <c r="D37" s="97"/>
      <c r="E37" s="97"/>
      <c r="F37" s="97"/>
      <c r="G37" s="97"/>
      <c r="H37" s="97"/>
      <c r="I37" s="97"/>
      <c r="J37" s="97"/>
      <c r="K37" s="97"/>
    </row>
    <row r="38" spans="1:11" x14ac:dyDescent="0.25">
      <c r="B38" s="98" t="s">
        <v>269</v>
      </c>
      <c r="C38" s="97"/>
      <c r="D38" s="97"/>
      <c r="E38" s="97"/>
      <c r="F38" s="97"/>
      <c r="G38" s="97"/>
      <c r="H38" s="97"/>
      <c r="I38" s="97"/>
      <c r="J38" s="97"/>
      <c r="K38" s="97"/>
    </row>
    <row r="39" spans="1:11" x14ac:dyDescent="0.25">
      <c r="B39" s="98" t="s">
        <v>11</v>
      </c>
      <c r="C39" s="97"/>
      <c r="D39" s="97"/>
      <c r="E39" s="97"/>
      <c r="F39" s="97"/>
      <c r="G39" s="99"/>
      <c r="H39" s="97"/>
      <c r="I39" s="97"/>
      <c r="J39" s="97"/>
      <c r="K39" s="97"/>
    </row>
    <row r="40" spans="1:11" x14ac:dyDescent="0.7">
      <c r="B40" s="51" t="s">
        <v>270</v>
      </c>
      <c r="C40" s="97"/>
      <c r="D40" s="97"/>
      <c r="E40" s="97"/>
      <c r="F40" s="97"/>
      <c r="G40" s="100"/>
      <c r="H40" s="97"/>
      <c r="I40" s="97"/>
      <c r="J40" s="97"/>
      <c r="K40" s="97"/>
    </row>
    <row r="41" spans="1:11" x14ac:dyDescent="0.25">
      <c r="B41" s="98" t="s">
        <v>289</v>
      </c>
      <c r="C41" s="97"/>
      <c r="D41" s="97"/>
      <c r="E41" s="97"/>
      <c r="F41" s="97"/>
      <c r="G41" s="98"/>
      <c r="H41" s="98"/>
      <c r="I41" s="98"/>
      <c r="J41" s="98"/>
      <c r="K41" s="98"/>
    </row>
    <row r="42" spans="1:11" x14ac:dyDescent="0.25">
      <c r="B42" s="98" t="s">
        <v>268</v>
      </c>
      <c r="C42" s="97"/>
      <c r="D42" s="97"/>
      <c r="E42" s="97"/>
      <c r="F42" s="98"/>
      <c r="G42" s="98"/>
      <c r="H42" s="98"/>
      <c r="I42" s="98"/>
      <c r="J42" s="98"/>
      <c r="K42" s="98"/>
    </row>
  </sheetData>
  <mergeCells count="12">
    <mergeCell ref="F33:G33"/>
    <mergeCell ref="G5:G6"/>
    <mergeCell ref="H5:I5"/>
    <mergeCell ref="J5:J6"/>
    <mergeCell ref="F15:H15"/>
    <mergeCell ref="A1:J1"/>
    <mergeCell ref="A5:A6"/>
    <mergeCell ref="B5:B6"/>
    <mergeCell ref="C5:C6"/>
    <mergeCell ref="D5:D6"/>
    <mergeCell ref="E5:E6"/>
    <mergeCell ref="F5:F6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horizontalDpi="4294967293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1C22-D492-4178-A213-DC00CB360D9E}">
  <dimension ref="A1:S45"/>
  <sheetViews>
    <sheetView view="pageBreakPreview" topLeftCell="B3" zoomScaleNormal="100" zoomScaleSheetLayoutView="100" workbookViewId="0">
      <selection activeCell="F17" sqref="F17"/>
    </sheetView>
  </sheetViews>
  <sheetFormatPr defaultRowHeight="13.8" x14ac:dyDescent="0.25"/>
  <cols>
    <col min="1" max="1" width="9.8984375" customWidth="1"/>
    <col min="2" max="2" width="37.3984375" customWidth="1"/>
    <col min="3" max="3" width="13.69921875" customWidth="1"/>
    <col min="4" max="4" width="10.3984375" customWidth="1"/>
    <col min="5" max="5" width="13.3984375" customWidth="1"/>
    <col min="6" max="6" width="21.3984375" customWidth="1"/>
  </cols>
  <sheetData>
    <row r="1" spans="1:19" ht="24.6" x14ac:dyDescent="0.7">
      <c r="A1" s="50"/>
      <c r="B1" s="183" t="s">
        <v>159</v>
      </c>
      <c r="C1" s="183"/>
      <c r="D1" s="183"/>
      <c r="E1" s="183"/>
      <c r="F1" s="51" t="s">
        <v>160</v>
      </c>
      <c r="G1" s="85"/>
    </row>
    <row r="2" spans="1:19" ht="24.6" x14ac:dyDescent="0.7">
      <c r="A2" s="51" t="s">
        <v>161</v>
      </c>
      <c r="B2" s="51" t="s">
        <v>162</v>
      </c>
      <c r="C2" s="52"/>
      <c r="D2" s="52"/>
      <c r="E2" s="52"/>
      <c r="F2" s="52"/>
      <c r="G2" s="86"/>
    </row>
    <row r="3" spans="1:19" ht="24.6" x14ac:dyDescent="0.7">
      <c r="A3" s="52" t="s">
        <v>163</v>
      </c>
      <c r="B3" s="52" t="str">
        <f>'[2]ปร.5ราคากลาง รื้อ (2)'!A2</f>
        <v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v>
      </c>
      <c r="C3" s="53"/>
      <c r="D3" s="53"/>
      <c r="E3" s="53"/>
      <c r="F3" s="53"/>
      <c r="G3" s="87"/>
      <c r="H3" s="87"/>
      <c r="I3" s="87"/>
    </row>
    <row r="4" spans="1:19" ht="24.6" x14ac:dyDescent="0.7">
      <c r="A4" s="51" t="s">
        <v>164</v>
      </c>
      <c r="B4" s="51"/>
      <c r="C4" s="53"/>
      <c r="D4" s="53"/>
      <c r="E4" s="53"/>
      <c r="F4" s="53"/>
      <c r="G4" s="87"/>
      <c r="H4" s="87"/>
      <c r="I4" s="87"/>
      <c r="J4" s="88" t="s">
        <v>181</v>
      </c>
      <c r="K4" s="88" t="s">
        <v>182</v>
      </c>
      <c r="L4" s="89"/>
      <c r="M4" s="90"/>
      <c r="N4" s="90"/>
      <c r="O4" s="88" t="s">
        <v>183</v>
      </c>
      <c r="P4" s="89"/>
      <c r="Q4" s="83"/>
      <c r="R4" s="83"/>
      <c r="S4" s="83"/>
    </row>
    <row r="5" spans="1:19" ht="24.6" x14ac:dyDescent="0.7">
      <c r="A5" s="184" t="str">
        <f>+'[2]ปร.4ราคากลาง งานรื้อ'!A5</f>
        <v>หน่วยงานเจ้าของโครงการ องค์การบริหารส่วนตำบลผางาม</v>
      </c>
      <c r="B5" s="184"/>
      <c r="C5" s="185"/>
      <c r="D5" s="186"/>
      <c r="E5" s="186"/>
      <c r="F5" s="186"/>
      <c r="G5" s="91"/>
      <c r="J5" s="88" t="s">
        <v>184</v>
      </c>
      <c r="K5" s="88" t="s">
        <v>185</v>
      </c>
      <c r="L5" s="89"/>
      <c r="M5" s="90"/>
      <c r="N5" s="90"/>
      <c r="O5" s="88" t="s">
        <v>186</v>
      </c>
      <c r="P5" s="89"/>
      <c r="Q5" s="83"/>
      <c r="R5" s="83"/>
      <c r="S5" s="83"/>
    </row>
    <row r="6" spans="1:19" ht="24.6" x14ac:dyDescent="0.7">
      <c r="A6" s="52"/>
      <c r="B6" s="51"/>
      <c r="C6" s="53"/>
      <c r="D6" s="54"/>
      <c r="E6" s="55"/>
      <c r="F6" s="52"/>
      <c r="G6" s="85"/>
      <c r="J6" s="88" t="s">
        <v>187</v>
      </c>
      <c r="K6" s="88" t="s">
        <v>188</v>
      </c>
      <c r="L6" s="89"/>
      <c r="M6" s="90"/>
      <c r="N6" s="90"/>
      <c r="O6" s="88" t="s">
        <v>189</v>
      </c>
      <c r="P6" s="89"/>
      <c r="Q6" s="83"/>
      <c r="R6" s="83"/>
      <c r="S6" s="83"/>
    </row>
    <row r="7" spans="1:19" ht="24.6" x14ac:dyDescent="0.7">
      <c r="A7" s="56"/>
      <c r="B7" s="56"/>
      <c r="C7" s="57"/>
      <c r="D7" s="56"/>
      <c r="E7" s="56"/>
      <c r="F7" s="56"/>
      <c r="G7" s="85"/>
      <c r="J7" s="88" t="s">
        <v>190</v>
      </c>
      <c r="K7" s="88" t="s">
        <v>191</v>
      </c>
      <c r="L7" s="89"/>
      <c r="M7" s="90"/>
      <c r="N7" s="90"/>
      <c r="O7" s="88" t="s">
        <v>192</v>
      </c>
      <c r="P7" s="89"/>
      <c r="Q7" s="83"/>
      <c r="R7" s="83"/>
      <c r="S7" s="83"/>
    </row>
    <row r="8" spans="1:19" ht="24.6" x14ac:dyDescent="0.7">
      <c r="A8" s="187" t="s">
        <v>165</v>
      </c>
      <c r="B8" s="187" t="s">
        <v>0</v>
      </c>
      <c r="C8" s="58" t="s">
        <v>166</v>
      </c>
      <c r="D8" s="189" t="s">
        <v>167</v>
      </c>
      <c r="E8" s="58" t="s">
        <v>168</v>
      </c>
      <c r="F8" s="187" t="s">
        <v>3</v>
      </c>
      <c r="G8" s="85"/>
      <c r="J8" s="88" t="s">
        <v>193</v>
      </c>
      <c r="K8" s="88" t="s">
        <v>194</v>
      </c>
      <c r="L8" s="89"/>
      <c r="M8" s="90"/>
      <c r="N8" s="90"/>
      <c r="O8" s="88" t="s">
        <v>195</v>
      </c>
      <c r="P8" s="89"/>
      <c r="Q8" s="83"/>
      <c r="R8" s="83"/>
      <c r="S8" s="83"/>
    </row>
    <row r="9" spans="1:19" ht="24.6" x14ac:dyDescent="0.7">
      <c r="A9" s="188"/>
      <c r="B9" s="188"/>
      <c r="C9" s="59" t="s">
        <v>169</v>
      </c>
      <c r="D9" s="190"/>
      <c r="E9" s="59" t="s">
        <v>169</v>
      </c>
      <c r="F9" s="188"/>
      <c r="G9" s="85"/>
      <c r="J9" s="88" t="s">
        <v>196</v>
      </c>
      <c r="K9" s="88" t="s">
        <v>197</v>
      </c>
      <c r="L9" s="89"/>
      <c r="M9" s="90"/>
      <c r="N9" s="90"/>
      <c r="O9" s="88" t="s">
        <v>198</v>
      </c>
      <c r="P9" s="89"/>
      <c r="Q9" s="83"/>
      <c r="R9" s="83"/>
      <c r="S9" s="83"/>
    </row>
    <row r="10" spans="1:19" ht="24.6" x14ac:dyDescent="0.7">
      <c r="A10" s="60">
        <v>1</v>
      </c>
      <c r="B10" s="61" t="s">
        <v>162</v>
      </c>
      <c r="C10" s="62"/>
      <c r="D10" s="63"/>
      <c r="E10" s="62"/>
      <c r="F10" s="64"/>
      <c r="G10" s="85"/>
      <c r="J10" s="88" t="s">
        <v>199</v>
      </c>
      <c r="K10" s="88" t="s">
        <v>200</v>
      </c>
      <c r="L10" s="89"/>
      <c r="M10" s="90"/>
      <c r="N10" s="90"/>
      <c r="O10" s="88" t="s">
        <v>201</v>
      </c>
      <c r="P10" s="89"/>
      <c r="Q10" s="83"/>
      <c r="R10" s="83"/>
      <c r="S10" s="83"/>
    </row>
    <row r="11" spans="1:19" ht="24.6" x14ac:dyDescent="0.7">
      <c r="A11" s="65"/>
      <c r="B11" s="66" t="s">
        <v>170</v>
      </c>
      <c r="C11" s="67"/>
      <c r="D11" s="63"/>
      <c r="E11" s="62">
        <f>'ปร.5ราคากลาง ซอย 7'!I17</f>
        <v>330388.62000000005</v>
      </c>
      <c r="F11" s="63"/>
      <c r="G11" s="85"/>
      <c r="J11" s="88"/>
      <c r="K11" s="88"/>
      <c r="L11" s="89"/>
      <c r="M11" s="90"/>
      <c r="N11" s="90"/>
      <c r="O11" s="88"/>
      <c r="P11" s="89"/>
      <c r="Q11" s="83"/>
      <c r="R11" s="83"/>
      <c r="S11" s="83"/>
    </row>
    <row r="12" spans="1:19" ht="24.6" x14ac:dyDescent="0.7">
      <c r="A12" s="65"/>
      <c r="B12" s="66" t="s">
        <v>171</v>
      </c>
      <c r="C12" s="67"/>
      <c r="D12" s="63"/>
      <c r="E12" s="62">
        <f>'ปร.5ราคากลาง ซอย 8'!I10</f>
        <v>259488.89</v>
      </c>
      <c r="F12" s="63"/>
      <c r="G12" s="85"/>
      <c r="J12" s="88" t="s">
        <v>202</v>
      </c>
      <c r="K12" s="88" t="s">
        <v>203</v>
      </c>
      <c r="L12" s="89"/>
      <c r="M12" s="90"/>
      <c r="N12" s="90"/>
      <c r="O12" s="88" t="s">
        <v>204</v>
      </c>
      <c r="P12" s="89"/>
      <c r="Q12" s="83"/>
      <c r="R12" s="83"/>
      <c r="S12" s="83"/>
    </row>
    <row r="13" spans="1:19" ht="24.6" x14ac:dyDescent="0.7">
      <c r="A13" s="65">
        <v>2</v>
      </c>
      <c r="B13" s="66" t="s">
        <v>172</v>
      </c>
      <c r="C13" s="62"/>
      <c r="D13" s="68"/>
      <c r="E13" s="62"/>
      <c r="F13" s="63"/>
      <c r="G13" s="85"/>
      <c r="J13" s="88"/>
      <c r="K13" s="88"/>
      <c r="L13" s="89"/>
      <c r="M13" s="90"/>
      <c r="N13" s="90"/>
      <c r="O13" s="88"/>
      <c r="P13" s="89"/>
      <c r="Q13" s="83"/>
      <c r="R13" s="83"/>
      <c r="S13" s="83"/>
    </row>
    <row r="14" spans="1:19" ht="24.6" x14ac:dyDescent="0.7">
      <c r="A14" s="65">
        <v>3</v>
      </c>
      <c r="B14" s="66" t="s">
        <v>173</v>
      </c>
      <c r="C14" s="62"/>
      <c r="D14" s="68"/>
      <c r="E14" s="62"/>
      <c r="F14" s="63"/>
      <c r="G14" s="85"/>
      <c r="J14" s="88"/>
      <c r="K14" s="88" t="s">
        <v>298</v>
      </c>
      <c r="L14" s="89"/>
      <c r="M14" s="90"/>
      <c r="N14" s="90"/>
      <c r="O14" s="88"/>
      <c r="P14" s="89"/>
      <c r="Q14" s="83"/>
      <c r="R14" s="83"/>
      <c r="S14" s="83"/>
    </row>
    <row r="15" spans="1:19" ht="24.6" x14ac:dyDescent="0.7">
      <c r="A15" s="69"/>
      <c r="B15" s="64" t="s">
        <v>174</v>
      </c>
      <c r="C15" s="64"/>
      <c r="D15" s="64"/>
      <c r="E15" s="70"/>
      <c r="F15" s="64"/>
      <c r="G15" s="85"/>
      <c r="J15" s="88" t="s">
        <v>205</v>
      </c>
      <c r="K15" s="88" t="s">
        <v>86</v>
      </c>
      <c r="L15" s="89"/>
      <c r="M15" s="90"/>
      <c r="N15" s="90"/>
      <c r="O15" s="88" t="s">
        <v>206</v>
      </c>
      <c r="P15" s="89"/>
      <c r="Q15" s="83"/>
      <c r="R15" s="83"/>
      <c r="S15" s="83"/>
    </row>
    <row r="16" spans="1:19" ht="24.6" x14ac:dyDescent="0.7">
      <c r="A16" s="71"/>
      <c r="B16" s="63" t="s">
        <v>175</v>
      </c>
      <c r="C16" s="63"/>
      <c r="D16" s="63"/>
      <c r="E16" s="72"/>
      <c r="F16" s="63"/>
      <c r="G16" s="85"/>
      <c r="J16" s="88" t="s">
        <v>207</v>
      </c>
      <c r="K16" s="88" t="s">
        <v>208</v>
      </c>
      <c r="L16" s="89"/>
      <c r="M16" s="90"/>
      <c r="N16" s="90"/>
      <c r="O16" s="88" t="s">
        <v>209</v>
      </c>
      <c r="P16" s="89"/>
      <c r="Q16" s="83"/>
      <c r="R16" s="83"/>
      <c r="S16" s="83"/>
    </row>
    <row r="17" spans="1:19" ht="24.6" x14ac:dyDescent="0.7">
      <c r="A17" s="71"/>
      <c r="B17" s="63" t="s">
        <v>176</v>
      </c>
      <c r="C17" s="63"/>
      <c r="D17" s="63"/>
      <c r="E17" s="72"/>
      <c r="F17" s="63"/>
      <c r="G17" s="85"/>
      <c r="J17" s="88" t="s">
        <v>210</v>
      </c>
      <c r="K17" s="88" t="s">
        <v>88</v>
      </c>
      <c r="L17" s="89"/>
      <c r="M17" s="90"/>
      <c r="N17" s="90"/>
      <c r="O17" s="88" t="s">
        <v>211</v>
      </c>
      <c r="P17" s="89"/>
      <c r="Q17" s="83"/>
      <c r="R17" s="83"/>
      <c r="S17" s="83"/>
    </row>
    <row r="18" spans="1:19" ht="24.6" x14ac:dyDescent="0.7">
      <c r="A18" s="71"/>
      <c r="B18" s="63" t="s">
        <v>177</v>
      </c>
      <c r="C18" s="63"/>
      <c r="D18" s="63"/>
      <c r="E18" s="72"/>
      <c r="F18" s="63"/>
      <c r="G18" s="85"/>
      <c r="J18" s="88" t="s">
        <v>212</v>
      </c>
      <c r="K18" s="88" t="s">
        <v>213</v>
      </c>
      <c r="L18" s="89"/>
      <c r="M18" s="89"/>
      <c r="N18" s="89"/>
      <c r="O18" s="88" t="s">
        <v>214</v>
      </c>
      <c r="P18" s="89"/>
      <c r="Q18" s="83"/>
      <c r="R18" s="83"/>
      <c r="S18" s="83"/>
    </row>
    <row r="19" spans="1:19" ht="24.6" x14ac:dyDescent="0.7">
      <c r="A19" s="59"/>
      <c r="B19" s="73" t="s">
        <v>178</v>
      </c>
      <c r="C19" s="73"/>
      <c r="D19" s="73"/>
      <c r="E19" s="74"/>
      <c r="F19" s="73"/>
      <c r="G19" s="85"/>
      <c r="J19" s="88" t="s">
        <v>215</v>
      </c>
      <c r="K19" s="88" t="s">
        <v>216</v>
      </c>
      <c r="L19" s="89"/>
      <c r="M19" s="89"/>
      <c r="N19" s="89"/>
      <c r="O19" s="88" t="s">
        <v>217</v>
      </c>
      <c r="P19" s="89"/>
      <c r="Q19" s="83"/>
      <c r="R19" s="83"/>
      <c r="S19" s="83"/>
    </row>
    <row r="20" spans="1:19" ht="24.6" x14ac:dyDescent="0.7">
      <c r="A20" s="75"/>
      <c r="B20" s="76"/>
      <c r="C20" s="76"/>
      <c r="D20" s="51" t="s">
        <v>169</v>
      </c>
      <c r="E20" s="77">
        <f>E11+E12</f>
        <v>589877.51</v>
      </c>
      <c r="F20" s="78"/>
      <c r="J20" s="88" t="s">
        <v>218</v>
      </c>
      <c r="K20" s="88" t="s">
        <v>219</v>
      </c>
      <c r="L20" s="89"/>
      <c r="M20" s="89"/>
      <c r="N20" s="89"/>
      <c r="O20" s="88" t="s">
        <v>220</v>
      </c>
      <c r="P20" s="89"/>
      <c r="Q20" s="83"/>
      <c r="R20" s="83"/>
      <c r="S20" s="83"/>
    </row>
    <row r="21" spans="1:19" ht="27.75" customHeight="1" x14ac:dyDescent="0.7">
      <c r="A21" s="191" t="str">
        <f>"คิดเป็นเงินทั้งสิ้น ตัวหนังสือ ("&amp;BAHTTEXT(E21)&amp;")"</f>
        <v>คิดเป็นเงินทั้งสิ้น ตัวหนังสือ (ห้าแสนแปดหมื่นเก้าพันแปดร้อยเจ็ดสิบเจ็ดบาทห้าสิบเอ็ดสตางค์)</v>
      </c>
      <c r="B21" s="192"/>
      <c r="C21" s="192"/>
      <c r="D21" s="193"/>
      <c r="E21" s="79">
        <f>E20</f>
        <v>589877.51</v>
      </c>
      <c r="F21" s="80"/>
      <c r="J21" s="92" t="s">
        <v>221</v>
      </c>
      <c r="K21" s="92" t="s">
        <v>213</v>
      </c>
      <c r="L21" s="92"/>
      <c r="M21" s="92"/>
      <c r="N21" s="92"/>
      <c r="O21" s="92" t="s">
        <v>222</v>
      </c>
      <c r="P21" s="92"/>
      <c r="Q21" s="83"/>
      <c r="R21" s="83"/>
      <c r="S21" s="83"/>
    </row>
    <row r="22" spans="1:19" ht="24.6" x14ac:dyDescent="0.7">
      <c r="A22" s="51"/>
      <c r="B22" s="51"/>
      <c r="C22" s="51"/>
      <c r="D22" s="51"/>
      <c r="E22" s="81"/>
      <c r="F22" s="82"/>
      <c r="J22" s="92" t="s">
        <v>223</v>
      </c>
      <c r="K22" s="92" t="s">
        <v>224</v>
      </c>
      <c r="L22" s="92"/>
      <c r="M22" s="92"/>
      <c r="N22" s="92"/>
      <c r="O22" s="92" t="s">
        <v>225</v>
      </c>
      <c r="P22" s="92"/>
      <c r="Q22" s="83"/>
      <c r="R22" s="83"/>
      <c r="S22" s="83"/>
    </row>
    <row r="23" spans="1:19" ht="24.6" hidden="1" x14ac:dyDescent="0.7">
      <c r="A23" s="182" t="s">
        <v>179</v>
      </c>
      <c r="B23" s="182"/>
      <c r="C23" s="51"/>
      <c r="D23" s="182" t="s">
        <v>180</v>
      </c>
      <c r="E23" s="182"/>
      <c r="F23" s="182"/>
      <c r="J23" s="92" t="s">
        <v>226</v>
      </c>
      <c r="K23" s="92" t="s">
        <v>227</v>
      </c>
      <c r="L23" s="92"/>
      <c r="M23" s="92"/>
      <c r="N23" s="92"/>
      <c r="O23" s="92" t="s">
        <v>228</v>
      </c>
      <c r="P23" s="92"/>
      <c r="Q23" s="83"/>
      <c r="R23" s="83"/>
      <c r="S23" s="83"/>
    </row>
    <row r="24" spans="1:19" ht="24.6" hidden="1" x14ac:dyDescent="0.7">
      <c r="A24" s="195" t="str">
        <f>+K38</f>
        <v>นายพิษณุพงศ์  คำจันทร์</v>
      </c>
      <c r="B24" s="182"/>
      <c r="C24" s="51"/>
      <c r="D24" s="196" t="str">
        <f>K17</f>
        <v>(นายสุคนธ์พิชย์  แสงนพรัตน์)</v>
      </c>
      <c r="E24" s="196"/>
      <c r="F24" s="196"/>
      <c r="J24" s="92"/>
      <c r="K24" s="92"/>
      <c r="L24" s="92"/>
      <c r="M24" s="92"/>
      <c r="N24" s="92"/>
      <c r="O24" s="92"/>
      <c r="P24" s="92"/>
      <c r="Q24" s="83"/>
      <c r="R24" s="83"/>
      <c r="S24" s="83"/>
    </row>
    <row r="25" spans="1:19" ht="24.6" x14ac:dyDescent="0.7">
      <c r="A25" s="2" t="s">
        <v>106</v>
      </c>
      <c r="B25" s="2"/>
      <c r="C25" s="51"/>
      <c r="D25" s="2"/>
      <c r="E25" s="2"/>
      <c r="F25" s="108"/>
      <c r="J25" s="92"/>
      <c r="K25" s="92"/>
      <c r="L25" s="92"/>
      <c r="M25" s="92"/>
      <c r="N25" s="92"/>
      <c r="O25" s="92"/>
      <c r="P25" s="92"/>
      <c r="Q25" s="83"/>
      <c r="R25" s="83"/>
      <c r="S25" s="83"/>
    </row>
    <row r="26" spans="1:19" ht="24.6" x14ac:dyDescent="0.65">
      <c r="A26" s="182" t="str">
        <f>K15</f>
        <v>(นางนิตยา  ตาคำนิล)</v>
      </c>
      <c r="B26" s="182"/>
      <c r="C26" s="182" t="s">
        <v>229</v>
      </c>
      <c r="D26" s="182"/>
      <c r="E26" s="182"/>
      <c r="F26" s="182"/>
      <c r="J26" s="92"/>
      <c r="K26" s="92"/>
      <c r="L26" s="92"/>
      <c r="M26" s="92"/>
      <c r="N26" s="92"/>
      <c r="O26" s="92"/>
      <c r="P26" s="92"/>
      <c r="Q26" s="83"/>
      <c r="R26" s="83"/>
      <c r="S26" s="83"/>
    </row>
    <row r="27" spans="1:19" ht="24.6" x14ac:dyDescent="0.65">
      <c r="A27" s="84"/>
      <c r="B27" s="20"/>
      <c r="C27" s="20" t="s">
        <v>292</v>
      </c>
      <c r="D27" s="110"/>
      <c r="E27" s="2" t="s">
        <v>290</v>
      </c>
      <c r="F27" s="2"/>
      <c r="J27" s="92"/>
      <c r="K27" s="92"/>
      <c r="L27" s="92"/>
      <c r="M27" s="92"/>
      <c r="N27" s="92"/>
      <c r="O27" s="92"/>
      <c r="P27" s="92"/>
      <c r="Q27" s="83"/>
      <c r="R27" s="83"/>
      <c r="S27" s="83"/>
    </row>
    <row r="28" spans="1:19" ht="24.6" x14ac:dyDescent="0.7">
      <c r="A28" s="2" t="s">
        <v>107</v>
      </c>
      <c r="B28" s="2"/>
      <c r="C28" s="108"/>
      <c r="D28" s="108"/>
      <c r="E28" s="108"/>
      <c r="F28" s="108"/>
      <c r="J28" s="92"/>
      <c r="K28" s="92"/>
      <c r="L28" s="92"/>
      <c r="M28" s="92"/>
      <c r="N28" s="92"/>
      <c r="O28" s="92"/>
      <c r="P28" s="92"/>
      <c r="Q28" s="83"/>
      <c r="R28" s="83"/>
      <c r="S28" s="83"/>
    </row>
    <row r="29" spans="1:19" ht="24.6" x14ac:dyDescent="0.65">
      <c r="A29" s="182" t="str">
        <f>K17</f>
        <v>(นายสุคนธ์พิชย์  แสงนพรัตน์)</v>
      </c>
      <c r="B29" s="182"/>
      <c r="C29" s="182" t="s">
        <v>236</v>
      </c>
      <c r="D29" s="182"/>
      <c r="E29" s="182"/>
      <c r="F29" s="182"/>
      <c r="J29" s="92"/>
      <c r="K29" s="92"/>
      <c r="L29" s="92"/>
      <c r="M29" s="92"/>
      <c r="N29" s="92"/>
      <c r="O29" s="92"/>
      <c r="P29" s="92"/>
      <c r="Q29" s="83"/>
      <c r="R29" s="83"/>
      <c r="S29" s="83"/>
    </row>
    <row r="30" spans="1:19" ht="24.6" x14ac:dyDescent="0.7">
      <c r="A30" s="51"/>
      <c r="B30" s="51"/>
      <c r="C30" s="182" t="s">
        <v>297</v>
      </c>
      <c r="D30" s="182"/>
      <c r="E30" s="182"/>
      <c r="F30" s="2"/>
      <c r="J30" s="92"/>
      <c r="K30" s="92"/>
      <c r="L30" s="92"/>
      <c r="M30" s="92"/>
      <c r="N30" s="92"/>
      <c r="O30" s="92"/>
      <c r="P30" s="92"/>
      <c r="Q30" s="83"/>
      <c r="R30" s="83"/>
      <c r="S30" s="83"/>
    </row>
    <row r="31" spans="1:19" ht="24.6" x14ac:dyDescent="0.65">
      <c r="A31" s="2" t="s">
        <v>107</v>
      </c>
      <c r="B31" s="2"/>
      <c r="C31" s="110"/>
      <c r="D31" s="110"/>
      <c r="E31" s="110"/>
      <c r="F31" s="110"/>
      <c r="J31" s="92"/>
      <c r="K31" s="92"/>
      <c r="L31" s="92"/>
      <c r="M31" s="92"/>
      <c r="N31" s="92"/>
      <c r="O31" s="92"/>
      <c r="P31" s="92"/>
      <c r="Q31" s="83"/>
      <c r="R31" s="83"/>
      <c r="S31" s="83"/>
    </row>
    <row r="32" spans="1:19" ht="24.6" x14ac:dyDescent="0.7">
      <c r="A32" s="182" t="str">
        <f>K14</f>
        <v>(นางสาววารุณี ดีโลก)</v>
      </c>
      <c r="B32" s="182"/>
      <c r="C32" s="2"/>
      <c r="D32" s="51"/>
      <c r="E32" s="81"/>
      <c r="F32" s="109"/>
      <c r="J32" s="92"/>
      <c r="K32" s="92"/>
      <c r="L32" s="92"/>
      <c r="M32" s="92"/>
      <c r="N32" s="92"/>
      <c r="O32" s="92"/>
      <c r="P32" s="92"/>
      <c r="Q32" s="83"/>
      <c r="R32" s="83"/>
      <c r="S32" s="83"/>
    </row>
    <row r="33" spans="1:19" ht="24.6" hidden="1" x14ac:dyDescent="0.7">
      <c r="A33" s="51"/>
      <c r="B33" s="51"/>
      <c r="C33" s="51"/>
      <c r="D33" s="51"/>
      <c r="E33" s="81"/>
      <c r="F33" s="109"/>
      <c r="J33" s="92"/>
      <c r="K33" s="92"/>
      <c r="L33" s="92"/>
      <c r="M33" s="92"/>
      <c r="N33" s="92"/>
      <c r="O33" s="92"/>
      <c r="P33" s="92"/>
      <c r="Q33" s="83"/>
      <c r="R33" s="83"/>
      <c r="S33" s="83"/>
    </row>
    <row r="34" spans="1:19" ht="24.6" hidden="1" x14ac:dyDescent="0.65">
      <c r="A34" s="110"/>
      <c r="B34" s="182" t="s">
        <v>229</v>
      </c>
      <c r="C34" s="182"/>
      <c r="D34" s="182"/>
      <c r="E34" s="182"/>
      <c r="F34" s="110"/>
      <c r="J34" s="92"/>
      <c r="K34" s="92"/>
      <c r="L34" s="92"/>
      <c r="M34" s="92"/>
      <c r="N34" s="92"/>
      <c r="O34" s="92"/>
      <c r="P34" s="92"/>
      <c r="Q34" s="83"/>
      <c r="R34" s="83"/>
      <c r="S34" s="83"/>
    </row>
    <row r="35" spans="1:19" ht="24.6" hidden="1" x14ac:dyDescent="0.65">
      <c r="A35" s="2" t="s">
        <v>291</v>
      </c>
      <c r="B35" s="20" t="s">
        <v>292</v>
      </c>
      <c r="C35" s="197" t="s">
        <v>290</v>
      </c>
      <c r="D35" s="197"/>
      <c r="E35" s="197"/>
      <c r="F35" s="110"/>
      <c r="G35" s="1"/>
      <c r="H35" s="83"/>
      <c r="J35" s="92" t="s">
        <v>230</v>
      </c>
      <c r="K35" s="92" t="s">
        <v>231</v>
      </c>
      <c r="L35" s="92"/>
      <c r="M35" s="92"/>
      <c r="N35" s="92"/>
      <c r="O35" s="92" t="s">
        <v>232</v>
      </c>
      <c r="P35" s="92"/>
      <c r="Q35" s="83"/>
      <c r="R35" s="83"/>
      <c r="S35" s="83"/>
    </row>
    <row r="36" spans="1:19" ht="24.6" hidden="1" x14ac:dyDescent="0.65">
      <c r="A36" s="110"/>
      <c r="B36" s="20"/>
      <c r="C36" s="20"/>
      <c r="D36" s="20"/>
      <c r="E36" s="2"/>
      <c r="F36" s="110"/>
      <c r="G36" s="1"/>
      <c r="H36" s="83"/>
      <c r="J36" s="92"/>
      <c r="K36" s="92"/>
      <c r="L36" s="92"/>
      <c r="M36" s="92"/>
      <c r="N36" s="92"/>
      <c r="O36" s="92"/>
      <c r="P36" s="92"/>
      <c r="Q36" s="83"/>
      <c r="R36" s="83"/>
      <c r="S36" s="83"/>
    </row>
    <row r="37" spans="1:19" ht="24.6" hidden="1" x14ac:dyDescent="0.7">
      <c r="A37" s="2"/>
      <c r="B37" s="12"/>
      <c r="C37" s="110"/>
      <c r="D37" s="110"/>
      <c r="E37" s="110"/>
      <c r="F37" s="110"/>
      <c r="G37" s="1"/>
      <c r="H37" s="83"/>
      <c r="J37" s="92" t="s">
        <v>233</v>
      </c>
      <c r="K37" s="92" t="s">
        <v>234</v>
      </c>
      <c r="L37" s="92"/>
      <c r="M37" s="92"/>
      <c r="N37" s="92"/>
      <c r="O37" s="92" t="s">
        <v>235</v>
      </c>
      <c r="P37" s="92"/>
      <c r="Q37" s="83"/>
      <c r="R37" s="83"/>
      <c r="S37" s="83"/>
    </row>
    <row r="38" spans="1:19" ht="24" hidden="1" customHeight="1" x14ac:dyDescent="0.65">
      <c r="A38" s="110"/>
      <c r="B38" s="182" t="s">
        <v>236</v>
      </c>
      <c r="C38" s="182"/>
      <c r="D38" s="182"/>
      <c r="E38" s="182"/>
      <c r="F38" s="110"/>
      <c r="G38" s="1"/>
      <c r="H38" s="83"/>
      <c r="J38" s="92" t="s">
        <v>237</v>
      </c>
      <c r="K38" s="92" t="s">
        <v>238</v>
      </c>
      <c r="L38" s="92"/>
      <c r="M38" s="92"/>
      <c r="N38" s="92"/>
      <c r="O38" s="92" t="s">
        <v>239</v>
      </c>
      <c r="P38" s="92"/>
      <c r="Q38" s="83"/>
      <c r="R38" s="83"/>
      <c r="S38" s="83"/>
    </row>
    <row r="39" spans="1:19" ht="24.6" hidden="1" x14ac:dyDescent="0.65">
      <c r="A39" s="110"/>
      <c r="B39" s="182" t="s">
        <v>271</v>
      </c>
      <c r="C39" s="182"/>
      <c r="D39" s="2"/>
      <c r="E39" s="2"/>
      <c r="F39" s="110"/>
      <c r="G39" s="1"/>
      <c r="H39" s="83"/>
      <c r="J39" s="92" t="s">
        <v>240</v>
      </c>
      <c r="K39" s="92" t="s">
        <v>241</v>
      </c>
      <c r="L39" s="92"/>
      <c r="M39" s="92"/>
      <c r="N39" s="92"/>
      <c r="O39" s="92" t="s">
        <v>242</v>
      </c>
      <c r="P39" s="92"/>
      <c r="Q39" s="83"/>
      <c r="R39" s="83"/>
      <c r="S39" s="83"/>
    </row>
    <row r="40" spans="1:19" ht="16.95" customHeight="1" x14ac:dyDescent="0.65">
      <c r="A40" s="1"/>
      <c r="B40" s="83"/>
      <c r="G40" s="1"/>
      <c r="H40" s="83"/>
      <c r="J40" s="92" t="s">
        <v>243</v>
      </c>
      <c r="K40" s="92" t="s">
        <v>244</v>
      </c>
      <c r="L40" s="92"/>
      <c r="M40" s="92"/>
      <c r="N40" s="92"/>
      <c r="O40" s="92" t="s">
        <v>245</v>
      </c>
      <c r="P40" s="92"/>
      <c r="Q40" s="83"/>
      <c r="R40" s="83"/>
      <c r="S40" s="83"/>
    </row>
    <row r="41" spans="1:19" ht="24.6" x14ac:dyDescent="0.65">
      <c r="A41" s="94"/>
      <c r="B41" s="83"/>
      <c r="C41" s="1"/>
      <c r="D41" s="1"/>
      <c r="E41" s="2"/>
      <c r="F41" s="1"/>
      <c r="G41" s="1"/>
      <c r="H41" s="83"/>
      <c r="J41" s="92" t="s">
        <v>246</v>
      </c>
      <c r="K41" s="92" t="s">
        <v>247</v>
      </c>
      <c r="L41" s="92"/>
      <c r="M41" s="92"/>
      <c r="N41" s="92"/>
      <c r="O41" s="92" t="s">
        <v>248</v>
      </c>
      <c r="P41" s="92"/>
      <c r="Q41" s="83"/>
      <c r="R41" s="83"/>
      <c r="S41" s="83"/>
    </row>
    <row r="42" spans="1:19" ht="24.6" x14ac:dyDescent="0.7">
      <c r="A42" s="194"/>
      <c r="B42" s="194"/>
      <c r="C42" s="1"/>
      <c r="D42" s="1"/>
      <c r="E42" s="1"/>
      <c r="F42" s="1"/>
      <c r="G42" s="1"/>
      <c r="H42" s="1"/>
      <c r="J42" s="92"/>
      <c r="K42" s="92" t="s">
        <v>249</v>
      </c>
      <c r="L42" s="92"/>
      <c r="M42" s="92"/>
      <c r="N42" s="92"/>
      <c r="O42" s="92" t="s">
        <v>250</v>
      </c>
      <c r="P42" s="92"/>
      <c r="Q42" s="83"/>
      <c r="R42" s="83"/>
      <c r="S42" s="83"/>
    </row>
    <row r="43" spans="1:19" ht="24" customHeight="1" x14ac:dyDescent="0.65">
      <c r="G43" s="1"/>
      <c r="H43" s="1"/>
      <c r="J43" s="92"/>
      <c r="K43" s="92" t="s">
        <v>251</v>
      </c>
      <c r="L43" s="92"/>
      <c r="M43" s="92"/>
      <c r="N43" s="92"/>
      <c r="O43" s="92"/>
      <c r="P43" s="92"/>
      <c r="Q43" s="83"/>
      <c r="R43" s="83"/>
      <c r="S43" s="83"/>
    </row>
    <row r="44" spans="1:19" ht="22.8" x14ac:dyDescent="0.65">
      <c r="J44" s="92"/>
      <c r="K44" s="92" t="s">
        <v>252</v>
      </c>
      <c r="L44" s="92"/>
      <c r="M44" s="92"/>
      <c r="N44" s="92"/>
      <c r="O44" s="92"/>
      <c r="P44" s="92"/>
      <c r="Q44" s="83"/>
      <c r="R44" s="83"/>
      <c r="S44" s="83"/>
    </row>
    <row r="45" spans="1:19" ht="22.8" x14ac:dyDescent="0.65">
      <c r="J45" s="92"/>
      <c r="K45" s="92"/>
      <c r="L45" s="92"/>
      <c r="M45" s="92"/>
      <c r="N45" s="92"/>
      <c r="O45" s="92"/>
      <c r="P45" s="92"/>
      <c r="Q45" s="83"/>
      <c r="R45" s="83"/>
      <c r="S45" s="83"/>
    </row>
  </sheetData>
  <mergeCells count="23">
    <mergeCell ref="A21:D21"/>
    <mergeCell ref="B38:E38"/>
    <mergeCell ref="B39:C39"/>
    <mergeCell ref="A42:B42"/>
    <mergeCell ref="A23:B23"/>
    <mergeCell ref="D23:F23"/>
    <mergeCell ref="A24:B24"/>
    <mergeCell ref="D24:F24"/>
    <mergeCell ref="B34:E34"/>
    <mergeCell ref="C35:E35"/>
    <mergeCell ref="A26:B26"/>
    <mergeCell ref="A32:B32"/>
    <mergeCell ref="C26:F26"/>
    <mergeCell ref="A29:B29"/>
    <mergeCell ref="C29:F29"/>
    <mergeCell ref="C30:E30"/>
    <mergeCell ref="B1:E1"/>
    <mergeCell ref="A5:B5"/>
    <mergeCell ref="C5:F5"/>
    <mergeCell ref="A8:A9"/>
    <mergeCell ref="B8:B9"/>
    <mergeCell ref="D8:D9"/>
    <mergeCell ref="F8:F9"/>
  </mergeCells>
  <pageMargins left="0.7" right="0.7" top="0.75" bottom="0.75" header="0.3" footer="0.3"/>
  <pageSetup paperSize="9" scale="76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C41D-2B39-4B85-8FCE-0423B989361E}">
  <dimension ref="A1:H12"/>
  <sheetViews>
    <sheetView view="pageBreakPreview" zoomScale="115" zoomScaleNormal="100" zoomScaleSheetLayoutView="115" workbookViewId="0">
      <selection activeCell="E7" sqref="E7"/>
    </sheetView>
  </sheetViews>
  <sheetFormatPr defaultRowHeight="13.8" x14ac:dyDescent="0.25"/>
  <sheetData>
    <row r="1" spans="1:8" x14ac:dyDescent="0.25">
      <c r="A1" s="101" t="s">
        <v>274</v>
      </c>
      <c r="B1" s="101" t="s">
        <v>275</v>
      </c>
      <c r="C1" s="101" t="s">
        <v>276</v>
      </c>
      <c r="D1" s="101" t="s">
        <v>277</v>
      </c>
      <c r="E1" s="101" t="s">
        <v>278</v>
      </c>
    </row>
    <row r="2" spans="1:8" x14ac:dyDescent="0.25">
      <c r="A2" s="101" t="s">
        <v>279</v>
      </c>
      <c r="B2" s="102">
        <v>210.28</v>
      </c>
      <c r="C2" s="101">
        <v>35</v>
      </c>
      <c r="D2" s="101">
        <v>129.30000000000001</v>
      </c>
      <c r="E2" s="103">
        <f t="shared" ref="E2:E7" si="0">ROUND(B2+D2,2)</f>
        <v>339.58</v>
      </c>
      <c r="G2" s="101">
        <v>35</v>
      </c>
      <c r="H2" s="101">
        <v>129.30000000000001</v>
      </c>
    </row>
    <row r="3" spans="1:8" x14ac:dyDescent="0.25">
      <c r="A3" s="101" t="s">
        <v>280</v>
      </c>
      <c r="B3" s="101"/>
      <c r="C3" s="101"/>
      <c r="D3" s="101"/>
      <c r="E3" s="103">
        <f t="shared" si="0"/>
        <v>0</v>
      </c>
      <c r="G3" s="101"/>
      <c r="H3" s="101"/>
    </row>
    <row r="4" spans="1:8" x14ac:dyDescent="0.25">
      <c r="A4" s="101">
        <v>180</v>
      </c>
      <c r="B4" s="102">
        <v>1710.28</v>
      </c>
      <c r="C4" s="101">
        <v>3</v>
      </c>
      <c r="D4" s="101">
        <v>16.989999999999998</v>
      </c>
      <c r="E4" s="103">
        <f t="shared" si="0"/>
        <v>1727.27</v>
      </c>
      <c r="G4" s="101">
        <v>3</v>
      </c>
      <c r="H4" s="101">
        <v>16.989999999999998</v>
      </c>
    </row>
    <row r="5" spans="1:8" x14ac:dyDescent="0.25">
      <c r="A5" s="101">
        <v>240</v>
      </c>
      <c r="B5" s="102">
        <v>1815.42</v>
      </c>
      <c r="C5" s="101">
        <v>3</v>
      </c>
      <c r="D5" s="101">
        <v>16.989999999999998</v>
      </c>
      <c r="E5" s="103">
        <f t="shared" si="0"/>
        <v>1832.41</v>
      </c>
      <c r="G5" s="101">
        <v>3</v>
      </c>
      <c r="H5" s="101">
        <v>16.989999999999998</v>
      </c>
    </row>
    <row r="6" spans="1:8" x14ac:dyDescent="0.25">
      <c r="A6" s="101" t="s">
        <v>288</v>
      </c>
      <c r="B6" s="102">
        <v>21364.81</v>
      </c>
      <c r="C6" s="101">
        <v>35</v>
      </c>
      <c r="D6" s="101">
        <v>92.36</v>
      </c>
      <c r="E6" s="103">
        <f t="shared" si="0"/>
        <v>21457.17</v>
      </c>
      <c r="G6" s="101">
        <v>35</v>
      </c>
      <c r="H6" s="101">
        <v>92.36</v>
      </c>
    </row>
    <row r="7" spans="1:8" x14ac:dyDescent="0.25">
      <c r="A7" s="101" t="s">
        <v>281</v>
      </c>
      <c r="B7" s="102">
        <v>21444.75</v>
      </c>
      <c r="C7" s="101">
        <v>35</v>
      </c>
      <c r="D7" s="101">
        <v>92.36</v>
      </c>
      <c r="E7" s="103">
        <f t="shared" si="0"/>
        <v>21537.11</v>
      </c>
      <c r="G7" s="101">
        <v>35</v>
      </c>
      <c r="H7" s="101">
        <v>92.36</v>
      </c>
    </row>
    <row r="8" spans="1:8" x14ac:dyDescent="0.25">
      <c r="A8" s="101"/>
      <c r="B8" s="101"/>
      <c r="C8" s="101"/>
      <c r="D8" s="101"/>
      <c r="E8" s="101"/>
    </row>
    <row r="9" spans="1:8" x14ac:dyDescent="0.25">
      <c r="A9" s="101"/>
      <c r="B9" s="101"/>
      <c r="C9" s="101"/>
      <c r="D9" s="101"/>
      <c r="E9" s="101"/>
    </row>
    <row r="10" spans="1:8" x14ac:dyDescent="0.25">
      <c r="A10" s="101"/>
      <c r="B10" s="101"/>
      <c r="C10" s="101"/>
      <c r="D10" s="101"/>
      <c r="E10" s="101"/>
    </row>
    <row r="12" spans="1:8" x14ac:dyDescent="0.25">
      <c r="A12" t="s">
        <v>282</v>
      </c>
      <c r="C12" s="93">
        <v>33</v>
      </c>
      <c r="D12" t="s">
        <v>283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632E-91F0-4B60-BB2E-BE893D3A4D79}">
  <sheetPr>
    <pageSetUpPr fitToPage="1"/>
  </sheetPr>
  <dimension ref="A1:O57"/>
  <sheetViews>
    <sheetView view="pageBreakPreview" zoomScale="85" zoomScaleNormal="80" zoomScaleSheetLayoutView="85" workbookViewId="0">
      <selection activeCell="J46" sqref="J46"/>
    </sheetView>
  </sheetViews>
  <sheetFormatPr defaultColWidth="9" defaultRowHeight="24.6" x14ac:dyDescent="0.25"/>
  <cols>
    <col min="1" max="1" width="6.8984375" style="21" customWidth="1"/>
    <col min="2" max="2" width="39.3984375" style="21" customWidth="1"/>
    <col min="3" max="3" width="10.09765625" style="21" customWidth="1"/>
    <col min="4" max="4" width="8.59765625" style="21" customWidth="1"/>
    <col min="5" max="5" width="13.3984375" style="21" customWidth="1"/>
    <col min="6" max="6" width="12.59765625" style="21" customWidth="1"/>
    <col min="7" max="7" width="9.59765625" style="21" bestFit="1" customWidth="1"/>
    <col min="8" max="9" width="15.59765625" style="21" customWidth="1"/>
    <col min="10" max="10" width="16.8984375" style="21" customWidth="1"/>
    <col min="11" max="11" width="10.8984375" style="21" bestFit="1" customWidth="1"/>
    <col min="12" max="12" width="11.69921875" style="21" customWidth="1"/>
    <col min="13" max="13" width="11" style="21" customWidth="1"/>
    <col min="14" max="14" width="13.3984375" style="21" bestFit="1" customWidth="1"/>
    <col min="15" max="15" width="11" style="21" bestFit="1" customWidth="1"/>
    <col min="16" max="16384" width="9" style="21"/>
  </cols>
  <sheetData>
    <row r="1" spans="1:12" x14ac:dyDescent="0.25">
      <c r="A1" s="175" t="s">
        <v>74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x14ac:dyDescent="0.25">
      <c r="A2" s="22" t="str">
        <f>'ปร.5ราคากลาง ซอย 7'!A2</f>
        <v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v>
      </c>
      <c r="B2" s="22"/>
      <c r="C2" s="22"/>
      <c r="D2" s="22"/>
      <c r="E2" s="22"/>
      <c r="G2" s="22" t="s">
        <v>109</v>
      </c>
      <c r="I2" s="22" t="s">
        <v>76</v>
      </c>
      <c r="J2" s="22"/>
    </row>
    <row r="3" spans="1:12" x14ac:dyDescent="0.25">
      <c r="A3" s="22" t="s">
        <v>77</v>
      </c>
      <c r="B3" s="22" t="str">
        <f>'ปร.5ราคากลาง ซอย 7'!B3</f>
        <v>ก่อสร้างฝาปิดรางระบายน้ำคอนกรีตเสริมเหล็ก ซอย 7 ขนาดกว้าง 1.20-1.50 เมตร ลึก 0.60-0.70 เมตร หนา 0.15 เมตร ยาวรวม 113.00 เมตร</v>
      </c>
      <c r="C3" s="22"/>
      <c r="D3" s="22"/>
      <c r="E3" s="22"/>
      <c r="F3" s="22"/>
      <c r="G3" s="22"/>
      <c r="H3" s="22"/>
      <c r="I3" s="22"/>
      <c r="J3" s="22"/>
    </row>
    <row r="4" spans="1:12" x14ac:dyDescent="0.25">
      <c r="A4" s="22"/>
      <c r="B4" s="22" t="str">
        <f>'ปร.5ราคากลาง ซอย 7'!B4</f>
        <v>จุดเริ่มต้นโครงการ บ้านนายคำ สวรวงษา บ้านเลขที่ 96 ละติจูด 19.837797 ลองจิจูด 100.036216 จุดสิ้นสุดโครงการ บ้านนายเชิดศักดิ์ ไชยวุฒิ บ้านเลขที่ 28 ละติจูด 19.8379256 ลองจิจูด 100.0351571</v>
      </c>
      <c r="C4" s="22"/>
      <c r="D4" s="22"/>
      <c r="E4" s="22"/>
      <c r="F4" s="22"/>
      <c r="G4" s="22"/>
      <c r="H4" s="22"/>
      <c r="I4" s="22"/>
      <c r="J4" s="22"/>
    </row>
    <row r="5" spans="1:12" ht="21.75" customHeight="1" x14ac:dyDescent="0.25">
      <c r="A5" s="176" t="s">
        <v>2</v>
      </c>
      <c r="B5" s="176" t="s">
        <v>0</v>
      </c>
      <c r="C5" s="176" t="s">
        <v>77</v>
      </c>
      <c r="D5" s="178" t="s">
        <v>1</v>
      </c>
      <c r="E5" s="178" t="s">
        <v>78</v>
      </c>
      <c r="F5" s="178" t="s">
        <v>79</v>
      </c>
      <c r="G5" s="178" t="s">
        <v>80</v>
      </c>
      <c r="H5" s="180" t="s">
        <v>81</v>
      </c>
      <c r="I5" s="181"/>
      <c r="J5" s="178" t="s">
        <v>3</v>
      </c>
    </row>
    <row r="6" spans="1:12" x14ac:dyDescent="0.25">
      <c r="A6" s="177"/>
      <c r="B6" s="177"/>
      <c r="C6" s="177"/>
      <c r="D6" s="178"/>
      <c r="E6" s="178"/>
      <c r="F6" s="178"/>
      <c r="G6" s="178"/>
      <c r="H6" s="24" t="s">
        <v>82</v>
      </c>
      <c r="I6" s="24" t="s">
        <v>81</v>
      </c>
      <c r="J6" s="178"/>
    </row>
    <row r="7" spans="1:12" x14ac:dyDescent="0.25">
      <c r="A7" s="24"/>
      <c r="B7" s="24" t="s">
        <v>132</v>
      </c>
      <c r="C7" s="24"/>
      <c r="D7" s="24"/>
      <c r="E7" s="24"/>
      <c r="F7" s="24"/>
      <c r="G7" s="24"/>
      <c r="H7" s="24"/>
      <c r="I7" s="24"/>
      <c r="J7" s="24"/>
    </row>
    <row r="8" spans="1:12" ht="17.25" customHeight="1" x14ac:dyDescent="0.25">
      <c r="A8" s="140" t="s">
        <v>315</v>
      </c>
      <c r="B8" s="26" t="s">
        <v>272</v>
      </c>
      <c r="C8" s="27">
        <f>ROUND('ถอดวัสดุ ซ.7'!D39,3)</f>
        <v>4.4999999999999998E-2</v>
      </c>
      <c r="D8" s="28" t="s">
        <v>5</v>
      </c>
      <c r="E8" s="29">
        <f>ขนส่ง!E5</f>
        <v>1832.41</v>
      </c>
      <c r="F8" s="29">
        <f t="shared" ref="F8:F15" si="0">ROUND(C8*E8,2)</f>
        <v>82.46</v>
      </c>
      <c r="G8" s="30"/>
      <c r="H8" s="29"/>
      <c r="I8" s="29"/>
      <c r="J8" s="31"/>
      <c r="L8" s="21" t="s">
        <v>110</v>
      </c>
    </row>
    <row r="9" spans="1:12" ht="17.25" customHeight="1" x14ac:dyDescent="0.25">
      <c r="A9" s="140" t="s">
        <v>316</v>
      </c>
      <c r="B9" s="26" t="s">
        <v>112</v>
      </c>
      <c r="C9" s="27">
        <f>ROUND(C8,3)</f>
        <v>4.4999999999999998E-2</v>
      </c>
      <c r="D9" s="28" t="s">
        <v>5</v>
      </c>
      <c r="E9" s="29">
        <v>327</v>
      </c>
      <c r="F9" s="29">
        <f t="shared" si="0"/>
        <v>14.72</v>
      </c>
      <c r="G9" s="30"/>
      <c r="H9" s="29"/>
      <c r="I9" s="29"/>
      <c r="J9" s="31"/>
    </row>
    <row r="10" spans="1:12" ht="17.850000000000001" customHeight="1" x14ac:dyDescent="0.25">
      <c r="A10" s="140" t="s">
        <v>317</v>
      </c>
      <c r="B10" s="26" t="s">
        <v>138</v>
      </c>
      <c r="C10" s="43">
        <f>ROUND('ถอดวัสดุ ซ.7'!L51,5)</f>
        <v>1.021E-2</v>
      </c>
      <c r="D10" s="28" t="s">
        <v>129</v>
      </c>
      <c r="E10" s="29">
        <f>ROUND(ขนส่ง!E6,2)</f>
        <v>21457.17</v>
      </c>
      <c r="F10" s="29">
        <f>ROUND(C10*E10,2)</f>
        <v>219.08</v>
      </c>
      <c r="G10" s="30"/>
      <c r="H10" s="29"/>
      <c r="I10" s="29"/>
      <c r="J10" s="26"/>
      <c r="L10" s="21" t="s">
        <v>111</v>
      </c>
    </row>
    <row r="11" spans="1:12" ht="17.850000000000001" customHeight="1" x14ac:dyDescent="0.25">
      <c r="A11" s="140" t="s">
        <v>318</v>
      </c>
      <c r="B11" s="26" t="s">
        <v>116</v>
      </c>
      <c r="C11" s="43">
        <f>ROUND(C10,5)</f>
        <v>1.021E-2</v>
      </c>
      <c r="D11" s="28" t="s">
        <v>129</v>
      </c>
      <c r="E11" s="29">
        <v>3600</v>
      </c>
      <c r="F11" s="29">
        <f t="shared" si="0"/>
        <v>36.76</v>
      </c>
      <c r="G11" s="30"/>
      <c r="H11" s="29"/>
      <c r="I11" s="29"/>
      <c r="J11" s="26"/>
    </row>
    <row r="12" spans="1:12" ht="17.850000000000001" customHeight="1" x14ac:dyDescent="0.25">
      <c r="A12" s="140" t="s">
        <v>319</v>
      </c>
      <c r="B12" s="26" t="s">
        <v>120</v>
      </c>
      <c r="C12" s="27">
        <f>ROUND('ถอดวัสดุ ซ.7'!I43,3)</f>
        <v>0.15</v>
      </c>
      <c r="D12" s="28" t="s">
        <v>7</v>
      </c>
      <c r="E12" s="32">
        <v>747.66</v>
      </c>
      <c r="F12" s="29">
        <f t="shared" si="0"/>
        <v>112.15</v>
      </c>
      <c r="G12" s="30"/>
      <c r="H12" s="29"/>
      <c r="I12" s="29"/>
      <c r="J12" s="26"/>
      <c r="L12" s="21" t="s">
        <v>113</v>
      </c>
    </row>
    <row r="13" spans="1:12" ht="17.850000000000001" customHeight="1" x14ac:dyDescent="0.25">
      <c r="A13" s="140" t="s">
        <v>320</v>
      </c>
      <c r="B13" s="26" t="s">
        <v>119</v>
      </c>
      <c r="C13" s="27">
        <f>ROUND('ถอดวัสดุ ซ.8'!M42,3)</f>
        <v>0.6</v>
      </c>
      <c r="D13" s="28" t="s">
        <v>8</v>
      </c>
      <c r="E13" s="29">
        <v>139</v>
      </c>
      <c r="F13" s="29">
        <f t="shared" si="0"/>
        <v>83.4</v>
      </c>
      <c r="G13" s="30"/>
      <c r="H13" s="29"/>
      <c r="I13" s="29"/>
      <c r="J13" s="26"/>
      <c r="L13" s="21" t="s">
        <v>115</v>
      </c>
    </row>
    <row r="14" spans="1:12" ht="17.850000000000001" customHeight="1" x14ac:dyDescent="0.25">
      <c r="A14" s="140" t="s">
        <v>321</v>
      </c>
      <c r="B14" s="26" t="s">
        <v>52</v>
      </c>
      <c r="C14" s="27">
        <f>ROUND('ถอดวัสดุ ซ.7'!D46,3)</f>
        <v>0.15</v>
      </c>
      <c r="D14" s="28" t="s">
        <v>6</v>
      </c>
      <c r="E14" s="29">
        <v>65.42</v>
      </c>
      <c r="F14" s="29">
        <f t="shared" si="0"/>
        <v>9.81</v>
      </c>
      <c r="G14" s="30"/>
      <c r="H14" s="29"/>
      <c r="I14" s="29"/>
      <c r="J14" s="26"/>
    </row>
    <row r="15" spans="1:12" ht="17.850000000000001" customHeight="1" x14ac:dyDescent="0.25">
      <c r="A15" s="140" t="s">
        <v>322</v>
      </c>
      <c r="B15" s="26" t="s">
        <v>117</v>
      </c>
      <c r="C15" s="27">
        <f>ROUND('ถอดวัสดุ ซ.7'!H55,3)</f>
        <v>0.184</v>
      </c>
      <c r="D15" s="28" t="s">
        <v>59</v>
      </c>
      <c r="E15" s="29">
        <v>49.07</v>
      </c>
      <c r="F15" s="29">
        <f t="shared" si="0"/>
        <v>9.0299999999999994</v>
      </c>
      <c r="G15" s="30"/>
      <c r="H15" s="29"/>
      <c r="I15" s="29"/>
      <c r="J15" s="26"/>
      <c r="L15" s="21" t="s">
        <v>118</v>
      </c>
    </row>
    <row r="16" spans="1:12" ht="17.850000000000001" customHeight="1" x14ac:dyDescent="0.25">
      <c r="A16" s="25"/>
      <c r="B16" s="26"/>
      <c r="C16" s="27"/>
      <c r="D16" s="28"/>
      <c r="E16" s="29"/>
      <c r="F16" s="29"/>
      <c r="G16" s="30"/>
      <c r="H16" s="29"/>
      <c r="I16" s="29"/>
      <c r="J16" s="26"/>
    </row>
    <row r="17" spans="1:15" ht="17.850000000000001" customHeight="1" thickBot="1" x14ac:dyDescent="0.3">
      <c r="A17" s="1"/>
      <c r="B17" s="1"/>
      <c r="C17" s="1"/>
      <c r="D17" s="1" t="s">
        <v>85</v>
      </c>
      <c r="E17" s="1"/>
      <c r="F17" s="33">
        <f>SUM(F8:F16)</f>
        <v>567.40999999999985</v>
      </c>
      <c r="G17" s="1"/>
      <c r="H17" s="1"/>
      <c r="I17" s="34">
        <f>SUM(I8:I16)</f>
        <v>0</v>
      </c>
      <c r="J17" s="1"/>
      <c r="L17" s="21" t="s">
        <v>122</v>
      </c>
    </row>
    <row r="18" spans="1:15" ht="17.850000000000001" customHeight="1" thickTop="1" thickBot="1" x14ac:dyDescent="0.3">
      <c r="A18" s="1"/>
      <c r="B18" s="1"/>
      <c r="C18" s="1"/>
      <c r="D18" s="1"/>
      <c r="E18" s="1"/>
      <c r="F18" s="1"/>
      <c r="G18" s="1" t="s">
        <v>124</v>
      </c>
      <c r="H18" s="1"/>
      <c r="I18" s="35">
        <f>I17</f>
        <v>0</v>
      </c>
      <c r="J18" s="1"/>
      <c r="L18" s="21" t="s">
        <v>123</v>
      </c>
    </row>
    <row r="19" spans="1:15" ht="17.850000000000001" customHeight="1" thickTop="1" thickBot="1" x14ac:dyDescent="0.3">
      <c r="A19" s="1"/>
      <c r="B19" s="1"/>
      <c r="C19" s="1"/>
      <c r="D19" s="1"/>
      <c r="E19" s="1"/>
      <c r="F19" s="36">
        <v>1</v>
      </c>
      <c r="G19" s="1" t="s">
        <v>89</v>
      </c>
      <c r="H19" s="37" t="str">
        <f>"("&amp;BAHTTEXT(I18)&amp;")"</f>
        <v>(ศูนย์บาทถ้วน)</v>
      </c>
      <c r="I19" s="1"/>
      <c r="J19" s="1"/>
    </row>
    <row r="20" spans="1:15" ht="17.850000000000001" customHeight="1" thickBot="1" x14ac:dyDescent="0.3">
      <c r="A20" s="1"/>
      <c r="B20" s="1"/>
      <c r="C20" s="1"/>
      <c r="D20" s="1" t="s">
        <v>125</v>
      </c>
      <c r="E20" s="1" t="s">
        <v>125</v>
      </c>
      <c r="F20" s="38">
        <f>F17/F19</f>
        <v>567.40999999999985</v>
      </c>
      <c r="G20" s="1" t="s">
        <v>125</v>
      </c>
      <c r="H20" s="39">
        <f>I18/10</f>
        <v>0</v>
      </c>
      <c r="I20" s="1"/>
      <c r="J20" s="1"/>
    </row>
    <row r="21" spans="1:15" ht="17.85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5" ht="17.850000000000001" customHeight="1" x14ac:dyDescent="0.25">
      <c r="A22" s="176" t="s">
        <v>2</v>
      </c>
      <c r="B22" s="176" t="s">
        <v>0</v>
      </c>
      <c r="C22" s="176" t="s">
        <v>77</v>
      </c>
      <c r="D22" s="178" t="s">
        <v>1</v>
      </c>
      <c r="E22" s="178" t="s">
        <v>78</v>
      </c>
      <c r="F22" s="178" t="s">
        <v>79</v>
      </c>
      <c r="G22" s="178" t="s">
        <v>80</v>
      </c>
      <c r="H22" s="180" t="s">
        <v>81</v>
      </c>
      <c r="I22" s="181"/>
      <c r="J22" s="178" t="s">
        <v>3</v>
      </c>
    </row>
    <row r="23" spans="1:15" ht="17.850000000000001" customHeight="1" x14ac:dyDescent="0.25">
      <c r="A23" s="177"/>
      <c r="B23" s="177"/>
      <c r="C23" s="177"/>
      <c r="D23" s="178"/>
      <c r="E23" s="178"/>
      <c r="F23" s="178"/>
      <c r="G23" s="178"/>
      <c r="H23" s="24" t="s">
        <v>82</v>
      </c>
      <c r="I23" s="24" t="s">
        <v>81</v>
      </c>
      <c r="J23" s="178"/>
      <c r="M23" s="21" t="s">
        <v>126</v>
      </c>
      <c r="N23" s="21">
        <v>300000</v>
      </c>
    </row>
    <row r="24" spans="1:15" ht="17.850000000000001" customHeight="1" x14ac:dyDescent="0.25">
      <c r="A24" s="40"/>
      <c r="B24" s="40" t="s">
        <v>136</v>
      </c>
      <c r="C24" s="40"/>
      <c r="D24" s="23"/>
      <c r="E24" s="23"/>
      <c r="F24" s="23"/>
      <c r="G24" s="40"/>
      <c r="H24" s="23"/>
      <c r="I24" s="23"/>
      <c r="J24" s="23"/>
      <c r="M24" s="21" t="s">
        <v>127</v>
      </c>
      <c r="N24" s="41" t="e">
        <f>#REF!</f>
        <v>#REF!</v>
      </c>
    </row>
    <row r="25" spans="1:15" ht="24" customHeight="1" x14ac:dyDescent="0.25">
      <c r="A25" s="140" t="s">
        <v>323</v>
      </c>
      <c r="B25" s="26" t="s">
        <v>272</v>
      </c>
      <c r="C25" s="27">
        <f>ROUND('ถอดวัสดุ ซ.7'!E9+'ถอดวัสดุ ซ.7'!D61,3)</f>
        <v>9.9000000000000005E-2</v>
      </c>
      <c r="D25" s="28" t="s">
        <v>5</v>
      </c>
      <c r="E25" s="29">
        <f>ROUND(ขนส่ง!E5,3)</f>
        <v>1832.41</v>
      </c>
      <c r="F25" s="29">
        <f>ROUND(C25*E25,2)</f>
        <v>181.41</v>
      </c>
      <c r="G25" s="30"/>
      <c r="H25" s="29"/>
      <c r="I25" s="29"/>
      <c r="J25" s="26"/>
      <c r="M25" s="21" t="s">
        <v>128</v>
      </c>
      <c r="N25" s="42" t="e">
        <f>N23-N24</f>
        <v>#REF!</v>
      </c>
    </row>
    <row r="26" spans="1:15" x14ac:dyDescent="0.25">
      <c r="A26" s="140" t="s">
        <v>324</v>
      </c>
      <c r="B26" s="26" t="s">
        <v>112</v>
      </c>
      <c r="C26" s="27">
        <f>ROUND(C25,3)</f>
        <v>9.9000000000000005E-2</v>
      </c>
      <c r="D26" s="28" t="s">
        <v>5</v>
      </c>
      <c r="E26" s="29">
        <f>E9</f>
        <v>327</v>
      </c>
      <c r="F26" s="29">
        <f>ROUND(C26*E26,2)</f>
        <v>32.369999999999997</v>
      </c>
      <c r="G26" s="30"/>
      <c r="H26" s="29"/>
      <c r="I26" s="29"/>
      <c r="J26" s="26"/>
      <c r="O26" s="41" t="e">
        <f>SUM(#REF!)</f>
        <v>#REF!</v>
      </c>
    </row>
    <row r="27" spans="1:15" x14ac:dyDescent="0.25">
      <c r="A27" s="140" t="s">
        <v>325</v>
      </c>
      <c r="B27" s="26" t="s">
        <v>114</v>
      </c>
      <c r="C27" s="43">
        <f>ROUND('ถอดวัสดุ ซ.7'!M15,5)</f>
        <v>4.4900000000000001E-3</v>
      </c>
      <c r="D27" s="28" t="s">
        <v>129</v>
      </c>
      <c r="E27" s="29">
        <f>ขนส่ง!E7</f>
        <v>21537.11</v>
      </c>
      <c r="F27" s="29">
        <f>ROUND(C27*E27,2)</f>
        <v>96.7</v>
      </c>
      <c r="G27" s="30"/>
      <c r="H27" s="29"/>
      <c r="I27" s="29"/>
      <c r="J27" s="26"/>
    </row>
    <row r="28" spans="1:15" x14ac:dyDescent="0.25">
      <c r="A28" s="140" t="s">
        <v>326</v>
      </c>
      <c r="B28" s="26" t="s">
        <v>114</v>
      </c>
      <c r="C28" s="43">
        <f>ROUND('ถอดวัสดุ ซ.7'!M19,5)</f>
        <v>3.9899999999999996E-3</v>
      </c>
      <c r="D28" s="28" t="s">
        <v>129</v>
      </c>
      <c r="E28" s="29">
        <f>ขนส่ง!E7</f>
        <v>21537.11</v>
      </c>
      <c r="F28" s="29">
        <f>ROUND(C28*E28,2)</f>
        <v>85.93</v>
      </c>
      <c r="G28" s="30"/>
      <c r="H28" s="29"/>
      <c r="I28" s="29"/>
      <c r="J28" s="26"/>
    </row>
    <row r="29" spans="1:15" x14ac:dyDescent="0.25">
      <c r="A29" s="140" t="s">
        <v>327</v>
      </c>
      <c r="B29" s="26" t="s">
        <v>148</v>
      </c>
      <c r="C29" s="43">
        <f>ROUND(C27,5)</f>
        <v>4.4900000000000001E-3</v>
      </c>
      <c r="D29" s="28" t="s">
        <v>129</v>
      </c>
      <c r="E29" s="29">
        <v>4400</v>
      </c>
      <c r="F29" s="29">
        <f t="shared" ref="F29:F33" si="1">ROUND(C29*E29,2)</f>
        <v>19.760000000000002</v>
      </c>
      <c r="G29" s="30"/>
      <c r="H29" s="29"/>
      <c r="I29" s="29"/>
      <c r="J29" s="26"/>
    </row>
    <row r="30" spans="1:15" x14ac:dyDescent="0.25">
      <c r="A30" s="140" t="s">
        <v>328</v>
      </c>
      <c r="B30" s="26" t="s">
        <v>148</v>
      </c>
      <c r="C30" s="43">
        <f>ROUND(C28,5)</f>
        <v>3.9899999999999996E-3</v>
      </c>
      <c r="D30" s="28" t="s">
        <v>129</v>
      </c>
      <c r="E30" s="29">
        <v>4400</v>
      </c>
      <c r="F30" s="29">
        <f t="shared" ref="F30" si="2">ROUND(C30*E30,2)</f>
        <v>17.559999999999999</v>
      </c>
      <c r="G30" s="30"/>
      <c r="H30" s="29"/>
      <c r="I30" s="29"/>
      <c r="J30" s="26"/>
    </row>
    <row r="31" spans="1:15" x14ac:dyDescent="0.25">
      <c r="A31" s="140" t="s">
        <v>329</v>
      </c>
      <c r="B31" s="26" t="s">
        <v>117</v>
      </c>
      <c r="C31" s="27">
        <f>ROUND('ถอดวัสดุ ซ.7'!H21,3)</f>
        <v>0.153</v>
      </c>
      <c r="D31" s="28" t="s">
        <v>59</v>
      </c>
      <c r="E31" s="29">
        <f>E15</f>
        <v>49.07</v>
      </c>
      <c r="F31" s="29">
        <f t="shared" si="1"/>
        <v>7.51</v>
      </c>
      <c r="G31" s="30"/>
      <c r="H31" s="29"/>
      <c r="I31" s="29"/>
      <c r="J31" s="26"/>
    </row>
    <row r="32" spans="1:15" x14ac:dyDescent="0.25">
      <c r="A32" s="140" t="s">
        <v>330</v>
      </c>
      <c r="B32" s="26" t="s">
        <v>119</v>
      </c>
      <c r="C32" s="27">
        <f>ROUND('ถอดวัสดุ ซ.7'!D29,3)</f>
        <v>0.48</v>
      </c>
      <c r="D32" s="28" t="s">
        <v>8</v>
      </c>
      <c r="E32" s="29">
        <f>E13</f>
        <v>139</v>
      </c>
      <c r="F32" s="29">
        <f t="shared" si="1"/>
        <v>66.72</v>
      </c>
      <c r="G32" s="30"/>
      <c r="H32" s="29"/>
      <c r="I32" s="29"/>
      <c r="J32" s="26"/>
    </row>
    <row r="33" spans="1:10" x14ac:dyDescent="0.25">
      <c r="A33" s="140" t="s">
        <v>331</v>
      </c>
      <c r="B33" s="26" t="s">
        <v>120</v>
      </c>
      <c r="C33" s="27">
        <f>ROUND('ถอดวัสดุ ซ.7'!I29,3)</f>
        <v>0.12</v>
      </c>
      <c r="D33" s="28" t="s">
        <v>7</v>
      </c>
      <c r="E33" s="32">
        <f>E12</f>
        <v>747.66</v>
      </c>
      <c r="F33" s="29">
        <f t="shared" si="1"/>
        <v>89.72</v>
      </c>
      <c r="G33" s="30"/>
      <c r="H33" s="29"/>
      <c r="I33" s="29"/>
      <c r="J33" s="26"/>
    </row>
    <row r="34" spans="1:10" x14ac:dyDescent="0.25">
      <c r="A34" s="140" t="s">
        <v>332</v>
      </c>
      <c r="B34" s="26" t="s">
        <v>52</v>
      </c>
      <c r="C34" s="137">
        <f>ROUND('ถอดวัสดุ ซ.7'!D32,3)</f>
        <v>0.12</v>
      </c>
      <c r="D34" s="28" t="s">
        <v>59</v>
      </c>
      <c r="E34" s="29">
        <f>E14</f>
        <v>65.42</v>
      </c>
      <c r="F34" s="29">
        <f t="shared" ref="F34" si="3">C34*E34</f>
        <v>7.8503999999999996</v>
      </c>
      <c r="G34" s="30"/>
      <c r="H34" s="29"/>
      <c r="I34" s="29"/>
      <c r="J34" s="26"/>
    </row>
    <row r="35" spans="1:10" ht="25.2" thickBot="1" x14ac:dyDescent="0.3">
      <c r="A35" s="1"/>
      <c r="B35" s="1"/>
      <c r="C35" s="1"/>
      <c r="D35" s="1" t="s">
        <v>85</v>
      </c>
      <c r="E35" s="1"/>
      <c r="F35" s="33">
        <f>SUM(F25:F34)</f>
        <v>605.5304000000001</v>
      </c>
      <c r="G35" s="1"/>
      <c r="H35" s="1"/>
      <c r="I35" s="34"/>
      <c r="J35" s="1"/>
    </row>
    <row r="36" spans="1:10" ht="25.2" thickTop="1" x14ac:dyDescent="0.25">
      <c r="A36" s="1"/>
      <c r="B36" s="1"/>
      <c r="C36" s="1"/>
      <c r="D36" s="1"/>
      <c r="E36" s="1"/>
      <c r="F36" s="1"/>
      <c r="G36" s="1" t="s">
        <v>124</v>
      </c>
      <c r="H36" s="1"/>
      <c r="I36" s="34">
        <f>SUM(I25:I35)</f>
        <v>0</v>
      </c>
      <c r="J36" s="1" t="s">
        <v>130</v>
      </c>
    </row>
    <row r="37" spans="1:10" x14ac:dyDescent="0.25">
      <c r="A37" s="1"/>
      <c r="B37" s="1"/>
      <c r="C37" s="1"/>
      <c r="D37" s="1"/>
      <c r="E37" s="1"/>
      <c r="F37" s="2"/>
      <c r="G37" s="1" t="s">
        <v>89</v>
      </c>
      <c r="H37" s="37" t="str">
        <f>"("&amp;BAHTTEXT(I36)&amp;")"</f>
        <v>(ศูนย์บาทถ้วน)</v>
      </c>
      <c r="I37" s="44"/>
      <c r="J37" s="1"/>
    </row>
    <row r="39" spans="1:10" x14ac:dyDescent="0.25">
      <c r="A39" s="176" t="s">
        <v>2</v>
      </c>
      <c r="B39" s="176" t="s">
        <v>0</v>
      </c>
      <c r="C39" s="176" t="s">
        <v>77</v>
      </c>
      <c r="D39" s="178" t="s">
        <v>1</v>
      </c>
      <c r="E39" s="178" t="s">
        <v>78</v>
      </c>
      <c r="F39" s="178" t="s">
        <v>79</v>
      </c>
      <c r="G39" s="178" t="s">
        <v>80</v>
      </c>
      <c r="H39" s="180" t="s">
        <v>81</v>
      </c>
      <c r="I39" s="181"/>
      <c r="J39" s="178" t="s">
        <v>3</v>
      </c>
    </row>
    <row r="40" spans="1:10" x14ac:dyDescent="0.25">
      <c r="A40" s="177"/>
      <c r="B40" s="177"/>
      <c r="C40" s="177"/>
      <c r="D40" s="178"/>
      <c r="E40" s="178"/>
      <c r="F40" s="178"/>
      <c r="G40" s="178"/>
      <c r="H40" s="24" t="s">
        <v>82</v>
      </c>
      <c r="I40" s="24" t="s">
        <v>81</v>
      </c>
      <c r="J40" s="178"/>
    </row>
    <row r="41" spans="1:10" x14ac:dyDescent="0.25">
      <c r="A41" s="24"/>
      <c r="B41" s="24" t="s">
        <v>308</v>
      </c>
      <c r="C41" s="24"/>
      <c r="D41" s="24"/>
      <c r="E41" s="24"/>
      <c r="F41" s="24"/>
      <c r="G41" s="24"/>
      <c r="H41" s="24"/>
      <c r="I41" s="24"/>
      <c r="J41" s="24"/>
    </row>
    <row r="42" spans="1:10" x14ac:dyDescent="0.25">
      <c r="A42" s="140" t="s">
        <v>333</v>
      </c>
      <c r="B42" s="26" t="s">
        <v>272</v>
      </c>
      <c r="C42" s="27">
        <f>ROUND('ถอดวัสดุ ซ.7'!E75,3)</f>
        <v>0.88</v>
      </c>
      <c r="D42" s="28" t="s">
        <v>5</v>
      </c>
      <c r="E42" s="29">
        <f>ขนส่ง!E5</f>
        <v>1832.41</v>
      </c>
      <c r="F42" s="29">
        <f t="shared" ref="F42:F49" si="4">ROUND(C42*E42,2)</f>
        <v>1612.52</v>
      </c>
      <c r="G42" s="30"/>
      <c r="H42" s="29"/>
      <c r="I42" s="29"/>
      <c r="J42" s="31"/>
    </row>
    <row r="43" spans="1:10" x14ac:dyDescent="0.25">
      <c r="A43" s="140" t="s">
        <v>334</v>
      </c>
      <c r="B43" s="26" t="s">
        <v>112</v>
      </c>
      <c r="C43" s="27">
        <f>ROUND(C42,3)</f>
        <v>0.88</v>
      </c>
      <c r="D43" s="28" t="s">
        <v>5</v>
      </c>
      <c r="E43" s="29">
        <f>E9</f>
        <v>327</v>
      </c>
      <c r="F43" s="29">
        <f t="shared" si="4"/>
        <v>287.76</v>
      </c>
      <c r="G43" s="30"/>
      <c r="H43" s="29"/>
      <c r="I43" s="29"/>
      <c r="J43" s="31"/>
    </row>
    <row r="44" spans="1:10" x14ac:dyDescent="0.25">
      <c r="A44" s="140" t="s">
        <v>335</v>
      </c>
      <c r="B44" s="26" t="s">
        <v>138</v>
      </c>
      <c r="C44" s="43">
        <f>ROUND('ถอดวัสดุ ซ.7'!M81+'ถอดวัสดุ ซ.7'!M86,5)</f>
        <v>0.11562</v>
      </c>
      <c r="D44" s="28" t="s">
        <v>129</v>
      </c>
      <c r="E44" s="29">
        <f>ขนส่ง!E6</f>
        <v>21457.17</v>
      </c>
      <c r="F44" s="29">
        <f t="shared" si="4"/>
        <v>2480.88</v>
      </c>
      <c r="G44" s="30"/>
      <c r="H44" s="29"/>
      <c r="I44" s="29"/>
      <c r="J44" s="26"/>
    </row>
    <row r="45" spans="1:10" x14ac:dyDescent="0.25">
      <c r="A45" s="140" t="s">
        <v>336</v>
      </c>
      <c r="B45" s="26" t="s">
        <v>116</v>
      </c>
      <c r="C45" s="43">
        <f>ROUND(C44,5)</f>
        <v>0.11562</v>
      </c>
      <c r="D45" s="28" t="s">
        <v>129</v>
      </c>
      <c r="E45" s="29">
        <v>3600</v>
      </c>
      <c r="F45" s="29">
        <f t="shared" si="4"/>
        <v>416.23</v>
      </c>
      <c r="G45" s="30"/>
      <c r="H45" s="29"/>
      <c r="I45" s="29"/>
      <c r="J45" s="26"/>
    </row>
    <row r="46" spans="1:10" x14ac:dyDescent="0.25">
      <c r="A46" s="140" t="s">
        <v>337</v>
      </c>
      <c r="B46" s="26" t="s">
        <v>120</v>
      </c>
      <c r="C46" s="27">
        <f>ROUND('ถอดวัสดุ ซ.7'!I93,3)</f>
        <v>12.64</v>
      </c>
      <c r="D46" s="28" t="s">
        <v>7</v>
      </c>
      <c r="E46" s="32">
        <f>E12</f>
        <v>747.66</v>
      </c>
      <c r="F46" s="29">
        <f t="shared" si="4"/>
        <v>9450.42</v>
      </c>
      <c r="G46" s="30"/>
      <c r="H46" s="29"/>
      <c r="I46" s="29"/>
      <c r="J46" s="26"/>
    </row>
    <row r="47" spans="1:10" x14ac:dyDescent="0.25">
      <c r="A47" s="140" t="s">
        <v>338</v>
      </c>
      <c r="B47" s="26" t="s">
        <v>119</v>
      </c>
      <c r="C47" s="27">
        <f>ROUND('ถอดวัสดุ ซ.7'!D93,3)</f>
        <v>12.64</v>
      </c>
      <c r="D47" s="28" t="s">
        <v>8</v>
      </c>
      <c r="E47" s="29">
        <f>E13</f>
        <v>139</v>
      </c>
      <c r="F47" s="29">
        <f t="shared" si="4"/>
        <v>1756.96</v>
      </c>
      <c r="G47" s="30"/>
      <c r="H47" s="29"/>
      <c r="I47" s="29"/>
      <c r="J47" s="26"/>
    </row>
    <row r="48" spans="1:10" x14ac:dyDescent="0.25">
      <c r="A48" s="140" t="s">
        <v>339</v>
      </c>
      <c r="B48" s="26" t="s">
        <v>52</v>
      </c>
      <c r="C48" s="27">
        <f>ROUND('ถอดวัสดุ ซ.7'!D96,3)</f>
        <v>3.16</v>
      </c>
      <c r="D48" s="28" t="s">
        <v>6</v>
      </c>
      <c r="E48" s="29">
        <f>E14</f>
        <v>65.42</v>
      </c>
      <c r="F48" s="29">
        <f t="shared" si="4"/>
        <v>206.73</v>
      </c>
      <c r="G48" s="30"/>
      <c r="H48" s="29"/>
      <c r="I48" s="29"/>
      <c r="J48" s="26"/>
    </row>
    <row r="49" spans="1:10" x14ac:dyDescent="0.25">
      <c r="A49" s="140" t="s">
        <v>340</v>
      </c>
      <c r="B49" s="26" t="s">
        <v>117</v>
      </c>
      <c r="C49" s="27">
        <f>ROUND('ถอดวัสดุ ซ.7'!H89,3)</f>
        <v>2.081</v>
      </c>
      <c r="D49" s="28" t="s">
        <v>59</v>
      </c>
      <c r="E49" s="29">
        <f>E15</f>
        <v>49.07</v>
      </c>
      <c r="F49" s="29">
        <f t="shared" si="4"/>
        <v>102.11</v>
      </c>
      <c r="G49" s="30"/>
      <c r="H49" s="29"/>
      <c r="I49" s="29"/>
      <c r="J49" s="26"/>
    </row>
    <row r="50" spans="1:10" x14ac:dyDescent="0.25">
      <c r="A50" s="25"/>
      <c r="B50" s="26"/>
      <c r="C50" s="27"/>
      <c r="D50" s="28"/>
      <c r="E50" s="29"/>
      <c r="F50" s="29"/>
      <c r="G50" s="30"/>
      <c r="H50" s="29"/>
      <c r="I50" s="29"/>
      <c r="J50" s="26"/>
    </row>
    <row r="51" spans="1:10" x14ac:dyDescent="0.25">
      <c r="A51" s="25"/>
      <c r="B51" s="26"/>
      <c r="C51" s="27"/>
      <c r="D51" s="28"/>
      <c r="E51" s="29"/>
      <c r="F51" s="29"/>
      <c r="G51" s="30"/>
      <c r="H51" s="29"/>
      <c r="I51" s="29"/>
      <c r="J51" s="26"/>
    </row>
    <row r="52" spans="1:10" x14ac:dyDescent="0.25">
      <c r="A52" s="25"/>
      <c r="B52" s="26"/>
      <c r="C52" s="27"/>
      <c r="D52" s="28"/>
      <c r="E52" s="29"/>
      <c r="F52" s="29"/>
      <c r="G52" s="30"/>
      <c r="H52" s="29"/>
      <c r="I52" s="29"/>
      <c r="J52" s="26"/>
    </row>
    <row r="53" spans="1:10" x14ac:dyDescent="0.25">
      <c r="A53" s="25"/>
      <c r="B53" s="26"/>
      <c r="C53" s="27"/>
      <c r="D53" s="28"/>
      <c r="E53" s="29"/>
      <c r="F53" s="29"/>
      <c r="G53" s="30"/>
      <c r="H53" s="29"/>
      <c r="I53" s="29"/>
      <c r="J53" s="26"/>
    </row>
    <row r="54" spans="1:10" ht="25.2" thickBot="1" x14ac:dyDescent="0.3">
      <c r="A54" s="1"/>
      <c r="B54" s="1"/>
      <c r="C54" s="1"/>
      <c r="D54" s="1" t="s">
        <v>85</v>
      </c>
      <c r="E54" s="1"/>
      <c r="F54" s="33">
        <f>SUM(F42:F53)</f>
        <v>16313.61</v>
      </c>
      <c r="G54" s="1"/>
      <c r="H54" s="1"/>
      <c r="I54" s="34">
        <f>SUM(I42:I53)</f>
        <v>0</v>
      </c>
      <c r="J54" s="1"/>
    </row>
    <row r="55" spans="1:10" ht="25.8" thickTop="1" thickBot="1" x14ac:dyDescent="0.3">
      <c r="A55" s="1"/>
      <c r="B55" s="1"/>
      <c r="C55" s="1"/>
      <c r="D55" s="1"/>
      <c r="E55" s="1"/>
      <c r="F55" s="1"/>
      <c r="G55" s="1" t="s">
        <v>124</v>
      </c>
      <c r="H55" s="1"/>
      <c r="I55" s="35">
        <f>I54</f>
        <v>0</v>
      </c>
      <c r="J55" s="1"/>
    </row>
    <row r="56" spans="1:10" ht="25.8" thickTop="1" thickBot="1" x14ac:dyDescent="0.3">
      <c r="A56" s="1"/>
      <c r="B56" s="1"/>
      <c r="C56" s="1"/>
      <c r="D56" s="1"/>
      <c r="E56" s="1"/>
      <c r="F56" s="36">
        <v>1</v>
      </c>
      <c r="G56" s="1" t="s">
        <v>89</v>
      </c>
      <c r="H56" s="37" t="str">
        <f>"("&amp;BAHTTEXT(I55)&amp;")"</f>
        <v>(ศูนย์บาทถ้วน)</v>
      </c>
      <c r="I56" s="1"/>
      <c r="J56" s="1"/>
    </row>
    <row r="57" spans="1:10" ht="25.2" thickBot="1" x14ac:dyDescent="0.3">
      <c r="A57" s="1"/>
      <c r="B57" s="1"/>
      <c r="C57" s="1"/>
      <c r="D57" s="1" t="s">
        <v>125</v>
      </c>
      <c r="E57" s="1" t="s">
        <v>125</v>
      </c>
      <c r="F57" s="38">
        <f>F54/F56</f>
        <v>16313.61</v>
      </c>
      <c r="G57" s="1" t="s">
        <v>125</v>
      </c>
      <c r="H57" s="39">
        <f>I55/10</f>
        <v>0</v>
      </c>
      <c r="I57" s="1"/>
      <c r="J57" s="1"/>
    </row>
  </sheetData>
  <mergeCells count="28">
    <mergeCell ref="F39:F40"/>
    <mergeCell ref="G39:G40"/>
    <mergeCell ref="H39:I39"/>
    <mergeCell ref="J39:J40"/>
    <mergeCell ref="A39:A40"/>
    <mergeCell ref="B39:B40"/>
    <mergeCell ref="C39:C40"/>
    <mergeCell ref="D39:D40"/>
    <mergeCell ref="E39:E40"/>
    <mergeCell ref="A1:J1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J22:J23"/>
    <mergeCell ref="A22:A23"/>
    <mergeCell ref="B22:B23"/>
    <mergeCell ref="C22:C23"/>
    <mergeCell ref="D22:D23"/>
    <mergeCell ref="E22:E23"/>
    <mergeCell ref="F22:F23"/>
    <mergeCell ref="G22:G23"/>
    <mergeCell ref="H22:I22"/>
  </mergeCells>
  <phoneticPr fontId="51" type="noConversion"/>
  <pageMargins left="0.23622047244094491" right="0.23622047244094491" top="0.74803149606299213" bottom="0.74803149606299213" header="0.31496062992125984" footer="0.31496062992125984"/>
  <pageSetup paperSize="9" scale="54" orientation="portrait" horizontalDpi="4294967293" r:id="rId1"/>
  <rowBreaks count="1" manualBreakCount="1">
    <brk id="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38ECC-FB36-41AE-994A-D4852BA6AC27}">
  <sheetPr>
    <pageSetUpPr fitToPage="1"/>
  </sheetPr>
  <dimension ref="A1:W96"/>
  <sheetViews>
    <sheetView view="pageBreakPreview" zoomScaleNormal="70" zoomScaleSheetLayoutView="100" workbookViewId="0">
      <selection activeCell="D4" sqref="D4"/>
    </sheetView>
  </sheetViews>
  <sheetFormatPr defaultColWidth="9" defaultRowHeight="27.6" x14ac:dyDescent="0.8"/>
  <cols>
    <col min="1" max="2" width="9" style="112"/>
    <col min="3" max="3" width="10.59765625" style="112" customWidth="1"/>
    <col min="4" max="4" width="16.8984375" style="112" customWidth="1"/>
    <col min="5" max="12" width="9" style="112"/>
    <col min="13" max="13" width="10.59765625" style="112" bestFit="1" customWidth="1"/>
    <col min="14" max="16384" width="9" style="112"/>
  </cols>
  <sheetData>
    <row r="1" spans="1:23" x14ac:dyDescent="0.8">
      <c r="A1" s="111" t="s">
        <v>12</v>
      </c>
    </row>
    <row r="2" spans="1:23" x14ac:dyDescent="0.8">
      <c r="A2" s="111" t="s">
        <v>13</v>
      </c>
      <c r="C2" s="113"/>
      <c r="J2" s="111"/>
      <c r="N2" s="111"/>
    </row>
    <row r="3" spans="1:23" x14ac:dyDescent="0.8">
      <c r="A3" s="200" t="s">
        <v>170</v>
      </c>
      <c r="B3" s="200"/>
      <c r="C3" s="200"/>
      <c r="K3" s="115"/>
      <c r="L3" s="116"/>
      <c r="M3" s="117"/>
      <c r="N3" s="199"/>
      <c r="O3" s="198"/>
      <c r="P3" s="199"/>
      <c r="Q3" s="198"/>
      <c r="R3" s="199"/>
      <c r="S3" s="198"/>
      <c r="T3" s="199"/>
      <c r="U3" s="198"/>
      <c r="V3" s="199"/>
      <c r="W3" s="198"/>
    </row>
    <row r="4" spans="1:23" x14ac:dyDescent="0.8">
      <c r="A4" s="112" t="s">
        <v>19</v>
      </c>
      <c r="B4" s="119" t="s">
        <v>20</v>
      </c>
      <c r="C4" s="111"/>
      <c r="D4" s="112">
        <v>4</v>
      </c>
      <c r="E4" s="112" t="s">
        <v>21</v>
      </c>
      <c r="F4" s="111"/>
      <c r="G4" s="111">
        <v>133</v>
      </c>
      <c r="H4" s="112" t="s">
        <v>22</v>
      </c>
      <c r="I4" s="117"/>
      <c r="J4" s="117"/>
      <c r="K4" s="120">
        <f>G4-D4</f>
        <v>129</v>
      </c>
      <c r="L4" s="117" t="s">
        <v>23</v>
      </c>
      <c r="M4" s="115"/>
      <c r="O4" s="117"/>
    </row>
    <row r="5" spans="1:23" x14ac:dyDescent="0.8">
      <c r="A5" s="112" t="s">
        <v>19</v>
      </c>
      <c r="B5" s="112" t="s">
        <v>24</v>
      </c>
      <c r="C5" s="119"/>
      <c r="D5" s="111">
        <f>K4</f>
        <v>129</v>
      </c>
      <c r="E5" s="112" t="s">
        <v>25</v>
      </c>
      <c r="F5" s="117"/>
      <c r="G5" s="111">
        <v>0.41</v>
      </c>
      <c r="H5" s="111" t="s">
        <v>26</v>
      </c>
      <c r="I5" s="112">
        <f>D5/G5</f>
        <v>314.63414634146341</v>
      </c>
      <c r="J5" s="117" t="s">
        <v>27</v>
      </c>
      <c r="K5" s="121">
        <f>I5</f>
        <v>314.63414634146341</v>
      </c>
      <c r="L5" s="117" t="s">
        <v>27</v>
      </c>
      <c r="M5" s="115"/>
      <c r="O5" s="117"/>
    </row>
    <row r="6" spans="1:23" s="122" customFormat="1" x14ac:dyDescent="0.8">
      <c r="M6" s="123"/>
      <c r="O6" s="124"/>
    </row>
    <row r="7" spans="1:23" x14ac:dyDescent="0.8">
      <c r="A7" s="198" t="s">
        <v>73</v>
      </c>
      <c r="B7" s="198"/>
      <c r="C7" s="198"/>
      <c r="E7" s="117"/>
      <c r="F7" s="111"/>
      <c r="G7" s="111"/>
      <c r="I7" s="117"/>
      <c r="J7" s="117"/>
      <c r="K7" s="115"/>
      <c r="L7" s="117"/>
      <c r="M7" s="115"/>
      <c r="O7" s="117"/>
    </row>
    <row r="8" spans="1:23" x14ac:dyDescent="0.8">
      <c r="A8" s="112" t="s">
        <v>19</v>
      </c>
      <c r="B8" s="119" t="s">
        <v>28</v>
      </c>
      <c r="C8" s="111"/>
      <c r="D8" s="112">
        <f>G5-0.01</f>
        <v>0.39999999999999997</v>
      </c>
      <c r="E8" s="117" t="s">
        <v>29</v>
      </c>
      <c r="F8" s="111"/>
      <c r="G8" s="111">
        <v>1.5</v>
      </c>
      <c r="H8" s="118" t="s">
        <v>43</v>
      </c>
      <c r="I8" s="112">
        <f>G8*D8</f>
        <v>0.6</v>
      </c>
      <c r="J8" s="112" t="s">
        <v>8</v>
      </c>
      <c r="K8" s="112" t="s">
        <v>30</v>
      </c>
      <c r="L8" s="117"/>
      <c r="M8" s="117">
        <v>0.15</v>
      </c>
      <c r="N8" s="115" t="s">
        <v>18</v>
      </c>
      <c r="O8" s="115">
        <f>I8*M8</f>
        <v>0.09</v>
      </c>
      <c r="P8" s="118" t="s">
        <v>31</v>
      </c>
    </row>
    <row r="9" spans="1:23" x14ac:dyDescent="0.8">
      <c r="B9" s="202" t="s">
        <v>32</v>
      </c>
      <c r="C9" s="202"/>
      <c r="D9" s="202"/>
      <c r="E9" s="125">
        <f>O8</f>
        <v>0.09</v>
      </c>
      <c r="F9" s="117"/>
      <c r="G9" s="112" t="s">
        <v>31</v>
      </c>
      <c r="I9" s="117"/>
      <c r="J9" s="117"/>
      <c r="K9" s="115"/>
      <c r="L9" s="117"/>
      <c r="M9" s="115"/>
      <c r="O9" s="117"/>
    </row>
    <row r="10" spans="1:23" x14ac:dyDescent="0.8">
      <c r="B10" s="202"/>
      <c r="C10" s="202"/>
      <c r="D10" s="202"/>
      <c r="E10" s="198"/>
      <c r="F10" s="198"/>
      <c r="G10" s="111"/>
      <c r="I10" s="117"/>
      <c r="J10" s="117"/>
      <c r="K10" s="115"/>
      <c r="L10" s="117"/>
      <c r="M10" s="115"/>
      <c r="O10" s="117"/>
    </row>
    <row r="11" spans="1:23" x14ac:dyDescent="0.8">
      <c r="B11" s="119"/>
      <c r="C11" s="111"/>
      <c r="D11" s="118"/>
      <c r="E11" s="118"/>
      <c r="F11" s="111"/>
      <c r="G11" s="111"/>
      <c r="I11" s="117"/>
      <c r="J11" s="117"/>
      <c r="K11" s="115"/>
      <c r="L11" s="117"/>
      <c r="M11" s="115"/>
      <c r="O11" s="117"/>
    </row>
    <row r="12" spans="1:23" x14ac:dyDescent="0.8">
      <c r="A12" s="112" t="s">
        <v>44</v>
      </c>
    </row>
    <row r="13" spans="1:23" x14ac:dyDescent="0.8">
      <c r="A13" s="201" t="s">
        <v>34</v>
      </c>
      <c r="B13" s="201"/>
      <c r="C13" s="111" t="s">
        <v>35</v>
      </c>
      <c r="D13" s="111"/>
      <c r="E13" s="117">
        <f>G8</f>
        <v>1.5</v>
      </c>
      <c r="F13" s="117" t="s">
        <v>152</v>
      </c>
      <c r="G13" s="117"/>
      <c r="H13" s="115">
        <v>2</v>
      </c>
      <c r="I13" s="111" t="s">
        <v>299</v>
      </c>
      <c r="J13" s="112">
        <f>E13*H13</f>
        <v>3</v>
      </c>
      <c r="K13" s="112" t="s">
        <v>23</v>
      </c>
    </row>
    <row r="14" spans="1:23" x14ac:dyDescent="0.8">
      <c r="A14" s="198" t="s">
        <v>150</v>
      </c>
      <c r="B14" s="198"/>
      <c r="C14" s="111" t="s">
        <v>149</v>
      </c>
      <c r="D14" s="111"/>
      <c r="E14" s="111">
        <v>0.4</v>
      </c>
      <c r="F14" s="115" t="s">
        <v>23</v>
      </c>
      <c r="G14" s="111" t="s">
        <v>37</v>
      </c>
      <c r="H14" s="111">
        <v>0.15</v>
      </c>
      <c r="I14" s="117" t="s">
        <v>26</v>
      </c>
      <c r="J14" s="112">
        <f>ROUNDUP(E14/0.15,0)</f>
        <v>3</v>
      </c>
      <c r="K14" s="117" t="s">
        <v>38</v>
      </c>
      <c r="L14" s="115"/>
      <c r="N14" s="115"/>
      <c r="O14" s="127"/>
      <c r="P14" s="117"/>
    </row>
    <row r="15" spans="1:23" x14ac:dyDescent="0.8">
      <c r="A15" s="201" t="s">
        <v>34</v>
      </c>
      <c r="B15" s="201"/>
      <c r="C15" s="200" t="s">
        <v>39</v>
      </c>
      <c r="D15" s="200"/>
      <c r="E15" s="200">
        <f>J14*J13</f>
        <v>9</v>
      </c>
      <c r="F15" s="200"/>
      <c r="G15" s="111" t="s">
        <v>40</v>
      </c>
      <c r="H15" s="112" t="s">
        <v>134</v>
      </c>
      <c r="J15" s="112">
        <v>0.499</v>
      </c>
      <c r="K15" s="117">
        <f>J15*E15</f>
        <v>4.4909999999999997</v>
      </c>
      <c r="L15" s="115" t="s">
        <v>71</v>
      </c>
      <c r="M15" s="132">
        <f>K15/1000</f>
        <v>4.4909999999999993E-3</v>
      </c>
      <c r="N15" s="115" t="s">
        <v>129</v>
      </c>
      <c r="O15" s="129"/>
      <c r="P15" s="117"/>
    </row>
    <row r="16" spans="1:23" x14ac:dyDescent="0.8">
      <c r="B16" s="130"/>
      <c r="C16" s="114"/>
      <c r="D16" s="114"/>
      <c r="E16" s="114"/>
      <c r="F16" s="115"/>
      <c r="G16" s="111"/>
      <c r="H16" s="111"/>
      <c r="I16" s="117"/>
      <c r="K16" s="117"/>
      <c r="L16" s="199"/>
      <c r="M16" s="199"/>
      <c r="N16" s="199"/>
    </row>
    <row r="17" spans="1:16" x14ac:dyDescent="0.8">
      <c r="A17" s="201" t="s">
        <v>34</v>
      </c>
      <c r="B17" s="201"/>
      <c r="C17" s="111" t="s">
        <v>42</v>
      </c>
      <c r="D17" s="111"/>
      <c r="E17" s="117">
        <f>D8</f>
        <v>0.39999999999999997</v>
      </c>
      <c r="F17" s="117" t="s">
        <v>152</v>
      </c>
      <c r="G17" s="117"/>
      <c r="H17" s="115">
        <v>2</v>
      </c>
      <c r="I17" s="111" t="s">
        <v>299</v>
      </c>
      <c r="J17" s="112">
        <f>E17*H17</f>
        <v>0.79999999999999993</v>
      </c>
      <c r="K17" s="112" t="s">
        <v>23</v>
      </c>
    </row>
    <row r="18" spans="1:16" x14ac:dyDescent="0.8">
      <c r="A18" s="198" t="s">
        <v>151</v>
      </c>
      <c r="B18" s="198"/>
      <c r="C18" s="111" t="s">
        <v>28</v>
      </c>
      <c r="D18" s="111"/>
      <c r="E18" s="111">
        <v>1.4</v>
      </c>
      <c r="F18" s="115" t="s">
        <v>23</v>
      </c>
      <c r="G18" s="111" t="s">
        <v>37</v>
      </c>
      <c r="H18" s="111">
        <v>0.15</v>
      </c>
      <c r="I18" s="117" t="s">
        <v>26</v>
      </c>
      <c r="J18" s="112">
        <f>ROUNDUP(E18/0.15,0)</f>
        <v>10</v>
      </c>
      <c r="K18" s="117" t="s">
        <v>38</v>
      </c>
      <c r="L18" s="115"/>
      <c r="N18" s="115"/>
      <c r="O18" s="127"/>
      <c r="P18" s="117"/>
    </row>
    <row r="19" spans="1:16" x14ac:dyDescent="0.8">
      <c r="A19" s="201" t="s">
        <v>34</v>
      </c>
      <c r="B19" s="201"/>
      <c r="C19" s="200" t="s">
        <v>39</v>
      </c>
      <c r="D19" s="200"/>
      <c r="E19" s="200">
        <f>J18*J17</f>
        <v>7.9999999999999991</v>
      </c>
      <c r="F19" s="200"/>
      <c r="G19" s="111" t="s">
        <v>40</v>
      </c>
      <c r="H19" s="112" t="s">
        <v>134</v>
      </c>
      <c r="J19" s="112">
        <v>0.499</v>
      </c>
      <c r="K19" s="117">
        <f>J19*E19</f>
        <v>3.9919999999999995</v>
      </c>
      <c r="L19" s="115" t="s">
        <v>71</v>
      </c>
      <c r="M19" s="132">
        <f>K19/1000</f>
        <v>3.9919999999999999E-3</v>
      </c>
      <c r="N19" s="115" t="s">
        <v>129</v>
      </c>
      <c r="O19" s="129"/>
      <c r="P19" s="117"/>
    </row>
    <row r="20" spans="1:16" x14ac:dyDescent="0.8">
      <c r="A20" s="131" t="s">
        <v>56</v>
      </c>
      <c r="B20" s="126"/>
    </row>
    <row r="21" spans="1:16" x14ac:dyDescent="0.8">
      <c r="A21" s="126" t="s">
        <v>19</v>
      </c>
      <c r="B21" s="131" t="s">
        <v>57</v>
      </c>
      <c r="E21" s="112">
        <f>K19+K15</f>
        <v>8.4829999999999988</v>
      </c>
      <c r="F21" s="112" t="s">
        <v>58</v>
      </c>
      <c r="H21" s="128">
        <f>E21*0.018</f>
        <v>0.15269399999999997</v>
      </c>
      <c r="I21" s="112" t="s">
        <v>6</v>
      </c>
    </row>
    <row r="23" spans="1:16" x14ac:dyDescent="0.8">
      <c r="A23" s="126"/>
      <c r="B23" s="126"/>
    </row>
    <row r="24" spans="1:16" x14ac:dyDescent="0.8">
      <c r="A24" s="112" t="s">
        <v>133</v>
      </c>
    </row>
    <row r="25" spans="1:16" x14ac:dyDescent="0.8">
      <c r="A25" s="112" t="s">
        <v>19</v>
      </c>
      <c r="B25" s="112" t="s">
        <v>28</v>
      </c>
      <c r="D25" s="112">
        <v>0</v>
      </c>
      <c r="E25" s="112" t="s">
        <v>45</v>
      </c>
      <c r="F25" s="112">
        <f>D25*2</f>
        <v>0</v>
      </c>
      <c r="G25" s="112" t="s">
        <v>46</v>
      </c>
      <c r="I25" s="112">
        <v>6</v>
      </c>
      <c r="J25" s="112" t="s">
        <v>23</v>
      </c>
      <c r="K25" s="128">
        <f>F25/I25</f>
        <v>0</v>
      </c>
      <c r="L25" s="112" t="s">
        <v>47</v>
      </c>
    </row>
    <row r="26" spans="1:16" x14ac:dyDescent="0.8">
      <c r="A26" s="112" t="s">
        <v>19</v>
      </c>
      <c r="B26" s="112" t="s">
        <v>55</v>
      </c>
      <c r="D26" s="128">
        <f>K25*K5</f>
        <v>0</v>
      </c>
      <c r="E26" s="112" t="s">
        <v>4</v>
      </c>
    </row>
    <row r="27" spans="1:16" x14ac:dyDescent="0.8">
      <c r="A27" s="112" t="s">
        <v>48</v>
      </c>
    </row>
    <row r="28" spans="1:16" x14ac:dyDescent="0.8">
      <c r="A28" s="112" t="s">
        <v>19</v>
      </c>
      <c r="B28" s="112" t="s">
        <v>50</v>
      </c>
      <c r="E28" s="112">
        <f>E14</f>
        <v>0.4</v>
      </c>
      <c r="F28" s="112">
        <f>(E18*2)+E14</f>
        <v>3.1999999999999997</v>
      </c>
      <c r="G28" s="112" t="s">
        <v>49</v>
      </c>
      <c r="J28" s="128">
        <f>F28*0.15</f>
        <v>0.47999999999999993</v>
      </c>
      <c r="K28" s="112" t="s">
        <v>51</v>
      </c>
    </row>
    <row r="29" spans="1:16" x14ac:dyDescent="0.8">
      <c r="A29" s="112" t="s">
        <v>19</v>
      </c>
      <c r="B29" s="112" t="s">
        <v>55</v>
      </c>
      <c r="D29" s="128">
        <f>J28</f>
        <v>0.47999999999999993</v>
      </c>
      <c r="E29" s="112" t="s">
        <v>8</v>
      </c>
      <c r="F29" s="134" t="s">
        <v>306</v>
      </c>
      <c r="G29" s="134">
        <v>4</v>
      </c>
      <c r="H29" s="134" t="s">
        <v>307</v>
      </c>
      <c r="I29" s="135">
        <f>D29/G29</f>
        <v>0.11999999999999998</v>
      </c>
      <c r="J29" s="136" t="s">
        <v>7</v>
      </c>
    </row>
    <row r="30" spans="1:16" x14ac:dyDescent="0.8">
      <c r="A30" s="112" t="s">
        <v>52</v>
      </c>
    </row>
    <row r="31" spans="1:16" x14ac:dyDescent="0.8">
      <c r="A31" s="112" t="s">
        <v>19</v>
      </c>
      <c r="B31" s="112" t="s">
        <v>54</v>
      </c>
      <c r="D31" s="112">
        <f>J28</f>
        <v>0.47999999999999993</v>
      </c>
      <c r="E31" s="112" t="s">
        <v>53</v>
      </c>
      <c r="G31" s="128">
        <f>D31*0.25</f>
        <v>0.11999999999999998</v>
      </c>
      <c r="H31" s="112" t="s">
        <v>71</v>
      </c>
    </row>
    <row r="32" spans="1:16" x14ac:dyDescent="0.8">
      <c r="A32" s="112" t="s">
        <v>19</v>
      </c>
      <c r="B32" s="112" t="s">
        <v>55</v>
      </c>
      <c r="D32" s="128">
        <f>G31</f>
        <v>0.11999999999999998</v>
      </c>
      <c r="E32" s="112" t="s">
        <v>6</v>
      </c>
    </row>
    <row r="34" spans="1:17" s="122" customFormat="1" x14ac:dyDescent="0.8"/>
    <row r="35" spans="1:17" x14ac:dyDescent="0.8">
      <c r="A35" s="198" t="s">
        <v>72</v>
      </c>
      <c r="B35" s="198"/>
      <c r="D35" s="112" t="s">
        <v>15</v>
      </c>
      <c r="E35" s="112">
        <v>0.15</v>
      </c>
      <c r="F35" s="112" t="s">
        <v>64</v>
      </c>
      <c r="G35" s="112">
        <v>0.3</v>
      </c>
      <c r="H35" s="112" t="s">
        <v>16</v>
      </c>
      <c r="I35" s="112">
        <v>1</v>
      </c>
    </row>
    <row r="37" spans="1:17" x14ac:dyDescent="0.8">
      <c r="A37" s="112" t="s">
        <v>60</v>
      </c>
    </row>
    <row r="38" spans="1:17" x14ac:dyDescent="0.8">
      <c r="A38" s="112" t="s">
        <v>19</v>
      </c>
      <c r="B38" s="112" t="s">
        <v>61</v>
      </c>
      <c r="D38" s="112">
        <f>E35</f>
        <v>0.15</v>
      </c>
      <c r="E38" s="112" t="s">
        <v>62</v>
      </c>
      <c r="H38" s="112">
        <f>G35</f>
        <v>0.3</v>
      </c>
      <c r="I38" s="112" t="s">
        <v>140</v>
      </c>
      <c r="K38" s="112">
        <f>I35</f>
        <v>1</v>
      </c>
      <c r="L38" s="112" t="s">
        <v>23</v>
      </c>
    </row>
    <row r="39" spans="1:17" x14ac:dyDescent="0.8">
      <c r="B39" s="112" t="s">
        <v>63</v>
      </c>
      <c r="D39" s="112">
        <f>D38*H38*K38</f>
        <v>4.4999999999999998E-2</v>
      </c>
      <c r="E39" s="112" t="s">
        <v>33</v>
      </c>
    </row>
    <row r="41" spans="1:17" x14ac:dyDescent="0.8">
      <c r="A41" s="112" t="s">
        <v>48</v>
      </c>
    </row>
    <row r="42" spans="1:17" x14ac:dyDescent="0.8">
      <c r="A42" s="112" t="s">
        <v>19</v>
      </c>
      <c r="B42" s="112" t="s">
        <v>69</v>
      </c>
      <c r="D42" s="112">
        <f>H38</f>
        <v>0.3</v>
      </c>
      <c r="E42" s="112" t="s">
        <v>140</v>
      </c>
      <c r="H42" s="112">
        <f>K38</f>
        <v>1</v>
      </c>
      <c r="I42" s="112" t="s">
        <v>26</v>
      </c>
      <c r="J42" s="112">
        <f>D42*H42</f>
        <v>0.3</v>
      </c>
      <c r="K42" s="112" t="s">
        <v>70</v>
      </c>
      <c r="M42" s="112">
        <f>J42*2</f>
        <v>0.6</v>
      </c>
      <c r="N42" s="112" t="s">
        <v>261</v>
      </c>
    </row>
    <row r="43" spans="1:17" x14ac:dyDescent="0.8">
      <c r="A43" s="112" t="s">
        <v>19</v>
      </c>
      <c r="B43" s="112" t="s">
        <v>55</v>
      </c>
      <c r="D43" s="112">
        <f>M42*I35</f>
        <v>0.6</v>
      </c>
      <c r="E43" s="112" t="s">
        <v>8</v>
      </c>
      <c r="F43" s="134" t="s">
        <v>306</v>
      </c>
      <c r="G43" s="134">
        <v>4</v>
      </c>
      <c r="H43" s="134" t="s">
        <v>307</v>
      </c>
      <c r="I43" s="135">
        <f>D43/G43</f>
        <v>0.15</v>
      </c>
      <c r="J43" s="136" t="s">
        <v>7</v>
      </c>
    </row>
    <row r="44" spans="1:17" x14ac:dyDescent="0.8">
      <c r="A44" s="112" t="s">
        <v>52</v>
      </c>
    </row>
    <row r="45" spans="1:17" x14ac:dyDescent="0.8">
      <c r="A45" s="112" t="s">
        <v>19</v>
      </c>
      <c r="B45" s="112" t="s">
        <v>54</v>
      </c>
      <c r="D45" s="112">
        <f>M42</f>
        <v>0.6</v>
      </c>
      <c r="E45" s="112" t="s">
        <v>53</v>
      </c>
      <c r="G45" s="112">
        <f>D45*0.25</f>
        <v>0.15</v>
      </c>
      <c r="H45" s="112" t="s">
        <v>147</v>
      </c>
    </row>
    <row r="46" spans="1:17" x14ac:dyDescent="0.8">
      <c r="A46" s="112" t="s">
        <v>19</v>
      </c>
      <c r="B46" s="112" t="s">
        <v>55</v>
      </c>
      <c r="D46" s="112">
        <f>G45</f>
        <v>0.15</v>
      </c>
      <c r="E46" s="112" t="s">
        <v>6</v>
      </c>
    </row>
    <row r="47" spans="1:17" x14ac:dyDescent="0.8">
      <c r="A47" s="112" t="s">
        <v>65</v>
      </c>
    </row>
    <row r="48" spans="1:17" x14ac:dyDescent="0.8">
      <c r="A48" s="201" t="s">
        <v>41</v>
      </c>
      <c r="B48" s="201"/>
      <c r="C48" s="111" t="s">
        <v>302</v>
      </c>
      <c r="D48" s="111"/>
      <c r="F48" s="117">
        <f>D38+0.05</f>
        <v>0.2</v>
      </c>
      <c r="G48" s="112" t="s">
        <v>36</v>
      </c>
      <c r="H48" s="112">
        <f>F48*2</f>
        <v>0.4</v>
      </c>
      <c r="I48" s="112" t="s">
        <v>67</v>
      </c>
      <c r="J48" s="111">
        <f>H48*2</f>
        <v>0.8</v>
      </c>
      <c r="K48" s="112" t="s">
        <v>301</v>
      </c>
      <c r="N48" s="112">
        <f>I35/0.2</f>
        <v>5</v>
      </c>
      <c r="O48" s="112" t="s">
        <v>43</v>
      </c>
      <c r="P48" s="112">
        <f>J48*N48</f>
        <v>4</v>
      </c>
      <c r="Q48" s="112" t="s">
        <v>10</v>
      </c>
    </row>
    <row r="49" spans="1:17" x14ac:dyDescent="0.8">
      <c r="A49" s="126"/>
      <c r="B49" s="126"/>
      <c r="C49" s="111" t="s">
        <v>145</v>
      </c>
      <c r="D49" s="111" t="s">
        <v>16</v>
      </c>
      <c r="E49" s="112">
        <f>I35</f>
        <v>1</v>
      </c>
      <c r="F49" s="117" t="s">
        <v>303</v>
      </c>
      <c r="I49" s="112">
        <f>E49*2</f>
        <v>2</v>
      </c>
      <c r="J49" s="111" t="s">
        <v>304</v>
      </c>
      <c r="K49" s="112">
        <f>I49*2</f>
        <v>4</v>
      </c>
      <c r="L49" s="112" t="s">
        <v>10</v>
      </c>
    </row>
    <row r="50" spans="1:17" x14ac:dyDescent="0.8">
      <c r="B50" s="130"/>
      <c r="C50" s="111" t="s">
        <v>145</v>
      </c>
      <c r="D50" s="111" t="s">
        <v>64</v>
      </c>
      <c r="E50" s="112">
        <v>1</v>
      </c>
      <c r="F50" s="111" t="s">
        <v>37</v>
      </c>
      <c r="G50" s="111">
        <v>0.2</v>
      </c>
      <c r="H50" s="117" t="s">
        <v>26</v>
      </c>
      <c r="I50" s="112">
        <f>ROUNDUP(E50/G50,0)</f>
        <v>5</v>
      </c>
      <c r="J50" s="117" t="s">
        <v>305</v>
      </c>
      <c r="L50" s="112">
        <f>G35+0.05</f>
        <v>0.35</v>
      </c>
      <c r="M50" s="112" t="s">
        <v>26</v>
      </c>
      <c r="N50" s="112">
        <f>I50*L50</f>
        <v>1.75</v>
      </c>
      <c r="O50" s="112" t="s">
        <v>146</v>
      </c>
      <c r="P50" s="112">
        <f>N50*2</f>
        <v>3.5</v>
      </c>
    </row>
    <row r="51" spans="1:17" x14ac:dyDescent="0.8">
      <c r="A51" s="201" t="s">
        <v>41</v>
      </c>
      <c r="B51" s="201"/>
      <c r="C51" s="112" t="s">
        <v>66</v>
      </c>
      <c r="E51" s="198">
        <f>K49+P50+P48</f>
        <v>11.5</v>
      </c>
      <c r="F51" s="198"/>
      <c r="G51" s="112" t="s">
        <v>68</v>
      </c>
      <c r="H51" s="112" t="s">
        <v>141</v>
      </c>
      <c r="I51" s="112">
        <v>0.88800000000000001</v>
      </c>
      <c r="J51" s="112">
        <f>I51*E51</f>
        <v>10.212</v>
      </c>
      <c r="K51" s="112" t="s">
        <v>6</v>
      </c>
      <c r="L51" s="133">
        <f>J51/1000</f>
        <v>1.0212000000000001E-2</v>
      </c>
      <c r="M51" s="112" t="s">
        <v>129</v>
      </c>
    </row>
    <row r="54" spans="1:17" x14ac:dyDescent="0.8">
      <c r="A54" s="112" t="s">
        <v>142</v>
      </c>
    </row>
    <row r="55" spans="1:17" x14ac:dyDescent="0.8">
      <c r="A55" s="126" t="s">
        <v>19</v>
      </c>
      <c r="B55" s="131" t="s">
        <v>57</v>
      </c>
      <c r="E55" s="112">
        <f>+J51</f>
        <v>10.212</v>
      </c>
      <c r="F55" s="112" t="s">
        <v>58</v>
      </c>
      <c r="H55" s="128">
        <f>E55*0.018</f>
        <v>0.18381599999999998</v>
      </c>
      <c r="I55" s="112" t="s">
        <v>6</v>
      </c>
    </row>
    <row r="56" spans="1:17" x14ac:dyDescent="0.8">
      <c r="A56" s="126"/>
      <c r="B56" s="131"/>
    </row>
    <row r="57" spans="1:17" x14ac:dyDescent="0.8">
      <c r="A57" s="126"/>
      <c r="B57" s="131"/>
    </row>
    <row r="58" spans="1:17" s="122" customFormat="1" x14ac:dyDescent="0.8"/>
    <row r="59" spans="1:17" x14ac:dyDescent="0.8">
      <c r="A59" s="112" t="s">
        <v>153</v>
      </c>
      <c r="C59" s="112" t="s">
        <v>15</v>
      </c>
      <c r="D59" s="112">
        <v>0.15</v>
      </c>
      <c r="E59" s="112" t="s">
        <v>17</v>
      </c>
      <c r="F59" s="112">
        <v>0.15</v>
      </c>
      <c r="G59" s="112" t="s">
        <v>16</v>
      </c>
      <c r="H59" s="112">
        <v>0.4</v>
      </c>
    </row>
    <row r="60" spans="1:17" x14ac:dyDescent="0.8">
      <c r="A60" s="112" t="s">
        <v>19</v>
      </c>
      <c r="B60" s="112" t="s">
        <v>149</v>
      </c>
      <c r="D60" s="112">
        <f>D59</f>
        <v>0.15</v>
      </c>
      <c r="E60" s="112" t="s">
        <v>154</v>
      </c>
      <c r="H60" s="112">
        <f>F59</f>
        <v>0.15</v>
      </c>
      <c r="I60" s="112" t="s">
        <v>140</v>
      </c>
      <c r="K60" s="112">
        <f>H59</f>
        <v>0.4</v>
      </c>
      <c r="L60" s="112" t="s">
        <v>23</v>
      </c>
    </row>
    <row r="61" spans="1:17" x14ac:dyDescent="0.8">
      <c r="B61" s="112" t="s">
        <v>63</v>
      </c>
      <c r="D61" s="112">
        <f>D60*H60*K60</f>
        <v>8.9999999999999993E-3</v>
      </c>
      <c r="E61" s="112" t="s">
        <v>33</v>
      </c>
    </row>
    <row r="62" spans="1:17" s="122" customFormat="1" x14ac:dyDescent="0.8"/>
    <row r="63" spans="1:17" x14ac:dyDescent="0.8">
      <c r="A63" s="112" t="s">
        <v>262</v>
      </c>
      <c r="D63" s="112" t="s">
        <v>15</v>
      </c>
      <c r="E63" s="112">
        <v>1.3</v>
      </c>
      <c r="F63" s="112">
        <v>2</v>
      </c>
      <c r="G63" s="112" t="s">
        <v>43</v>
      </c>
      <c r="H63" s="112">
        <f>(E63+F63)/2</f>
        <v>1.65</v>
      </c>
      <c r="J63" s="112" t="s">
        <v>253</v>
      </c>
      <c r="M63" s="112" t="s">
        <v>16</v>
      </c>
      <c r="N63" s="112">
        <f>H64</f>
        <v>2.2999999999999998</v>
      </c>
      <c r="O63" s="112">
        <f>H64</f>
        <v>2.2999999999999998</v>
      </c>
      <c r="P63" s="112" t="s">
        <v>43</v>
      </c>
      <c r="Q63" s="112">
        <f>(N63+O63)/2</f>
        <v>2.2999999999999998</v>
      </c>
    </row>
    <row r="64" spans="1:17" x14ac:dyDescent="0.8">
      <c r="A64" s="198" t="s">
        <v>254</v>
      </c>
      <c r="B64" s="198"/>
      <c r="D64" s="112" t="s">
        <v>16</v>
      </c>
      <c r="E64" s="112">
        <v>2</v>
      </c>
      <c r="F64" s="112">
        <v>2.6</v>
      </c>
      <c r="G64" s="112" t="s">
        <v>43</v>
      </c>
      <c r="H64" s="112">
        <f>(E64+F64)/2</f>
        <v>2.2999999999999998</v>
      </c>
      <c r="J64" s="198" t="s">
        <v>255</v>
      </c>
      <c r="K64" s="198"/>
      <c r="M64" s="112" t="s">
        <v>300</v>
      </c>
      <c r="N64" s="112">
        <v>0.9</v>
      </c>
      <c r="O64" s="112">
        <v>0.9</v>
      </c>
      <c r="P64" s="112" t="s">
        <v>43</v>
      </c>
      <c r="Q64" s="112">
        <f>(N64+O64)/2</f>
        <v>0.9</v>
      </c>
    </row>
    <row r="65" spans="1:19" x14ac:dyDescent="0.8">
      <c r="D65" s="112" t="s">
        <v>17</v>
      </c>
      <c r="E65" s="112">
        <v>0.15</v>
      </c>
      <c r="M65" s="112" t="s">
        <v>17</v>
      </c>
      <c r="N65" s="112">
        <v>0.15</v>
      </c>
    </row>
    <row r="67" spans="1:19" x14ac:dyDescent="0.8">
      <c r="A67" s="112" t="s">
        <v>256</v>
      </c>
    </row>
    <row r="68" spans="1:19" x14ac:dyDescent="0.8">
      <c r="A68" s="112" t="s">
        <v>19</v>
      </c>
      <c r="B68" s="112" t="s">
        <v>61</v>
      </c>
      <c r="D68" s="112">
        <f>H63</f>
        <v>1.65</v>
      </c>
      <c r="E68" s="112" t="s">
        <v>62</v>
      </c>
      <c r="H68" s="112">
        <f>E65</f>
        <v>0.15</v>
      </c>
      <c r="I68" s="112" t="s">
        <v>140</v>
      </c>
      <c r="K68" s="112">
        <f>H64</f>
        <v>2.2999999999999998</v>
      </c>
      <c r="L68" s="112" t="s">
        <v>23</v>
      </c>
    </row>
    <row r="69" spans="1:19" x14ac:dyDescent="0.8">
      <c r="B69" s="112" t="s">
        <v>63</v>
      </c>
      <c r="D69" s="112">
        <f>D68*H68*K68</f>
        <v>0.56924999999999992</v>
      </c>
      <c r="E69" s="112" t="s">
        <v>33</v>
      </c>
    </row>
    <row r="71" spans="1:19" x14ac:dyDescent="0.8">
      <c r="A71" s="112" t="s">
        <v>257</v>
      </c>
    </row>
    <row r="72" spans="1:19" x14ac:dyDescent="0.8">
      <c r="A72" s="112" t="s">
        <v>19</v>
      </c>
      <c r="B72" s="112" t="s">
        <v>61</v>
      </c>
      <c r="D72" s="112">
        <f>Q63</f>
        <v>2.2999999999999998</v>
      </c>
      <c r="E72" s="112" t="s">
        <v>62</v>
      </c>
      <c r="H72" s="112">
        <f>N65</f>
        <v>0.15</v>
      </c>
      <c r="I72" s="112" t="s">
        <v>140</v>
      </c>
      <c r="K72" s="112">
        <f>Q64</f>
        <v>0.9</v>
      </c>
      <c r="L72" s="112" t="s">
        <v>23</v>
      </c>
    </row>
    <row r="73" spans="1:19" x14ac:dyDescent="0.8">
      <c r="B73" s="112" t="s">
        <v>63</v>
      </c>
      <c r="D73" s="112">
        <f>D72*H72*K72</f>
        <v>0.3105</v>
      </c>
      <c r="E73" s="112" t="s">
        <v>33</v>
      </c>
    </row>
    <row r="75" spans="1:19" x14ac:dyDescent="0.8">
      <c r="A75" s="112" t="s">
        <v>259</v>
      </c>
      <c r="D75" s="112" t="s">
        <v>43</v>
      </c>
      <c r="E75" s="128">
        <f>D73+D69</f>
        <v>0.87974999999999992</v>
      </c>
      <c r="F75" s="112" t="s">
        <v>5</v>
      </c>
    </row>
    <row r="78" spans="1:19" x14ac:dyDescent="0.8">
      <c r="A78" s="112" t="s">
        <v>258</v>
      </c>
      <c r="E78" s="117"/>
      <c r="F78" s="117"/>
      <c r="G78" s="117"/>
      <c r="H78" s="115"/>
      <c r="I78" s="111"/>
    </row>
    <row r="79" spans="1:19" x14ac:dyDescent="0.8">
      <c r="A79" s="201" t="s">
        <v>41</v>
      </c>
      <c r="B79" s="201"/>
      <c r="C79" s="111" t="s">
        <v>260</v>
      </c>
      <c r="D79" s="111"/>
      <c r="E79" s="111">
        <f>Q64+N65</f>
        <v>1.05</v>
      </c>
      <c r="F79" s="115" t="s">
        <v>23</v>
      </c>
      <c r="G79" s="111" t="s">
        <v>37</v>
      </c>
      <c r="H79" s="111">
        <v>0.2</v>
      </c>
      <c r="I79" s="117" t="s">
        <v>26</v>
      </c>
      <c r="J79" s="112">
        <f>ROUNDUP(E79/H79,0)</f>
        <v>6</v>
      </c>
      <c r="K79" s="117" t="s">
        <v>312</v>
      </c>
      <c r="L79" s="112">
        <f>Q63</f>
        <v>2.2999999999999998</v>
      </c>
      <c r="M79" s="112" t="s">
        <v>43</v>
      </c>
      <c r="N79" s="112">
        <f>L79*J79</f>
        <v>13.799999999999999</v>
      </c>
      <c r="O79" s="112" t="s">
        <v>313</v>
      </c>
      <c r="Q79" s="112">
        <f>N79*2</f>
        <v>27.599999999999998</v>
      </c>
    </row>
    <row r="80" spans="1:19" x14ac:dyDescent="0.8">
      <c r="A80" s="198" t="s">
        <v>150</v>
      </c>
      <c r="B80" s="198"/>
      <c r="C80" s="111" t="s">
        <v>149</v>
      </c>
      <c r="D80" s="111"/>
      <c r="E80" s="111">
        <f>Q63</f>
        <v>2.2999999999999998</v>
      </c>
      <c r="F80" s="115" t="s">
        <v>23</v>
      </c>
      <c r="G80" s="111" t="s">
        <v>37</v>
      </c>
      <c r="H80" s="111">
        <v>0.2</v>
      </c>
      <c r="I80" s="117" t="s">
        <v>26</v>
      </c>
      <c r="J80" s="112">
        <f>ROUNDUP(E80/H80,0)</f>
        <v>12</v>
      </c>
      <c r="K80" s="117" t="s">
        <v>310</v>
      </c>
      <c r="L80" s="112">
        <f>Q64</f>
        <v>0.9</v>
      </c>
      <c r="M80" s="112" t="s">
        <v>43</v>
      </c>
      <c r="N80" s="112">
        <f>L80*J80</f>
        <v>10.8</v>
      </c>
      <c r="O80" s="112" t="s">
        <v>313</v>
      </c>
      <c r="Q80" s="112">
        <f>N80*2</f>
        <v>21.6</v>
      </c>
      <c r="S80" s="112" t="s">
        <v>311</v>
      </c>
    </row>
    <row r="81" spans="1:17" x14ac:dyDescent="0.8">
      <c r="A81" s="201" t="s">
        <v>41</v>
      </c>
      <c r="B81" s="201"/>
      <c r="C81" s="200" t="s">
        <v>39</v>
      </c>
      <c r="D81" s="200"/>
      <c r="E81" s="200">
        <f>Q80+Q79</f>
        <v>49.2</v>
      </c>
      <c r="F81" s="200"/>
      <c r="G81" s="111" t="s">
        <v>40</v>
      </c>
      <c r="H81" s="112" t="s">
        <v>134</v>
      </c>
      <c r="J81" s="112">
        <v>0.88800000000000001</v>
      </c>
      <c r="K81" s="117">
        <f>J81*E81</f>
        <v>43.689600000000006</v>
      </c>
      <c r="L81" s="115" t="s">
        <v>71</v>
      </c>
      <c r="M81" s="132">
        <f>K81/1000</f>
        <v>4.3689600000000009E-2</v>
      </c>
      <c r="N81" s="115" t="s">
        <v>129</v>
      </c>
    </row>
    <row r="82" spans="1:17" x14ac:dyDescent="0.8">
      <c r="A82" s="126"/>
      <c r="B82" s="126"/>
      <c r="C82" s="114"/>
      <c r="D82" s="114"/>
      <c r="E82" s="114"/>
      <c r="F82" s="114"/>
      <c r="G82" s="111"/>
      <c r="K82" s="117"/>
      <c r="L82" s="115"/>
      <c r="M82" s="112" t="s">
        <v>314</v>
      </c>
      <c r="N82" s="115"/>
    </row>
    <row r="83" spans="1:17" x14ac:dyDescent="0.8">
      <c r="A83" s="112" t="s">
        <v>309</v>
      </c>
    </row>
    <row r="84" spans="1:17" x14ac:dyDescent="0.8">
      <c r="A84" s="201" t="s">
        <v>41</v>
      </c>
      <c r="B84" s="201"/>
      <c r="C84" s="111" t="s">
        <v>260</v>
      </c>
      <c r="D84" s="111"/>
      <c r="E84" s="111">
        <f>H63</f>
        <v>1.65</v>
      </c>
      <c r="F84" s="115" t="s">
        <v>23</v>
      </c>
      <c r="G84" s="111" t="s">
        <v>37</v>
      </c>
      <c r="H84" s="111">
        <v>0.2</v>
      </c>
      <c r="I84" s="117" t="s">
        <v>26</v>
      </c>
      <c r="J84" s="112">
        <f>ROUNDUP(E84/H84,0)</f>
        <v>9</v>
      </c>
      <c r="K84" s="117" t="s">
        <v>312</v>
      </c>
      <c r="L84" s="112">
        <f>H64</f>
        <v>2.2999999999999998</v>
      </c>
      <c r="M84" s="112" t="s">
        <v>43</v>
      </c>
      <c r="N84" s="112">
        <f>L84*J84</f>
        <v>20.7</v>
      </c>
      <c r="O84" s="112" t="s">
        <v>313</v>
      </c>
      <c r="Q84" s="112">
        <f>N84*2</f>
        <v>41.4</v>
      </c>
    </row>
    <row r="85" spans="1:17" x14ac:dyDescent="0.8">
      <c r="A85" s="198" t="s">
        <v>150</v>
      </c>
      <c r="B85" s="198"/>
      <c r="C85" s="111" t="s">
        <v>149</v>
      </c>
      <c r="D85" s="111"/>
      <c r="E85" s="111">
        <f>H64</f>
        <v>2.2999999999999998</v>
      </c>
      <c r="F85" s="115" t="s">
        <v>23</v>
      </c>
      <c r="G85" s="111" t="s">
        <v>37</v>
      </c>
      <c r="H85" s="111">
        <v>0.2</v>
      </c>
      <c r="I85" s="117" t="s">
        <v>26</v>
      </c>
      <c r="J85" s="112">
        <f>ROUNDUP(E85/H85,0)</f>
        <v>12</v>
      </c>
      <c r="K85" s="117" t="s">
        <v>310</v>
      </c>
      <c r="L85" s="112">
        <f>H63</f>
        <v>1.65</v>
      </c>
      <c r="M85" s="112" t="s">
        <v>43</v>
      </c>
      <c r="N85" s="112">
        <f>L85*J85</f>
        <v>19.799999999999997</v>
      </c>
      <c r="O85" s="112" t="s">
        <v>313</v>
      </c>
      <c r="Q85" s="112">
        <f>N85*2</f>
        <v>39.599999999999994</v>
      </c>
    </row>
    <row r="86" spans="1:17" x14ac:dyDescent="0.8">
      <c r="A86" s="201" t="s">
        <v>41</v>
      </c>
      <c r="B86" s="201"/>
      <c r="C86" s="200" t="s">
        <v>39</v>
      </c>
      <c r="D86" s="200"/>
      <c r="E86" s="200">
        <f>Q85+Q84</f>
        <v>81</v>
      </c>
      <c r="F86" s="200"/>
      <c r="G86" s="111" t="s">
        <v>40</v>
      </c>
      <c r="H86" s="112" t="s">
        <v>134</v>
      </c>
      <c r="J86" s="112">
        <v>0.88800000000000001</v>
      </c>
      <c r="K86" s="117">
        <f>J86*E86</f>
        <v>71.927999999999997</v>
      </c>
      <c r="L86" s="115" t="s">
        <v>71</v>
      </c>
      <c r="M86" s="132">
        <f>K86/1000</f>
        <v>7.1927999999999992E-2</v>
      </c>
      <c r="N86" s="115" t="s">
        <v>129</v>
      </c>
    </row>
    <row r="87" spans="1:17" x14ac:dyDescent="0.8">
      <c r="A87" s="201"/>
      <c r="B87" s="201"/>
      <c r="E87" s="198"/>
      <c r="F87" s="198"/>
    </row>
    <row r="88" spans="1:17" x14ac:dyDescent="0.8">
      <c r="A88" s="112" t="s">
        <v>142</v>
      </c>
    </row>
    <row r="89" spans="1:17" x14ac:dyDescent="0.8">
      <c r="A89" s="126" t="s">
        <v>19</v>
      </c>
      <c r="B89" s="131" t="s">
        <v>57</v>
      </c>
      <c r="E89" s="112">
        <f>+K81+K86</f>
        <v>115.61760000000001</v>
      </c>
      <c r="F89" s="112" t="s">
        <v>58</v>
      </c>
      <c r="H89" s="128">
        <f>E89*0.018</f>
        <v>2.0811168000000002</v>
      </c>
      <c r="I89" s="112" t="s">
        <v>6</v>
      </c>
    </row>
    <row r="91" spans="1:17" x14ac:dyDescent="0.8">
      <c r="A91" s="112" t="s">
        <v>48</v>
      </c>
    </row>
    <row r="92" spans="1:17" x14ac:dyDescent="0.8">
      <c r="A92" s="112" t="s">
        <v>19</v>
      </c>
      <c r="B92" s="112" t="s">
        <v>69</v>
      </c>
      <c r="D92" s="112">
        <f>H63+Q63</f>
        <v>3.9499999999999997</v>
      </c>
      <c r="E92" s="112" t="s">
        <v>140</v>
      </c>
      <c r="H92" s="112">
        <f>H64+Q64</f>
        <v>3.1999999999999997</v>
      </c>
      <c r="I92" s="112" t="s">
        <v>26</v>
      </c>
      <c r="J92" s="112">
        <f>D92*H92</f>
        <v>12.639999999999999</v>
      </c>
      <c r="K92" s="112" t="s">
        <v>261</v>
      </c>
      <c r="M92" s="128"/>
    </row>
    <row r="93" spans="1:17" x14ac:dyDescent="0.8">
      <c r="A93" s="112" t="s">
        <v>19</v>
      </c>
      <c r="B93" s="112" t="s">
        <v>55</v>
      </c>
      <c r="D93" s="128">
        <f>J92</f>
        <v>12.639999999999999</v>
      </c>
      <c r="E93" s="112" t="s">
        <v>8</v>
      </c>
      <c r="F93" s="134" t="s">
        <v>306</v>
      </c>
      <c r="G93" s="134">
        <v>1</v>
      </c>
      <c r="H93" s="134" t="s">
        <v>307</v>
      </c>
      <c r="I93" s="135">
        <f>D93/G93</f>
        <v>12.639999999999999</v>
      </c>
      <c r="J93" s="136" t="s">
        <v>7</v>
      </c>
    </row>
    <row r="94" spans="1:17" x14ac:dyDescent="0.8">
      <c r="A94" s="112" t="s">
        <v>52</v>
      </c>
    </row>
    <row r="95" spans="1:17" x14ac:dyDescent="0.8">
      <c r="A95" s="112" t="s">
        <v>19</v>
      </c>
      <c r="B95" s="112" t="s">
        <v>54</v>
      </c>
      <c r="D95" s="112">
        <f>J92</f>
        <v>12.639999999999999</v>
      </c>
      <c r="E95" s="112" t="s">
        <v>53</v>
      </c>
      <c r="G95" s="112">
        <f>D95*0.25</f>
        <v>3.1599999999999997</v>
      </c>
      <c r="H95" s="112" t="s">
        <v>147</v>
      </c>
    </row>
    <row r="96" spans="1:17" x14ac:dyDescent="0.8">
      <c r="A96" s="112" t="s">
        <v>19</v>
      </c>
      <c r="B96" s="112" t="s">
        <v>55</v>
      </c>
      <c r="D96" s="128">
        <f>G95</f>
        <v>3.1599999999999997</v>
      </c>
      <c r="E96" s="112" t="s">
        <v>6</v>
      </c>
    </row>
  </sheetData>
  <mergeCells count="39">
    <mergeCell ref="A79:B79"/>
    <mergeCell ref="A87:B87"/>
    <mergeCell ref="E87:F87"/>
    <mergeCell ref="A80:B80"/>
    <mergeCell ref="A81:B81"/>
    <mergeCell ref="C81:D81"/>
    <mergeCell ref="E81:F81"/>
    <mergeCell ref="A84:B84"/>
    <mergeCell ref="A85:B85"/>
    <mergeCell ref="A86:B86"/>
    <mergeCell ref="C86:D86"/>
    <mergeCell ref="E86:F86"/>
    <mergeCell ref="A14:B14"/>
    <mergeCell ref="A51:B51"/>
    <mergeCell ref="E51:F51"/>
    <mergeCell ref="A15:B15"/>
    <mergeCell ref="C15:D15"/>
    <mergeCell ref="E15:F15"/>
    <mergeCell ref="A19:B19"/>
    <mergeCell ref="C19:D19"/>
    <mergeCell ref="E19:F19"/>
    <mergeCell ref="A35:B35"/>
    <mergeCell ref="A48:B48"/>
    <mergeCell ref="A64:B64"/>
    <mergeCell ref="J64:K64"/>
    <mergeCell ref="V3:W3"/>
    <mergeCell ref="A3:C3"/>
    <mergeCell ref="N3:O3"/>
    <mergeCell ref="P3:Q3"/>
    <mergeCell ref="R3:S3"/>
    <mergeCell ref="T3:U3"/>
    <mergeCell ref="L16:N16"/>
    <mergeCell ref="A17:B17"/>
    <mergeCell ref="A18:B18"/>
    <mergeCell ref="A7:C7"/>
    <mergeCell ref="B9:D9"/>
    <mergeCell ref="B10:D10"/>
    <mergeCell ref="E10:F10"/>
    <mergeCell ref="A13:B13"/>
  </mergeCells>
  <pageMargins left="0.25" right="0.25" top="0.75" bottom="0.75" header="0.3" footer="0.3"/>
  <pageSetup paperSize="9" scale="53" fitToHeight="0" orientation="portrait" r:id="rId1"/>
  <rowBreaks count="2" manualBreakCount="2">
    <brk id="33" max="17" man="1"/>
    <brk id="61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C0142-007F-401B-8DA2-566E07D8DE67}">
  <sheetPr>
    <pageSetUpPr fitToPage="1"/>
  </sheetPr>
  <dimension ref="A1:O42"/>
  <sheetViews>
    <sheetView view="pageBreakPreview" zoomScale="85" zoomScaleNormal="80" zoomScaleSheetLayoutView="85" workbookViewId="0">
      <selection activeCell="H47" sqref="H47"/>
    </sheetView>
  </sheetViews>
  <sheetFormatPr defaultColWidth="9" defaultRowHeight="24.6" x14ac:dyDescent="0.25"/>
  <cols>
    <col min="1" max="1" width="6.8984375" style="21" customWidth="1"/>
    <col min="2" max="2" width="39.3984375" style="21" customWidth="1"/>
    <col min="3" max="3" width="10.09765625" style="21" customWidth="1"/>
    <col min="4" max="4" width="8.59765625" style="21" customWidth="1"/>
    <col min="5" max="5" width="13.3984375" style="21" customWidth="1"/>
    <col min="6" max="6" width="12.59765625" style="21" customWidth="1"/>
    <col min="7" max="7" width="9.59765625" style="21" bestFit="1" customWidth="1"/>
    <col min="8" max="9" width="15.59765625" style="21" customWidth="1"/>
    <col min="10" max="10" width="16.8984375" style="21" customWidth="1"/>
    <col min="11" max="11" width="10.8984375" style="21" bestFit="1" customWidth="1"/>
    <col min="12" max="12" width="11.69921875" style="21" customWidth="1"/>
    <col min="13" max="13" width="11" style="21" customWidth="1"/>
    <col min="14" max="14" width="13.3984375" style="21" bestFit="1" customWidth="1"/>
    <col min="15" max="15" width="11" style="21" bestFit="1" customWidth="1"/>
    <col min="16" max="16384" width="9" style="21"/>
  </cols>
  <sheetData>
    <row r="1" spans="1:12" x14ac:dyDescent="0.25">
      <c r="A1" s="175" t="s">
        <v>74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x14ac:dyDescent="0.25">
      <c r="A2" s="22" t="str">
        <f>'ปร.5ราคากลาง ซอย 8'!A2</f>
        <v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v>
      </c>
      <c r="B2" s="22"/>
      <c r="C2" s="22"/>
      <c r="D2" s="22"/>
      <c r="E2" s="22"/>
      <c r="G2" s="22" t="s">
        <v>109</v>
      </c>
      <c r="I2" s="22" t="s">
        <v>76</v>
      </c>
      <c r="J2" s="22"/>
    </row>
    <row r="3" spans="1:12" x14ac:dyDescent="0.25">
      <c r="A3" s="22" t="s">
        <v>77</v>
      </c>
      <c r="B3" s="22" t="str">
        <f>'ปร.5ราคากลาง ซอย 8'!B3</f>
        <v>ก่อสร้างฝาปิดรางระบายน้ำคอนกรีตเสริมเหล็ก ซอย 8 ขนาดกว้าง 1.20-1.50 เมตร หนา 0.15 เมตร ลึก 0.60-0.70 เมตร  ยาวรวม 92.00 เมตร</v>
      </c>
      <c r="C3" s="22"/>
      <c r="D3" s="22"/>
      <c r="E3" s="22"/>
      <c r="F3" s="22"/>
      <c r="G3" s="22"/>
      <c r="H3" s="22"/>
      <c r="I3" s="22"/>
      <c r="J3" s="22"/>
    </row>
    <row r="4" spans="1:12" x14ac:dyDescent="0.25">
      <c r="A4" s="22"/>
      <c r="B4" s="22" t="str">
        <f>'ปร.5ราคากลาง ซอย 8'!B4</f>
        <v>จุดเริ่มต้นโครงการ บ้านนายช่วย วงค์อารีย์ บ้านเลขที่ 123 ละติจูด 19.837276 ลองจิจูด 100.037461 จุดสิ้นสุดโครงการ บ้านนายเสมิด ไชยวุฒิ ละติจูด 19.837767 ลองจิจูด 100.036515</v>
      </c>
      <c r="C4" s="22"/>
      <c r="D4" s="22"/>
      <c r="E4" s="22"/>
      <c r="F4" s="22"/>
      <c r="G4" s="22"/>
      <c r="H4" s="22"/>
      <c r="I4" s="22"/>
      <c r="J4" s="22"/>
    </row>
    <row r="5" spans="1:12" ht="21.75" customHeight="1" x14ac:dyDescent="0.25">
      <c r="A5" s="176" t="s">
        <v>2</v>
      </c>
      <c r="B5" s="176" t="s">
        <v>0</v>
      </c>
      <c r="C5" s="176" t="s">
        <v>77</v>
      </c>
      <c r="D5" s="178" t="s">
        <v>1</v>
      </c>
      <c r="E5" s="178" t="s">
        <v>78</v>
      </c>
      <c r="F5" s="178" t="s">
        <v>79</v>
      </c>
      <c r="G5" s="178" t="s">
        <v>80</v>
      </c>
      <c r="H5" s="180" t="s">
        <v>81</v>
      </c>
      <c r="I5" s="181"/>
      <c r="J5" s="178" t="s">
        <v>3</v>
      </c>
    </row>
    <row r="6" spans="1:12" x14ac:dyDescent="0.25">
      <c r="A6" s="177"/>
      <c r="B6" s="177"/>
      <c r="C6" s="177"/>
      <c r="D6" s="178"/>
      <c r="E6" s="178"/>
      <c r="F6" s="178"/>
      <c r="G6" s="178"/>
      <c r="H6" s="24" t="s">
        <v>82</v>
      </c>
      <c r="I6" s="24" t="s">
        <v>81</v>
      </c>
      <c r="J6" s="178"/>
    </row>
    <row r="7" spans="1:12" x14ac:dyDescent="0.25">
      <c r="A7" s="24"/>
      <c r="B7" s="24" t="s">
        <v>132</v>
      </c>
      <c r="C7" s="24"/>
      <c r="D7" s="24"/>
      <c r="E7" s="24"/>
      <c r="F7" s="24"/>
      <c r="G7" s="24"/>
      <c r="H7" s="24"/>
      <c r="I7" s="24"/>
      <c r="J7" s="24"/>
    </row>
    <row r="8" spans="1:12" ht="17.850000000000001" hidden="1" customHeight="1" x14ac:dyDescent="0.25">
      <c r="A8" s="25">
        <v>1</v>
      </c>
      <c r="B8" s="26" t="s">
        <v>135</v>
      </c>
      <c r="C8" s="27">
        <v>0</v>
      </c>
      <c r="D8" s="28" t="s">
        <v>8</v>
      </c>
      <c r="E8" s="29">
        <v>1.79</v>
      </c>
      <c r="F8" s="29">
        <f>ROUND(C8*E8,2)</f>
        <v>0</v>
      </c>
      <c r="G8" s="30">
        <v>1.3822000000000001</v>
      </c>
      <c r="H8" s="29">
        <f>ROUND(E8*G8,2)</f>
        <v>2.4700000000000002</v>
      </c>
      <c r="I8" s="29">
        <f>ROUND(F8*G8,2)</f>
        <v>0</v>
      </c>
      <c r="J8" s="25"/>
    </row>
    <row r="9" spans="1:12" ht="17.850000000000001" customHeight="1" x14ac:dyDescent="0.25">
      <c r="A9" s="140" t="s">
        <v>315</v>
      </c>
      <c r="B9" s="26" t="s">
        <v>155</v>
      </c>
      <c r="C9" s="27">
        <f>ROUND('ถอดวัสดุ ซ.8'!D39,3)</f>
        <v>4.4999999999999998E-2</v>
      </c>
      <c r="D9" s="28" t="s">
        <v>5</v>
      </c>
      <c r="E9" s="29">
        <f>ขนส่ง!E5</f>
        <v>1832.41</v>
      </c>
      <c r="F9" s="29">
        <f t="shared" ref="F9:F16" si="0">ROUND(C9*E9,2)</f>
        <v>82.46</v>
      </c>
      <c r="G9" s="30"/>
      <c r="H9" s="29"/>
      <c r="I9" s="29"/>
      <c r="J9" s="31"/>
      <c r="L9" s="21" t="s">
        <v>110</v>
      </c>
    </row>
    <row r="10" spans="1:12" ht="17.850000000000001" customHeight="1" x14ac:dyDescent="0.25">
      <c r="A10" s="140" t="s">
        <v>316</v>
      </c>
      <c r="B10" s="26" t="s">
        <v>112</v>
      </c>
      <c r="C10" s="27">
        <f>ROUND(C9,3)</f>
        <v>4.4999999999999998E-2</v>
      </c>
      <c r="D10" s="28" t="s">
        <v>5</v>
      </c>
      <c r="E10" s="29">
        <v>327</v>
      </c>
      <c r="F10" s="29">
        <f t="shared" si="0"/>
        <v>14.72</v>
      </c>
      <c r="G10" s="30"/>
      <c r="H10" s="29"/>
      <c r="I10" s="29"/>
      <c r="J10" s="31"/>
    </row>
    <row r="11" spans="1:12" ht="17.850000000000001" customHeight="1" x14ac:dyDescent="0.25">
      <c r="A11" s="140" t="s">
        <v>317</v>
      </c>
      <c r="B11" s="26" t="s">
        <v>138</v>
      </c>
      <c r="C11" s="43">
        <f>ROUND('ถอดวัสดุ ซ.8'!L51,5)</f>
        <v>1.021E-2</v>
      </c>
      <c r="D11" s="28" t="s">
        <v>129</v>
      </c>
      <c r="E11" s="29">
        <f>ขนส่ง!E6</f>
        <v>21457.17</v>
      </c>
      <c r="F11" s="29">
        <f t="shared" si="0"/>
        <v>219.08</v>
      </c>
      <c r="G11" s="30"/>
      <c r="H11" s="29"/>
      <c r="I11" s="29"/>
      <c r="J11" s="26"/>
      <c r="L11" s="21" t="s">
        <v>111</v>
      </c>
    </row>
    <row r="12" spans="1:12" ht="17.850000000000001" customHeight="1" x14ac:dyDescent="0.25">
      <c r="A12" s="140" t="s">
        <v>318</v>
      </c>
      <c r="B12" s="26" t="s">
        <v>116</v>
      </c>
      <c r="C12" s="43">
        <f>ROUND(C11,5)</f>
        <v>1.021E-2</v>
      </c>
      <c r="D12" s="28" t="s">
        <v>129</v>
      </c>
      <c r="E12" s="29">
        <v>3600</v>
      </c>
      <c r="F12" s="29">
        <f t="shared" si="0"/>
        <v>36.76</v>
      </c>
      <c r="G12" s="30"/>
      <c r="H12" s="29"/>
      <c r="I12" s="29"/>
      <c r="J12" s="26"/>
    </row>
    <row r="13" spans="1:12" ht="17.850000000000001" customHeight="1" x14ac:dyDescent="0.25">
      <c r="A13" s="140" t="s">
        <v>319</v>
      </c>
      <c r="B13" s="26" t="s">
        <v>120</v>
      </c>
      <c r="C13" s="27">
        <f>ROUND('ถอดวัสดุ ซ.8'!I43,3)</f>
        <v>0.15</v>
      </c>
      <c r="D13" s="28" t="s">
        <v>7</v>
      </c>
      <c r="E13" s="32">
        <v>747.66</v>
      </c>
      <c r="F13" s="29">
        <f t="shared" si="0"/>
        <v>112.15</v>
      </c>
      <c r="G13" s="30"/>
      <c r="H13" s="29"/>
      <c r="I13" s="29"/>
      <c r="J13" s="26"/>
      <c r="L13" s="21" t="s">
        <v>113</v>
      </c>
    </row>
    <row r="14" spans="1:12" ht="17.850000000000001" customHeight="1" x14ac:dyDescent="0.25">
      <c r="A14" s="140" t="s">
        <v>320</v>
      </c>
      <c r="B14" s="26" t="s">
        <v>119</v>
      </c>
      <c r="C14" s="27">
        <f>ROUND('ถอดวัสดุ ซ.8'!D43,3)</f>
        <v>0.6</v>
      </c>
      <c r="D14" s="28" t="s">
        <v>8</v>
      </c>
      <c r="E14" s="29">
        <v>139</v>
      </c>
      <c r="F14" s="29">
        <f t="shared" si="0"/>
        <v>83.4</v>
      </c>
      <c r="G14" s="30"/>
      <c r="H14" s="29"/>
      <c r="I14" s="29"/>
      <c r="J14" s="26"/>
      <c r="L14" s="21" t="s">
        <v>115</v>
      </c>
    </row>
    <row r="15" spans="1:12" ht="17.850000000000001" customHeight="1" x14ac:dyDescent="0.25">
      <c r="A15" s="140" t="s">
        <v>321</v>
      </c>
      <c r="B15" s="26" t="s">
        <v>52</v>
      </c>
      <c r="C15" s="27">
        <f>ROUND('ถอดวัสดุ ซ.8'!D46,3)</f>
        <v>0.15</v>
      </c>
      <c r="D15" s="28" t="s">
        <v>6</v>
      </c>
      <c r="E15" s="29">
        <v>65.42</v>
      </c>
      <c r="F15" s="29">
        <f t="shared" si="0"/>
        <v>9.81</v>
      </c>
      <c r="G15" s="30"/>
      <c r="H15" s="29"/>
      <c r="I15" s="29"/>
      <c r="J15" s="26"/>
    </row>
    <row r="16" spans="1:12" ht="17.850000000000001" customHeight="1" x14ac:dyDescent="0.25">
      <c r="A16" s="140" t="s">
        <v>322</v>
      </c>
      <c r="B16" s="26" t="s">
        <v>117</v>
      </c>
      <c r="C16" s="27">
        <f>ROUND('ถอดวัสดุ ซ.8'!H55,3)</f>
        <v>0.184</v>
      </c>
      <c r="D16" s="28" t="s">
        <v>59</v>
      </c>
      <c r="E16" s="29">
        <v>49.07</v>
      </c>
      <c r="F16" s="29">
        <f t="shared" si="0"/>
        <v>9.0299999999999994</v>
      </c>
      <c r="G16" s="30"/>
      <c r="H16" s="29"/>
      <c r="I16" s="29"/>
      <c r="J16" s="26"/>
      <c r="L16" s="21" t="s">
        <v>118</v>
      </c>
    </row>
    <row r="17" spans="1:15" ht="17.850000000000001" customHeight="1" x14ac:dyDescent="0.25">
      <c r="A17" s="25"/>
      <c r="B17" s="26"/>
      <c r="C17" s="27"/>
      <c r="D17" s="28"/>
      <c r="E17" s="29"/>
      <c r="F17" s="29"/>
      <c r="G17" s="30"/>
      <c r="H17" s="29"/>
      <c r="I17" s="29"/>
      <c r="J17" s="26"/>
    </row>
    <row r="18" spans="1:15" ht="17.850000000000001" customHeight="1" x14ac:dyDescent="0.25">
      <c r="A18" s="25"/>
      <c r="B18" s="26"/>
      <c r="C18" s="27"/>
      <c r="D18" s="28"/>
      <c r="E18" s="29"/>
      <c r="F18" s="29"/>
      <c r="G18" s="30"/>
      <c r="H18" s="29"/>
      <c r="I18" s="29"/>
      <c r="J18" s="26"/>
    </row>
    <row r="19" spans="1:15" ht="17.850000000000001" customHeight="1" x14ac:dyDescent="0.25">
      <c r="A19" s="25"/>
      <c r="B19" s="26"/>
      <c r="C19" s="27"/>
      <c r="D19" s="28"/>
      <c r="E19" s="29"/>
      <c r="F19" s="29"/>
      <c r="G19" s="30"/>
      <c r="H19" s="29"/>
      <c r="I19" s="29"/>
      <c r="J19" s="26"/>
      <c r="L19" s="21" t="s">
        <v>86</v>
      </c>
    </row>
    <row r="20" spans="1:15" ht="17.850000000000001" customHeight="1" x14ac:dyDescent="0.25">
      <c r="A20" s="25"/>
      <c r="B20" s="26"/>
      <c r="C20" s="27"/>
      <c r="D20" s="28"/>
      <c r="E20" s="29"/>
      <c r="F20" s="29"/>
      <c r="G20" s="30"/>
      <c r="H20" s="29"/>
      <c r="I20" s="29"/>
      <c r="J20" s="26"/>
      <c r="L20" s="21" t="s">
        <v>88</v>
      </c>
    </row>
    <row r="21" spans="1:15" ht="17.850000000000001" customHeight="1" thickBot="1" x14ac:dyDescent="0.3">
      <c r="A21" s="1"/>
      <c r="B21" s="1"/>
      <c r="C21" s="1"/>
      <c r="D21" s="1" t="s">
        <v>85</v>
      </c>
      <c r="E21" s="1"/>
      <c r="F21" s="33">
        <f>SUM(F8:F20)</f>
        <v>567.40999999999985</v>
      </c>
      <c r="G21" s="1"/>
      <c r="H21" s="1"/>
      <c r="I21" s="34">
        <f>SUM(I8:I20)</f>
        <v>0</v>
      </c>
      <c r="J21" s="1"/>
      <c r="L21" s="21" t="s">
        <v>122</v>
      </c>
    </row>
    <row r="22" spans="1:15" ht="17.850000000000001" customHeight="1" thickTop="1" thickBot="1" x14ac:dyDescent="0.3">
      <c r="A22" s="1"/>
      <c r="B22" s="1"/>
      <c r="C22" s="1"/>
      <c r="D22" s="1"/>
      <c r="E22" s="1"/>
      <c r="F22" s="1"/>
      <c r="G22" s="1" t="s">
        <v>124</v>
      </c>
      <c r="H22" s="1"/>
      <c r="I22" s="35">
        <f>I21</f>
        <v>0</v>
      </c>
      <c r="J22" s="1"/>
      <c r="L22" s="21" t="s">
        <v>123</v>
      </c>
    </row>
    <row r="23" spans="1:15" ht="17.850000000000001" customHeight="1" thickTop="1" thickBot="1" x14ac:dyDescent="0.3">
      <c r="A23" s="1"/>
      <c r="B23" s="1"/>
      <c r="C23" s="1"/>
      <c r="D23" s="1"/>
      <c r="E23" s="1"/>
      <c r="F23" s="36">
        <v>1</v>
      </c>
      <c r="G23" s="1" t="s">
        <v>89</v>
      </c>
      <c r="H23" s="37" t="str">
        <f>"("&amp;BAHTTEXT(I22)&amp;")"</f>
        <v>(ศูนย์บาทถ้วน)</v>
      </c>
      <c r="I23" s="1"/>
      <c r="J23" s="1"/>
    </row>
    <row r="24" spans="1:15" ht="17.850000000000001" customHeight="1" thickBot="1" x14ac:dyDescent="0.3">
      <c r="A24" s="1"/>
      <c r="B24" s="1"/>
      <c r="C24" s="1"/>
      <c r="D24" s="1" t="s">
        <v>125</v>
      </c>
      <c r="E24" s="1" t="s">
        <v>125</v>
      </c>
      <c r="F24" s="38">
        <f>F21/F23</f>
        <v>567.40999999999985</v>
      </c>
      <c r="G24" s="1" t="s">
        <v>125</v>
      </c>
      <c r="H24" s="39">
        <f>I22/10</f>
        <v>0</v>
      </c>
      <c r="I24" s="1"/>
      <c r="J24" s="1"/>
    </row>
    <row r="25" spans="1:15" ht="17.85000000000000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5" ht="17.850000000000001" customHeight="1" x14ac:dyDescent="0.25">
      <c r="A26" s="176" t="s">
        <v>2</v>
      </c>
      <c r="B26" s="176" t="s">
        <v>0</v>
      </c>
      <c r="C26" s="176" t="s">
        <v>77</v>
      </c>
      <c r="D26" s="178" t="s">
        <v>1</v>
      </c>
      <c r="E26" s="178" t="s">
        <v>78</v>
      </c>
      <c r="F26" s="178" t="s">
        <v>79</v>
      </c>
      <c r="G26" s="178" t="s">
        <v>80</v>
      </c>
      <c r="H26" s="180" t="s">
        <v>81</v>
      </c>
      <c r="I26" s="181"/>
      <c r="J26" s="178" t="s">
        <v>3</v>
      </c>
    </row>
    <row r="27" spans="1:15" ht="17.850000000000001" customHeight="1" x14ac:dyDescent="0.25">
      <c r="A27" s="177"/>
      <c r="B27" s="177"/>
      <c r="C27" s="177"/>
      <c r="D27" s="178"/>
      <c r="E27" s="178"/>
      <c r="F27" s="178"/>
      <c r="G27" s="178"/>
      <c r="H27" s="24" t="s">
        <v>82</v>
      </c>
      <c r="I27" s="24" t="s">
        <v>81</v>
      </c>
      <c r="J27" s="178"/>
      <c r="M27" s="21" t="s">
        <v>126</v>
      </c>
      <c r="N27" s="21">
        <v>300000</v>
      </c>
    </row>
    <row r="28" spans="1:15" ht="17.850000000000001" customHeight="1" x14ac:dyDescent="0.25">
      <c r="A28" s="40"/>
      <c r="B28" s="40" t="s">
        <v>136</v>
      </c>
      <c r="C28" s="40"/>
      <c r="D28" s="23"/>
      <c r="E28" s="23"/>
      <c r="F28" s="23"/>
      <c r="G28" s="40"/>
      <c r="H28" s="23"/>
      <c r="I28" s="23"/>
      <c r="J28" s="23"/>
      <c r="M28" s="21" t="s">
        <v>127</v>
      </c>
      <c r="N28" s="41" t="e">
        <f>#REF!</f>
        <v>#REF!</v>
      </c>
    </row>
    <row r="29" spans="1:15" ht="24" customHeight="1" x14ac:dyDescent="0.25">
      <c r="A29" s="140" t="s">
        <v>323</v>
      </c>
      <c r="B29" s="26" t="s">
        <v>155</v>
      </c>
      <c r="C29" s="27">
        <f>ROUND('ถอดวัสดุ ซ.8'!E9+'ถอดวัสดุ ซ.8'!D61,3)</f>
        <v>9.2999999999999999E-2</v>
      </c>
      <c r="D29" s="28" t="s">
        <v>5</v>
      </c>
      <c r="E29" s="29">
        <f>ขนส่ง!E5</f>
        <v>1832.41</v>
      </c>
      <c r="F29" s="29">
        <f>ROUND(C29*E29,2)</f>
        <v>170.41</v>
      </c>
      <c r="G29" s="30"/>
      <c r="H29" s="29"/>
      <c r="I29" s="29"/>
      <c r="J29" s="26"/>
      <c r="M29" s="21" t="s">
        <v>128</v>
      </c>
      <c r="N29" s="42" t="e">
        <f>N27-N28</f>
        <v>#REF!</v>
      </c>
    </row>
    <row r="30" spans="1:15" x14ac:dyDescent="0.25">
      <c r="A30" s="140" t="s">
        <v>324</v>
      </c>
      <c r="B30" s="26" t="s">
        <v>112</v>
      </c>
      <c r="C30" s="27">
        <f>ROUND(C29,3)</f>
        <v>9.2999999999999999E-2</v>
      </c>
      <c r="D30" s="28" t="s">
        <v>5</v>
      </c>
      <c r="E30" s="29">
        <f>E10</f>
        <v>327</v>
      </c>
      <c r="F30" s="29">
        <f>ROUND(C30*E30,2)</f>
        <v>30.41</v>
      </c>
      <c r="G30" s="30"/>
      <c r="H30" s="29"/>
      <c r="I30" s="29"/>
      <c r="J30" s="26"/>
      <c r="O30" s="41" t="e">
        <f>SUM(#REF!)</f>
        <v>#REF!</v>
      </c>
    </row>
    <row r="31" spans="1:15" x14ac:dyDescent="0.25">
      <c r="A31" s="140" t="s">
        <v>325</v>
      </c>
      <c r="B31" s="26" t="s">
        <v>114</v>
      </c>
      <c r="C31" s="43">
        <f>ROUND('ถอดวัสดุ ซ.8'!M15,5)</f>
        <v>4.1900000000000001E-3</v>
      </c>
      <c r="D31" s="28" t="s">
        <v>129</v>
      </c>
      <c r="E31" s="29">
        <f>ขนส่ง!E7</f>
        <v>21537.11</v>
      </c>
      <c r="F31" s="29">
        <f>ROUND(C31*E31,2)</f>
        <v>90.24</v>
      </c>
      <c r="G31" s="30"/>
      <c r="H31" s="29"/>
      <c r="I31" s="29"/>
      <c r="J31" s="26"/>
    </row>
    <row r="32" spans="1:15" x14ac:dyDescent="0.25">
      <c r="A32" s="140" t="s">
        <v>326</v>
      </c>
      <c r="B32" s="26" t="s">
        <v>114</v>
      </c>
      <c r="C32" s="43">
        <f>ROUND('ถอดวัสดุ ซ.8'!M19,5)</f>
        <v>3.9899999999999996E-3</v>
      </c>
      <c r="D32" s="28" t="s">
        <v>129</v>
      </c>
      <c r="E32" s="29">
        <f>ขนส่ง!E7</f>
        <v>21537.11</v>
      </c>
      <c r="F32" s="29">
        <f>ROUND(C32*E32,2)</f>
        <v>85.93</v>
      </c>
      <c r="G32" s="30"/>
      <c r="H32" s="29"/>
      <c r="I32" s="29"/>
      <c r="J32" s="26"/>
    </row>
    <row r="33" spans="1:10" x14ac:dyDescent="0.25">
      <c r="A33" s="140" t="s">
        <v>327</v>
      </c>
      <c r="B33" s="26" t="s">
        <v>148</v>
      </c>
      <c r="C33" s="43">
        <f>ROUND(C31,5)</f>
        <v>4.1900000000000001E-3</v>
      </c>
      <c r="D33" s="28" t="s">
        <v>129</v>
      </c>
      <c r="E33" s="29">
        <v>4400</v>
      </c>
      <c r="F33" s="29">
        <f t="shared" ref="F33:F38" si="1">ROUND(C33*E33,2)</f>
        <v>18.440000000000001</v>
      </c>
      <c r="G33" s="30"/>
      <c r="H33" s="29"/>
      <c r="I33" s="29"/>
      <c r="J33" s="26"/>
    </row>
    <row r="34" spans="1:10" x14ac:dyDescent="0.25">
      <c r="A34" s="140" t="s">
        <v>328</v>
      </c>
      <c r="B34" s="26" t="s">
        <v>148</v>
      </c>
      <c r="C34" s="43">
        <f>ROUND(C32,5)</f>
        <v>3.9899999999999996E-3</v>
      </c>
      <c r="D34" s="28" t="s">
        <v>129</v>
      </c>
      <c r="E34" s="29">
        <v>4400</v>
      </c>
      <c r="F34" s="29">
        <f t="shared" si="1"/>
        <v>17.559999999999999</v>
      </c>
      <c r="G34" s="30"/>
      <c r="H34" s="29"/>
      <c r="I34" s="29"/>
      <c r="J34" s="26"/>
    </row>
    <row r="35" spans="1:10" x14ac:dyDescent="0.25">
      <c r="A35" s="140" t="s">
        <v>329</v>
      </c>
      <c r="B35" s="26" t="s">
        <v>117</v>
      </c>
      <c r="C35" s="27">
        <f>ROUND('ถอดวัสดุ ซ.8'!H21,3)</f>
        <v>0.14699999999999999</v>
      </c>
      <c r="D35" s="28" t="s">
        <v>59</v>
      </c>
      <c r="E35" s="29">
        <f>E16</f>
        <v>49.07</v>
      </c>
      <c r="F35" s="29">
        <f t="shared" si="1"/>
        <v>7.21</v>
      </c>
      <c r="G35" s="30"/>
      <c r="H35" s="29"/>
      <c r="I35" s="29"/>
      <c r="J35" s="26"/>
    </row>
    <row r="36" spans="1:10" x14ac:dyDescent="0.25">
      <c r="A36" s="140" t="s">
        <v>330</v>
      </c>
      <c r="B36" s="26" t="s">
        <v>119</v>
      </c>
      <c r="C36" s="27">
        <f>ROUND('ถอดวัสดุ ซ.8'!D29,3)</f>
        <v>0.48</v>
      </c>
      <c r="D36" s="28" t="s">
        <v>8</v>
      </c>
      <c r="E36" s="29">
        <f>E14</f>
        <v>139</v>
      </c>
      <c r="F36" s="29">
        <f t="shared" si="1"/>
        <v>66.72</v>
      </c>
      <c r="G36" s="30"/>
      <c r="H36" s="29"/>
      <c r="I36" s="29"/>
      <c r="J36" s="26"/>
    </row>
    <row r="37" spans="1:10" x14ac:dyDescent="0.25">
      <c r="A37" s="140" t="s">
        <v>331</v>
      </c>
      <c r="B37" s="26" t="s">
        <v>120</v>
      </c>
      <c r="C37" s="27">
        <f>ROUND('ถอดวัสดุ ซ.8'!I29,3)</f>
        <v>0.12</v>
      </c>
      <c r="D37" s="28" t="s">
        <v>7</v>
      </c>
      <c r="E37" s="32">
        <f>E13</f>
        <v>747.66</v>
      </c>
      <c r="F37" s="29">
        <f t="shared" si="1"/>
        <v>89.72</v>
      </c>
      <c r="G37" s="30"/>
      <c r="H37" s="29"/>
      <c r="I37" s="29"/>
      <c r="J37" s="26"/>
    </row>
    <row r="38" spans="1:10" x14ac:dyDescent="0.25">
      <c r="A38" s="140" t="s">
        <v>332</v>
      </c>
      <c r="B38" s="26" t="s">
        <v>121</v>
      </c>
      <c r="C38" s="27">
        <f>ROUND('ถอดวัสดุ ซ.8'!K25,3)</f>
        <v>0</v>
      </c>
      <c r="D38" s="28" t="s">
        <v>4</v>
      </c>
      <c r="E38" s="29">
        <v>0</v>
      </c>
      <c r="F38" s="29">
        <f t="shared" si="1"/>
        <v>0</v>
      </c>
      <c r="G38" s="30"/>
      <c r="H38" s="29"/>
      <c r="I38" s="29"/>
      <c r="J38" s="26"/>
    </row>
    <row r="39" spans="1:10" x14ac:dyDescent="0.25">
      <c r="A39" s="140" t="s">
        <v>341</v>
      </c>
      <c r="B39" s="26" t="s">
        <v>52</v>
      </c>
      <c r="C39" s="137">
        <f>ROUND('ถอดวัสดุ ซ.8'!D32,3)</f>
        <v>0.12</v>
      </c>
      <c r="D39" s="28" t="s">
        <v>59</v>
      </c>
      <c r="E39" s="29">
        <f>E15</f>
        <v>65.42</v>
      </c>
      <c r="F39" s="29">
        <f t="shared" ref="F39" si="2">C39*E39</f>
        <v>7.8503999999999996</v>
      </c>
      <c r="G39" s="30"/>
      <c r="H39" s="29"/>
      <c r="I39" s="29"/>
      <c r="J39" s="26"/>
    </row>
    <row r="40" spans="1:10" ht="25.2" thickBot="1" x14ac:dyDescent="0.3">
      <c r="A40" s="1"/>
      <c r="B40" s="1"/>
      <c r="C40" s="1"/>
      <c r="D40" s="1" t="s">
        <v>85</v>
      </c>
      <c r="E40" s="1"/>
      <c r="F40" s="33">
        <f>SUM(F29:F39)</f>
        <v>584.49040000000002</v>
      </c>
      <c r="G40" s="1"/>
      <c r="H40" s="1"/>
      <c r="I40" s="34"/>
      <c r="J40" s="1"/>
    </row>
    <row r="41" spans="1:10" ht="25.2" thickTop="1" x14ac:dyDescent="0.25">
      <c r="A41" s="1"/>
      <c r="B41" s="1"/>
      <c r="C41" s="1"/>
      <c r="D41" s="1"/>
      <c r="E41" s="1"/>
      <c r="F41" s="1"/>
      <c r="G41" s="1" t="s">
        <v>124</v>
      </c>
      <c r="H41" s="1"/>
      <c r="I41" s="34">
        <f>SUM(I29:I40)</f>
        <v>0</v>
      </c>
      <c r="J41" s="1" t="s">
        <v>130</v>
      </c>
    </row>
    <row r="42" spans="1:10" x14ac:dyDescent="0.25">
      <c r="A42" s="1"/>
      <c r="B42" s="1"/>
      <c r="C42" s="1"/>
      <c r="D42" s="1"/>
      <c r="E42" s="1"/>
      <c r="F42" s="2"/>
      <c r="G42" s="1" t="s">
        <v>89</v>
      </c>
      <c r="H42" s="37" t="str">
        <f>"("&amp;BAHTTEXT(I41)&amp;")"</f>
        <v>(ศูนย์บาทถ้วน)</v>
      </c>
      <c r="I42" s="44"/>
      <c r="J42" s="1"/>
    </row>
  </sheetData>
  <mergeCells count="19">
    <mergeCell ref="G26:G27"/>
    <mergeCell ref="H26:I26"/>
    <mergeCell ref="J26:J27"/>
    <mergeCell ref="A26:A27"/>
    <mergeCell ref="B26:B27"/>
    <mergeCell ref="C26:C27"/>
    <mergeCell ref="D26:D27"/>
    <mergeCell ref="E26:E27"/>
    <mergeCell ref="F26:F27"/>
    <mergeCell ref="A1:J1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honeticPr fontId="51" type="noConversion"/>
  <pageMargins left="0.23622047244094491" right="0.23622047244094491" top="0.74803149606299213" bottom="0.74803149606299213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6EB1-5C68-4307-9F28-CAE653060098}">
  <sheetPr>
    <pageSetUpPr fitToPage="1"/>
  </sheetPr>
  <dimension ref="A1:W61"/>
  <sheetViews>
    <sheetView view="pageBreakPreview" zoomScaleNormal="70" zoomScaleSheetLayoutView="100" workbookViewId="0">
      <selection activeCell="G44" sqref="G44"/>
    </sheetView>
  </sheetViews>
  <sheetFormatPr defaultColWidth="9" defaultRowHeight="24.6" x14ac:dyDescent="0.7"/>
  <cols>
    <col min="1" max="16384" width="9" style="4"/>
  </cols>
  <sheetData>
    <row r="1" spans="1:23" x14ac:dyDescent="0.7">
      <c r="A1" s="3" t="s">
        <v>12</v>
      </c>
    </row>
    <row r="2" spans="1:23" x14ac:dyDescent="0.7">
      <c r="A2" s="3" t="s">
        <v>13</v>
      </c>
      <c r="C2" s="5"/>
      <c r="J2" s="3"/>
      <c r="N2" s="3"/>
    </row>
    <row r="3" spans="1:23" x14ac:dyDescent="0.7">
      <c r="A3" s="205" t="s">
        <v>14</v>
      </c>
      <c r="B3" s="205"/>
      <c r="C3" s="205"/>
      <c r="K3" s="7"/>
      <c r="L3" s="8"/>
      <c r="M3" s="9"/>
      <c r="N3" s="203"/>
      <c r="O3" s="204"/>
      <c r="P3" s="203"/>
      <c r="Q3" s="204"/>
      <c r="R3" s="203"/>
      <c r="S3" s="204"/>
      <c r="T3" s="203"/>
      <c r="U3" s="204"/>
      <c r="V3" s="203"/>
      <c r="W3" s="204"/>
    </row>
    <row r="4" spans="1:23" x14ac:dyDescent="0.7">
      <c r="A4" s="4" t="s">
        <v>19</v>
      </c>
      <c r="B4" s="13" t="s">
        <v>20</v>
      </c>
      <c r="C4" s="3"/>
      <c r="D4" s="4">
        <v>18</v>
      </c>
      <c r="E4" s="4" t="s">
        <v>21</v>
      </c>
      <c r="F4" s="3"/>
      <c r="G4" s="3">
        <v>110</v>
      </c>
      <c r="H4" s="4" t="s">
        <v>22</v>
      </c>
      <c r="I4" s="9"/>
      <c r="J4" s="9"/>
      <c r="K4" s="18">
        <f>G4-D4</f>
        <v>92</v>
      </c>
      <c r="L4" s="9" t="s">
        <v>23</v>
      </c>
      <c r="M4" s="7"/>
      <c r="O4" s="9"/>
    </row>
    <row r="5" spans="1:23" x14ac:dyDescent="0.7">
      <c r="A5" s="4" t="s">
        <v>19</v>
      </c>
      <c r="B5" s="4" t="s">
        <v>24</v>
      </c>
      <c r="C5" s="13"/>
      <c r="D5" s="3">
        <f>K4</f>
        <v>92</v>
      </c>
      <c r="E5" s="4" t="s">
        <v>25</v>
      </c>
      <c r="F5" s="9"/>
      <c r="G5" s="3">
        <v>0.41</v>
      </c>
      <c r="H5" s="3" t="s">
        <v>26</v>
      </c>
      <c r="I5" s="4">
        <f>D5/G5</f>
        <v>224.39024390243904</v>
      </c>
      <c r="J5" s="9" t="s">
        <v>27</v>
      </c>
      <c r="K5" s="17">
        <f>I5-0.5</f>
        <v>223.89024390243904</v>
      </c>
      <c r="L5" s="9" t="s">
        <v>27</v>
      </c>
      <c r="M5" s="7"/>
      <c r="O5" s="9"/>
    </row>
    <row r="6" spans="1:23" s="46" customFormat="1" x14ac:dyDescent="0.7">
      <c r="M6" s="47"/>
      <c r="O6" s="48"/>
    </row>
    <row r="7" spans="1:23" x14ac:dyDescent="0.7">
      <c r="A7" s="204" t="s">
        <v>73</v>
      </c>
      <c r="B7" s="204"/>
      <c r="C7" s="204"/>
      <c r="E7" s="9"/>
      <c r="F7" s="3"/>
      <c r="G7" s="3"/>
      <c r="I7" s="9"/>
      <c r="J7" s="9"/>
      <c r="K7" s="7"/>
      <c r="L7" s="9"/>
      <c r="M7" s="7"/>
      <c r="O7" s="9"/>
    </row>
    <row r="8" spans="1:23" x14ac:dyDescent="0.7">
      <c r="A8" s="4" t="s">
        <v>19</v>
      </c>
      <c r="B8" s="13" t="s">
        <v>28</v>
      </c>
      <c r="C8" s="3"/>
      <c r="D8" s="4">
        <f>G5-0.01</f>
        <v>0.39999999999999997</v>
      </c>
      <c r="E8" s="9" t="s">
        <v>29</v>
      </c>
      <c r="F8" s="3"/>
      <c r="G8" s="3">
        <v>1.4</v>
      </c>
      <c r="H8" s="10" t="s">
        <v>43</v>
      </c>
      <c r="I8" s="4">
        <f>G8*D8</f>
        <v>0.55999999999999994</v>
      </c>
      <c r="J8" s="4" t="s">
        <v>8</v>
      </c>
      <c r="K8" s="4" t="s">
        <v>30</v>
      </c>
      <c r="L8" s="9"/>
      <c r="M8" s="9">
        <v>0.15</v>
      </c>
      <c r="N8" s="7" t="s">
        <v>18</v>
      </c>
      <c r="O8" s="7">
        <f>I8*M8</f>
        <v>8.3999999999999991E-2</v>
      </c>
      <c r="P8" s="4" t="s">
        <v>31</v>
      </c>
    </row>
    <row r="9" spans="1:23" x14ac:dyDescent="0.7">
      <c r="B9" s="207" t="s">
        <v>32</v>
      </c>
      <c r="C9" s="207"/>
      <c r="D9" s="207"/>
      <c r="E9" s="49">
        <f>O8</f>
        <v>8.3999999999999991E-2</v>
      </c>
      <c r="F9" s="9"/>
      <c r="G9" s="4" t="s">
        <v>31</v>
      </c>
      <c r="I9" s="9"/>
      <c r="J9" s="9"/>
      <c r="K9" s="7"/>
      <c r="L9" s="9"/>
      <c r="M9" s="7"/>
      <c r="O9" s="9"/>
    </row>
    <row r="10" spans="1:23" x14ac:dyDescent="0.7">
      <c r="B10" s="207"/>
      <c r="C10" s="207"/>
      <c r="D10" s="207"/>
      <c r="E10" s="204"/>
      <c r="F10" s="204"/>
      <c r="G10" s="3"/>
      <c r="I10" s="9"/>
      <c r="J10" s="9"/>
      <c r="K10" s="7"/>
      <c r="L10" s="9"/>
      <c r="M10" s="7"/>
      <c r="O10" s="9"/>
    </row>
    <row r="11" spans="1:23" x14ac:dyDescent="0.7">
      <c r="B11" s="13"/>
      <c r="C11" s="3"/>
      <c r="D11" s="10"/>
      <c r="E11" s="10"/>
      <c r="F11" s="3"/>
      <c r="G11" s="3"/>
      <c r="I11" s="9"/>
      <c r="J11" s="9"/>
      <c r="K11" s="7"/>
      <c r="L11" s="9"/>
      <c r="M11" s="7"/>
      <c r="O11" s="9"/>
    </row>
    <row r="12" spans="1:23" x14ac:dyDescent="0.7">
      <c r="A12" s="4" t="s">
        <v>44</v>
      </c>
    </row>
    <row r="13" spans="1:23" x14ac:dyDescent="0.7">
      <c r="A13" s="206" t="s">
        <v>34</v>
      </c>
      <c r="B13" s="206"/>
      <c r="C13" s="3" t="s">
        <v>35</v>
      </c>
      <c r="D13" s="3"/>
      <c r="E13" s="9">
        <f>G8</f>
        <v>1.4</v>
      </c>
      <c r="F13" s="9" t="s">
        <v>152</v>
      </c>
      <c r="G13" s="9"/>
      <c r="H13" s="7">
        <v>2</v>
      </c>
      <c r="I13" s="3" t="s">
        <v>26</v>
      </c>
      <c r="J13" s="4">
        <f>E13*H13</f>
        <v>2.8</v>
      </c>
      <c r="K13" s="4" t="s">
        <v>23</v>
      </c>
    </row>
    <row r="14" spans="1:23" x14ac:dyDescent="0.7">
      <c r="A14" s="204" t="s">
        <v>150</v>
      </c>
      <c r="B14" s="204"/>
      <c r="C14" s="3" t="s">
        <v>149</v>
      </c>
      <c r="D14" s="3"/>
      <c r="E14" s="3">
        <v>0.4</v>
      </c>
      <c r="F14" s="7" t="s">
        <v>23</v>
      </c>
      <c r="G14" s="3" t="s">
        <v>37</v>
      </c>
      <c r="H14" s="3">
        <v>0.15</v>
      </c>
      <c r="I14" s="9" t="s">
        <v>26</v>
      </c>
      <c r="J14" s="4">
        <f>ROUNDUP(E14/0.15,0)</f>
        <v>3</v>
      </c>
      <c r="K14" s="9" t="s">
        <v>38</v>
      </c>
      <c r="L14" s="7"/>
      <c r="N14" s="7"/>
      <c r="O14" s="14"/>
      <c r="P14" s="9"/>
    </row>
    <row r="15" spans="1:23" x14ac:dyDescent="0.7">
      <c r="A15" s="206" t="s">
        <v>34</v>
      </c>
      <c r="B15" s="206"/>
      <c r="C15" s="205" t="s">
        <v>39</v>
      </c>
      <c r="D15" s="205"/>
      <c r="E15" s="205">
        <f>J14*J13</f>
        <v>8.3999999999999986</v>
      </c>
      <c r="F15" s="205"/>
      <c r="G15" s="3" t="s">
        <v>40</v>
      </c>
      <c r="H15" s="4" t="s">
        <v>134</v>
      </c>
      <c r="J15" s="4">
        <v>0.499</v>
      </c>
      <c r="K15" s="9">
        <f>J15*E15</f>
        <v>4.1915999999999993</v>
      </c>
      <c r="L15" s="7" t="s">
        <v>71</v>
      </c>
      <c r="M15" s="139">
        <f>K15/1000</f>
        <v>4.1915999999999993E-3</v>
      </c>
      <c r="N15" s="7" t="s">
        <v>129</v>
      </c>
      <c r="O15" s="15"/>
      <c r="P15" s="9"/>
    </row>
    <row r="16" spans="1:23" x14ac:dyDescent="0.7">
      <c r="B16" s="12"/>
      <c r="C16" s="6"/>
      <c r="D16" s="6"/>
      <c r="E16" s="6"/>
      <c r="F16" s="7"/>
      <c r="G16" s="3"/>
      <c r="H16" s="3"/>
      <c r="I16" s="9"/>
      <c r="K16" s="9"/>
      <c r="L16" s="203"/>
      <c r="M16" s="203"/>
      <c r="N16" s="203"/>
    </row>
    <row r="17" spans="1:16" x14ac:dyDescent="0.7">
      <c r="A17" s="206" t="s">
        <v>34</v>
      </c>
      <c r="B17" s="206"/>
      <c r="C17" s="3" t="s">
        <v>42</v>
      </c>
      <c r="D17" s="3"/>
      <c r="E17" s="9">
        <f>D8</f>
        <v>0.39999999999999997</v>
      </c>
      <c r="F17" s="9" t="s">
        <v>152</v>
      </c>
      <c r="G17" s="9"/>
      <c r="H17" s="7">
        <v>2</v>
      </c>
      <c r="I17" s="3" t="s">
        <v>26</v>
      </c>
      <c r="J17" s="4">
        <f>E17*H17</f>
        <v>0.79999999999999993</v>
      </c>
      <c r="K17" s="4" t="s">
        <v>23</v>
      </c>
    </row>
    <row r="18" spans="1:16" x14ac:dyDescent="0.7">
      <c r="A18" s="204" t="s">
        <v>151</v>
      </c>
      <c r="B18" s="204"/>
      <c r="C18" s="3" t="s">
        <v>28</v>
      </c>
      <c r="D18" s="3"/>
      <c r="E18" s="3">
        <v>1.4</v>
      </c>
      <c r="F18" s="7" t="s">
        <v>23</v>
      </c>
      <c r="G18" s="3" t="s">
        <v>37</v>
      </c>
      <c r="H18" s="3">
        <v>0.15</v>
      </c>
      <c r="I18" s="9" t="s">
        <v>26</v>
      </c>
      <c r="J18" s="4">
        <f>ROUNDUP(E18/0.15,0)</f>
        <v>10</v>
      </c>
      <c r="K18" s="9" t="s">
        <v>38</v>
      </c>
      <c r="L18" s="7"/>
      <c r="N18" s="7"/>
      <c r="O18" s="14"/>
      <c r="P18" s="9"/>
    </row>
    <row r="19" spans="1:16" x14ac:dyDescent="0.7">
      <c r="A19" s="206" t="s">
        <v>34</v>
      </c>
      <c r="B19" s="206"/>
      <c r="C19" s="205" t="s">
        <v>39</v>
      </c>
      <c r="D19" s="205"/>
      <c r="E19" s="205">
        <f>J18*J17</f>
        <v>7.9999999999999991</v>
      </c>
      <c r="F19" s="205"/>
      <c r="G19" s="3" t="s">
        <v>40</v>
      </c>
      <c r="H19" s="4" t="s">
        <v>134</v>
      </c>
      <c r="J19" s="4">
        <v>0.499</v>
      </c>
      <c r="K19" s="9">
        <f>J19*E19</f>
        <v>3.9919999999999995</v>
      </c>
      <c r="L19" s="7" t="s">
        <v>71</v>
      </c>
      <c r="M19" s="139">
        <f>K19/1000</f>
        <v>3.9919999999999999E-3</v>
      </c>
      <c r="N19" s="7" t="s">
        <v>129</v>
      </c>
      <c r="O19" s="15"/>
      <c r="P19" s="9"/>
    </row>
    <row r="20" spans="1:16" x14ac:dyDescent="0.7">
      <c r="A20" s="16" t="s">
        <v>56</v>
      </c>
      <c r="B20" s="11"/>
    </row>
    <row r="21" spans="1:16" x14ac:dyDescent="0.7">
      <c r="A21" s="11" t="s">
        <v>19</v>
      </c>
      <c r="B21" s="16" t="s">
        <v>57</v>
      </c>
      <c r="E21" s="4">
        <f>K19+K15</f>
        <v>8.1835999999999984</v>
      </c>
      <c r="F21" s="4" t="s">
        <v>58</v>
      </c>
      <c r="H21" s="19">
        <f>E21*0.018</f>
        <v>0.14730479999999996</v>
      </c>
      <c r="I21" s="4" t="s">
        <v>6</v>
      </c>
    </row>
    <row r="23" spans="1:16" x14ac:dyDescent="0.7">
      <c r="A23" s="11"/>
      <c r="B23" s="11"/>
    </row>
    <row r="24" spans="1:16" x14ac:dyDescent="0.7">
      <c r="A24" s="4" t="s">
        <v>133</v>
      </c>
    </row>
    <row r="25" spans="1:16" x14ac:dyDescent="0.7">
      <c r="A25" s="4" t="s">
        <v>19</v>
      </c>
      <c r="B25" s="4" t="s">
        <v>28</v>
      </c>
      <c r="D25" s="4">
        <v>0</v>
      </c>
      <c r="E25" s="4" t="s">
        <v>45</v>
      </c>
      <c r="F25" s="4">
        <f>D25*2</f>
        <v>0</v>
      </c>
      <c r="G25" s="4" t="s">
        <v>46</v>
      </c>
      <c r="I25" s="4">
        <v>6</v>
      </c>
      <c r="J25" s="4" t="s">
        <v>23</v>
      </c>
      <c r="K25" s="19">
        <f>F25/I25</f>
        <v>0</v>
      </c>
      <c r="L25" s="4" t="s">
        <v>47</v>
      </c>
    </row>
    <row r="26" spans="1:16" x14ac:dyDescent="0.7">
      <c r="A26" s="4" t="s">
        <v>19</v>
      </c>
      <c r="B26" s="4" t="s">
        <v>55</v>
      </c>
      <c r="D26" s="19">
        <f>K25*K5</f>
        <v>0</v>
      </c>
      <c r="E26" s="4" t="s">
        <v>4</v>
      </c>
    </row>
    <row r="27" spans="1:16" x14ac:dyDescent="0.7">
      <c r="A27" s="4" t="s">
        <v>48</v>
      </c>
    </row>
    <row r="28" spans="1:16" x14ac:dyDescent="0.7">
      <c r="A28" s="4" t="s">
        <v>19</v>
      </c>
      <c r="B28" s="4" t="s">
        <v>50</v>
      </c>
      <c r="E28" s="4">
        <f>E14</f>
        <v>0.4</v>
      </c>
      <c r="F28" s="4">
        <f>(E18*2)+E14</f>
        <v>3.1999999999999997</v>
      </c>
      <c r="G28" s="4" t="s">
        <v>49</v>
      </c>
      <c r="J28" s="19">
        <f>F28*0.15</f>
        <v>0.47999999999999993</v>
      </c>
      <c r="K28" s="4" t="s">
        <v>51</v>
      </c>
      <c r="L28" s="4" t="s">
        <v>139</v>
      </c>
      <c r="M28" s="19">
        <f>J28*0.912</f>
        <v>0.43775999999999993</v>
      </c>
      <c r="N28" s="4" t="s">
        <v>7</v>
      </c>
    </row>
    <row r="29" spans="1:16" ht="27.6" x14ac:dyDescent="0.8">
      <c r="A29" s="4" t="s">
        <v>19</v>
      </c>
      <c r="B29" s="4" t="s">
        <v>55</v>
      </c>
      <c r="D29" s="19">
        <f>J28</f>
        <v>0.47999999999999993</v>
      </c>
      <c r="E29" s="4" t="s">
        <v>8</v>
      </c>
      <c r="F29" s="134" t="s">
        <v>306</v>
      </c>
      <c r="G29" s="134">
        <v>4</v>
      </c>
      <c r="H29" s="134" t="s">
        <v>307</v>
      </c>
      <c r="I29" s="135">
        <f>D29/G29</f>
        <v>0.11999999999999998</v>
      </c>
      <c r="J29" s="136" t="s">
        <v>7</v>
      </c>
    </row>
    <row r="30" spans="1:16" x14ac:dyDescent="0.7">
      <c r="A30" s="4" t="s">
        <v>52</v>
      </c>
    </row>
    <row r="31" spans="1:16" x14ac:dyDescent="0.7">
      <c r="A31" s="4" t="s">
        <v>19</v>
      </c>
      <c r="B31" s="4" t="s">
        <v>54</v>
      </c>
      <c r="D31" s="4">
        <f>J28</f>
        <v>0.47999999999999993</v>
      </c>
      <c r="E31" s="4" t="s">
        <v>53</v>
      </c>
      <c r="G31" s="19">
        <f>D31*0.25</f>
        <v>0.11999999999999998</v>
      </c>
      <c r="H31" s="4" t="s">
        <v>71</v>
      </c>
    </row>
    <row r="32" spans="1:16" x14ac:dyDescent="0.7">
      <c r="A32" s="4" t="s">
        <v>19</v>
      </c>
      <c r="B32" s="4" t="s">
        <v>55</v>
      </c>
      <c r="D32" s="19">
        <f>G31</f>
        <v>0.11999999999999998</v>
      </c>
      <c r="E32" s="4" t="s">
        <v>6</v>
      </c>
    </row>
    <row r="34" spans="1:18" s="46" customFormat="1" x14ac:dyDescent="0.7"/>
    <row r="35" spans="1:18" x14ac:dyDescent="0.7">
      <c r="A35" s="204" t="s">
        <v>72</v>
      </c>
      <c r="B35" s="204"/>
      <c r="D35" s="4" t="s">
        <v>15</v>
      </c>
      <c r="E35" s="4">
        <v>0.15</v>
      </c>
      <c r="F35" s="4" t="s">
        <v>64</v>
      </c>
      <c r="G35" s="4">
        <v>0.3</v>
      </c>
      <c r="H35" s="4" t="s">
        <v>16</v>
      </c>
      <c r="I35" s="4">
        <v>1</v>
      </c>
    </row>
    <row r="37" spans="1:18" x14ac:dyDescent="0.7">
      <c r="A37" s="4" t="s">
        <v>60</v>
      </c>
    </row>
    <row r="38" spans="1:18" x14ac:dyDescent="0.7">
      <c r="A38" s="4" t="s">
        <v>19</v>
      </c>
      <c r="B38" s="4" t="s">
        <v>61</v>
      </c>
      <c r="D38" s="4">
        <v>0.15</v>
      </c>
      <c r="E38" s="4" t="s">
        <v>62</v>
      </c>
      <c r="H38" s="4">
        <f>G35</f>
        <v>0.3</v>
      </c>
      <c r="I38" s="4" t="s">
        <v>140</v>
      </c>
      <c r="K38" s="4">
        <f>I35</f>
        <v>1</v>
      </c>
      <c r="L38" s="4" t="s">
        <v>23</v>
      </c>
    </row>
    <row r="39" spans="1:18" x14ac:dyDescent="0.7">
      <c r="B39" s="4" t="s">
        <v>63</v>
      </c>
      <c r="D39" s="4">
        <f>D38*H38*K38</f>
        <v>4.4999999999999998E-2</v>
      </c>
      <c r="E39" s="4" t="s">
        <v>33</v>
      </c>
    </row>
    <row r="41" spans="1:18" x14ac:dyDescent="0.7">
      <c r="A41" s="4" t="s">
        <v>48</v>
      </c>
    </row>
    <row r="42" spans="1:18" x14ac:dyDescent="0.7">
      <c r="A42" s="4" t="s">
        <v>19</v>
      </c>
      <c r="B42" s="4" t="s">
        <v>69</v>
      </c>
      <c r="D42" s="4">
        <f>H38</f>
        <v>0.3</v>
      </c>
      <c r="E42" s="4" t="s">
        <v>140</v>
      </c>
      <c r="H42" s="4">
        <f>K38</f>
        <v>1</v>
      </c>
      <c r="I42" s="4" t="s">
        <v>26</v>
      </c>
      <c r="J42" s="4">
        <f>D42*H42</f>
        <v>0.3</v>
      </c>
      <c r="K42" s="4" t="s">
        <v>70</v>
      </c>
      <c r="M42" s="4">
        <f>J42*2</f>
        <v>0.6</v>
      </c>
      <c r="N42" s="4" t="s">
        <v>51</v>
      </c>
      <c r="P42" s="19"/>
    </row>
    <row r="43" spans="1:18" ht="27.6" x14ac:dyDescent="0.8">
      <c r="A43" s="4" t="s">
        <v>19</v>
      </c>
      <c r="B43" s="4" t="s">
        <v>55</v>
      </c>
      <c r="D43" s="4">
        <f>M42</f>
        <v>0.6</v>
      </c>
      <c r="E43" s="4" t="s">
        <v>8</v>
      </c>
      <c r="F43" s="134" t="s">
        <v>306</v>
      </c>
      <c r="G43" s="134">
        <v>4</v>
      </c>
      <c r="H43" s="134" t="s">
        <v>307</v>
      </c>
      <c r="I43" s="135">
        <f>D43/G43</f>
        <v>0.15</v>
      </c>
      <c r="J43" s="136" t="s">
        <v>7</v>
      </c>
    </row>
    <row r="44" spans="1:18" x14ac:dyDescent="0.7">
      <c r="A44" s="4" t="s">
        <v>52</v>
      </c>
    </row>
    <row r="45" spans="1:18" x14ac:dyDescent="0.7">
      <c r="A45" s="4" t="s">
        <v>19</v>
      </c>
      <c r="B45" s="4" t="s">
        <v>54</v>
      </c>
      <c r="D45" s="4">
        <f>M42</f>
        <v>0.6</v>
      </c>
      <c r="E45" s="4" t="s">
        <v>53</v>
      </c>
      <c r="G45" s="4">
        <f>D45*0.25</f>
        <v>0.15</v>
      </c>
      <c r="H45" s="4" t="s">
        <v>147</v>
      </c>
    </row>
    <row r="46" spans="1:18" x14ac:dyDescent="0.7">
      <c r="A46" s="4" t="s">
        <v>19</v>
      </c>
      <c r="B46" s="4" t="s">
        <v>55</v>
      </c>
      <c r="D46" s="4">
        <f>G45</f>
        <v>0.15</v>
      </c>
      <c r="E46" s="4" t="s">
        <v>6</v>
      </c>
    </row>
    <row r="47" spans="1:18" ht="27.6" x14ac:dyDescent="0.8">
      <c r="A47" s="112" t="s">
        <v>65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</row>
    <row r="48" spans="1:18" ht="27.6" x14ac:dyDescent="0.8">
      <c r="A48" s="201" t="s">
        <v>41</v>
      </c>
      <c r="B48" s="201"/>
      <c r="C48" s="111" t="s">
        <v>302</v>
      </c>
      <c r="D48" s="111"/>
      <c r="E48" s="112"/>
      <c r="F48" s="117">
        <f>D38+0.05</f>
        <v>0.2</v>
      </c>
      <c r="G48" s="112" t="s">
        <v>36</v>
      </c>
      <c r="H48" s="112">
        <f>F48*2</f>
        <v>0.4</v>
      </c>
      <c r="I48" s="112" t="s">
        <v>67</v>
      </c>
      <c r="J48" s="111">
        <f>H48*2</f>
        <v>0.8</v>
      </c>
      <c r="K48" s="112" t="s">
        <v>301</v>
      </c>
      <c r="L48" s="112"/>
      <c r="M48" s="112"/>
      <c r="N48" s="112">
        <f>I35/0.2</f>
        <v>5</v>
      </c>
      <c r="O48" s="112" t="s">
        <v>43</v>
      </c>
      <c r="P48" s="112">
        <f>J48*N48</f>
        <v>4</v>
      </c>
      <c r="Q48" s="112" t="s">
        <v>10</v>
      </c>
      <c r="R48" s="112"/>
    </row>
    <row r="49" spans="1:18" ht="27.6" x14ac:dyDescent="0.8">
      <c r="A49" s="126"/>
      <c r="B49" s="126"/>
      <c r="C49" s="111" t="s">
        <v>145</v>
      </c>
      <c r="D49" s="111" t="s">
        <v>16</v>
      </c>
      <c r="E49" s="112">
        <f>I35</f>
        <v>1</v>
      </c>
      <c r="F49" s="117" t="s">
        <v>303</v>
      </c>
      <c r="G49" s="112"/>
      <c r="H49" s="112"/>
      <c r="I49" s="112">
        <f>E49*2</f>
        <v>2</v>
      </c>
      <c r="J49" s="111" t="s">
        <v>304</v>
      </c>
      <c r="K49" s="112">
        <f>I49*2</f>
        <v>4</v>
      </c>
      <c r="L49" s="112" t="s">
        <v>10</v>
      </c>
      <c r="M49" s="112"/>
      <c r="N49" s="112"/>
      <c r="O49" s="112"/>
      <c r="P49" s="112"/>
      <c r="Q49" s="112"/>
      <c r="R49" s="112"/>
    </row>
    <row r="50" spans="1:18" ht="27.6" x14ac:dyDescent="0.8">
      <c r="A50" s="112"/>
      <c r="B50" s="130"/>
      <c r="C50" s="111" t="s">
        <v>145</v>
      </c>
      <c r="D50" s="111" t="s">
        <v>64</v>
      </c>
      <c r="E50" s="112">
        <v>1</v>
      </c>
      <c r="F50" s="111" t="s">
        <v>37</v>
      </c>
      <c r="G50" s="111">
        <v>0.2</v>
      </c>
      <c r="H50" s="117" t="s">
        <v>26</v>
      </c>
      <c r="I50" s="112">
        <f>ROUNDUP(E50/G50,0)</f>
        <v>5</v>
      </c>
      <c r="J50" s="117" t="s">
        <v>305</v>
      </c>
      <c r="K50" s="112"/>
      <c r="L50" s="112">
        <f>G35+0.05</f>
        <v>0.35</v>
      </c>
      <c r="M50" s="112" t="s">
        <v>26</v>
      </c>
      <c r="N50" s="112">
        <f>I50*L50</f>
        <v>1.75</v>
      </c>
      <c r="O50" s="112" t="s">
        <v>146</v>
      </c>
      <c r="P50" s="112">
        <f>N50*2</f>
        <v>3.5</v>
      </c>
      <c r="Q50" s="112"/>
      <c r="R50" s="112"/>
    </row>
    <row r="51" spans="1:18" ht="27.6" x14ac:dyDescent="0.8">
      <c r="A51" s="201" t="s">
        <v>41</v>
      </c>
      <c r="B51" s="201"/>
      <c r="C51" s="112" t="s">
        <v>66</v>
      </c>
      <c r="D51" s="112"/>
      <c r="E51" s="198">
        <f>K49+P50+P48</f>
        <v>11.5</v>
      </c>
      <c r="F51" s="198"/>
      <c r="G51" s="112" t="s">
        <v>68</v>
      </c>
      <c r="H51" s="112" t="s">
        <v>141</v>
      </c>
      <c r="I51" s="112">
        <v>0.88800000000000001</v>
      </c>
      <c r="J51" s="112">
        <f>I51*E51</f>
        <v>10.212</v>
      </c>
      <c r="K51" s="112" t="s">
        <v>6</v>
      </c>
      <c r="L51" s="138">
        <f>J51/1000</f>
        <v>1.0212000000000001E-2</v>
      </c>
      <c r="M51" s="112" t="s">
        <v>129</v>
      </c>
      <c r="N51" s="112"/>
      <c r="O51" s="112"/>
      <c r="P51" s="112"/>
      <c r="Q51" s="112"/>
      <c r="R51" s="112"/>
    </row>
    <row r="54" spans="1:18" x14ac:dyDescent="0.7">
      <c r="A54" s="4" t="s">
        <v>142</v>
      </c>
    </row>
    <row r="55" spans="1:18" x14ac:dyDescent="0.7">
      <c r="A55" s="11" t="s">
        <v>19</v>
      </c>
      <c r="B55" s="16" t="s">
        <v>57</v>
      </c>
      <c r="E55" s="4">
        <f>+J51</f>
        <v>10.212</v>
      </c>
      <c r="F55" s="4" t="s">
        <v>58</v>
      </c>
      <c r="H55" s="19">
        <f>E55*0.018</f>
        <v>0.18381599999999998</v>
      </c>
      <c r="I55" s="4" t="s">
        <v>6</v>
      </c>
    </row>
    <row r="56" spans="1:18" x14ac:dyDescent="0.7">
      <c r="A56" s="11"/>
      <c r="B56" s="16"/>
    </row>
    <row r="57" spans="1:18" x14ac:dyDescent="0.7">
      <c r="A57" s="11"/>
      <c r="B57" s="16"/>
    </row>
    <row r="58" spans="1:18" s="46" customFormat="1" x14ac:dyDescent="0.7"/>
    <row r="59" spans="1:18" x14ac:dyDescent="0.7">
      <c r="A59" s="4" t="s">
        <v>153</v>
      </c>
      <c r="C59" s="4" t="s">
        <v>15</v>
      </c>
      <c r="D59" s="4">
        <v>0.15</v>
      </c>
      <c r="E59" s="4" t="s">
        <v>17</v>
      </c>
      <c r="F59" s="4">
        <v>0.15</v>
      </c>
      <c r="G59" s="4" t="s">
        <v>16</v>
      </c>
      <c r="H59" s="4">
        <v>0.4</v>
      </c>
    </row>
    <row r="60" spans="1:18" x14ac:dyDescent="0.7">
      <c r="A60" s="4" t="s">
        <v>19</v>
      </c>
      <c r="B60" s="4" t="s">
        <v>149</v>
      </c>
      <c r="D60" s="4">
        <f>D59</f>
        <v>0.15</v>
      </c>
      <c r="E60" s="4" t="s">
        <v>154</v>
      </c>
      <c r="H60" s="4">
        <f>F59</f>
        <v>0.15</v>
      </c>
      <c r="I60" s="4" t="s">
        <v>140</v>
      </c>
      <c r="K60" s="4">
        <f>H59</f>
        <v>0.4</v>
      </c>
      <c r="L60" s="4" t="s">
        <v>23</v>
      </c>
    </row>
    <row r="61" spans="1:18" x14ac:dyDescent="0.7">
      <c r="B61" s="4" t="s">
        <v>63</v>
      </c>
      <c r="D61" s="4">
        <f>D60*H60*K60</f>
        <v>8.9999999999999993E-3</v>
      </c>
      <c r="E61" s="4" t="s">
        <v>33</v>
      </c>
    </row>
  </sheetData>
  <mergeCells count="25">
    <mergeCell ref="B10:D10"/>
    <mergeCell ref="E10:F10"/>
    <mergeCell ref="A17:B17"/>
    <mergeCell ref="L16:N16"/>
    <mergeCell ref="A19:B19"/>
    <mergeCell ref="C19:D19"/>
    <mergeCell ref="A14:B14"/>
    <mergeCell ref="A18:B18"/>
    <mergeCell ref="E15:F15"/>
    <mergeCell ref="V3:W3"/>
    <mergeCell ref="A48:B48"/>
    <mergeCell ref="A51:B51"/>
    <mergeCell ref="E51:F51"/>
    <mergeCell ref="A35:B35"/>
    <mergeCell ref="A7:C7"/>
    <mergeCell ref="A3:C3"/>
    <mergeCell ref="N3:O3"/>
    <mergeCell ref="P3:Q3"/>
    <mergeCell ref="R3:S3"/>
    <mergeCell ref="T3:U3"/>
    <mergeCell ref="A13:B13"/>
    <mergeCell ref="A15:B15"/>
    <mergeCell ref="C15:D15"/>
    <mergeCell ref="E19:F19"/>
    <mergeCell ref="B9:D9"/>
  </mergeCells>
  <pageMargins left="0.7" right="0.7" top="0.75" bottom="0.75" header="0.3" footer="0.3"/>
  <pageSetup paperSize="9" scale="53" fitToHeight="0" orientation="portrait" r:id="rId1"/>
  <rowBreaks count="1" manualBreakCount="1">
    <brk id="33" max="16" man="1"/>
  </rowBreaks>
  <colBreaks count="1" manualBreakCount="1">
    <brk id="18" max="6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09B2-AD7A-4CCC-9BB4-82B0F3DCB0A8}">
  <dimension ref="A45:K51"/>
  <sheetViews>
    <sheetView view="pageBreakPreview" zoomScale="60" zoomScaleNormal="100" workbookViewId="0">
      <selection activeCell="Y49" sqref="Y49"/>
    </sheetView>
  </sheetViews>
  <sheetFormatPr defaultRowHeight="13.8" x14ac:dyDescent="0.25"/>
  <sheetData>
    <row r="45" spans="1:11" ht="6.75" customHeight="1" x14ac:dyDescent="0.25"/>
    <row r="46" spans="1:11" ht="24" customHeight="1" x14ac:dyDescent="0.7">
      <c r="A46" s="209" t="str">
        <f>'รวม ปร.'!B3</f>
        <v>โครงการก่อสร้างฝาปิดรางระบายน้ำ คสล. ซอย 7 - 8 บ้านร่องคือ หมู่ที่ 6 ตำบลผางาม อำเภอเวียงชัย จังหวัดเชียงราย</v>
      </c>
      <c r="B46" s="209"/>
      <c r="C46" s="209"/>
      <c r="D46" s="209"/>
      <c r="E46" s="209"/>
      <c r="F46" s="209"/>
      <c r="G46" s="209"/>
      <c r="H46" s="209"/>
      <c r="I46" s="209"/>
      <c r="J46" s="209"/>
      <c r="K46" s="106"/>
    </row>
    <row r="47" spans="1:11" ht="4.5" customHeight="1" x14ac:dyDescent="0.7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6"/>
    </row>
    <row r="48" spans="1:11" ht="33" customHeight="1" x14ac:dyDescent="0.25">
      <c r="A48" s="208" t="s">
        <v>296</v>
      </c>
      <c r="B48" s="208"/>
      <c r="C48" s="208"/>
      <c r="D48" s="208"/>
      <c r="E48" s="208"/>
      <c r="F48" s="208"/>
      <c r="G48" s="208"/>
      <c r="H48" s="208"/>
      <c r="I48" s="208"/>
      <c r="J48" s="208"/>
    </row>
    <row r="49" spans="1:10" x14ac:dyDescent="0.25">
      <c r="A49" s="208"/>
      <c r="B49" s="208"/>
      <c r="C49" s="208"/>
      <c r="D49" s="208"/>
      <c r="E49" s="208"/>
      <c r="F49" s="208"/>
      <c r="G49" s="208"/>
      <c r="H49" s="208"/>
      <c r="I49" s="208"/>
      <c r="J49" s="208"/>
    </row>
    <row r="50" spans="1:10" ht="36" customHeight="1" x14ac:dyDescent="0.25">
      <c r="A50" s="208" t="s">
        <v>295</v>
      </c>
      <c r="B50" s="208"/>
      <c r="C50" s="208"/>
      <c r="D50" s="208"/>
      <c r="E50" s="208"/>
      <c r="F50" s="208"/>
      <c r="G50" s="208"/>
      <c r="H50" s="208"/>
      <c r="I50" s="208"/>
      <c r="J50" s="208"/>
    </row>
    <row r="51" spans="1:10" x14ac:dyDescent="0.25">
      <c r="A51" s="208"/>
      <c r="B51" s="208"/>
      <c r="C51" s="208"/>
      <c r="D51" s="208"/>
      <c r="E51" s="208"/>
      <c r="F51" s="208"/>
      <c r="G51" s="208"/>
      <c r="H51" s="208"/>
      <c r="I51" s="208"/>
      <c r="J51" s="208"/>
    </row>
  </sheetData>
  <mergeCells count="3">
    <mergeCell ref="A48:J49"/>
    <mergeCell ref="A50:J51"/>
    <mergeCell ref="A46:J46"/>
  </mergeCells>
  <pageMargins left="0.7" right="0.7" top="0.75" bottom="0.75" header="0.3" footer="0.3"/>
  <pageSetup paperSize="9" scale="9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7CEE-4164-4F3D-A717-FD4C68A166B3}">
  <dimension ref="A1:N34"/>
  <sheetViews>
    <sheetView workbookViewId="0">
      <selection activeCell="A3" sqref="A3"/>
    </sheetView>
  </sheetViews>
  <sheetFormatPr defaultRowHeight="13.8" x14ac:dyDescent="0.25"/>
  <sheetData>
    <row r="1" spans="1:14" ht="27.75" customHeight="1" x14ac:dyDescent="0.8">
      <c r="A1" s="210" t="s">
        <v>284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 ht="27.6" x14ac:dyDescent="0.8">
      <c r="A2" s="210" t="s">
        <v>287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3" spans="1:14" ht="27.6" x14ac:dyDescent="0.8">
      <c r="A33" s="210" t="s">
        <v>285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</row>
    <row r="34" spans="1:14" ht="27.6" x14ac:dyDescent="0.8">
      <c r="A34" s="210" t="s">
        <v>286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</row>
  </sheetData>
  <mergeCells count="4">
    <mergeCell ref="A1:N1"/>
    <mergeCell ref="A2:N2"/>
    <mergeCell ref="A33:N33"/>
    <mergeCell ref="A34:N34"/>
  </mergeCells>
  <pageMargins left="0.25" right="0.25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ปร.5ราคากลาง ซอย 7</vt:lpstr>
      <vt:lpstr>ปร.5ราคากลาง ซอย 8</vt:lpstr>
      <vt:lpstr>รวม ปร.</vt:lpstr>
      <vt:lpstr>ขนส่ง</vt:lpstr>
      <vt:lpstr>งานต้นทุน ซ.7</vt:lpstr>
      <vt:lpstr>ถอดวัสดุ ซ.7</vt:lpstr>
      <vt:lpstr>งานต้นทุน ซ.8</vt:lpstr>
      <vt:lpstr>ถอดวัสดุ ซ.8</vt:lpstr>
      <vt:lpstr>แผนที่</vt:lpstr>
      <vt:lpstr>แผนยัง</vt:lpstr>
      <vt:lpstr>ขนส่ง!Print_Area</vt:lpstr>
      <vt:lpstr>'งานต้นทุน ซ.7'!Print_Area</vt:lpstr>
      <vt:lpstr>'งานต้นทุน ซ.8'!Print_Area</vt:lpstr>
      <vt:lpstr>'ถอดวัสดุ ซ.7'!Print_Area</vt:lpstr>
      <vt:lpstr>'ถอดวัสดุ ซ.8'!Print_Area</vt:lpstr>
      <vt:lpstr>'ปร.5ราคากลาง ซอย 7'!Print_Area</vt:lpstr>
      <vt:lpstr>'ปร.5ราคากลาง ซอย 8'!Print_Area</vt:lpstr>
      <vt:lpstr>'รวม ปร.'!Print_Area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Desktop</cp:lastModifiedBy>
  <cp:lastPrinted>2025-02-26T02:57:20Z</cp:lastPrinted>
  <dcterms:created xsi:type="dcterms:W3CDTF">2012-07-05T02:56:47Z</dcterms:created>
  <dcterms:modified xsi:type="dcterms:W3CDTF">2025-03-14T07:06:48Z</dcterms:modified>
</cp:coreProperties>
</file>