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.11\Desktop\คสล.บ้านเสม็จ\"/>
    </mc:Choice>
  </mc:AlternateContent>
  <xr:revisionPtr revIDLastSave="0" documentId="13_ncr:1_{ACA06185-3F5B-443B-8B9B-03D113855ED9}" xr6:coauthVersionLast="40" xr6:coauthVersionMax="40" xr10:uidLastSave="{00000000-0000-0000-0000-000000000000}"/>
  <bookViews>
    <workbookView xWindow="0" yWindow="0" windowWidth="28800" windowHeight="12135" xr2:uid="{4D6E3AEA-3CFC-482C-942F-8867D9109D3E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J26" i="1"/>
  <c r="H26" i="1"/>
  <c r="K26" i="1" s="1"/>
  <c r="H25" i="1"/>
  <c r="J25" i="1" s="1"/>
  <c r="F24" i="1"/>
  <c r="G24" i="1" s="1"/>
  <c r="B24" i="1"/>
  <c r="F23" i="1"/>
  <c r="G23" i="1" s="1"/>
  <c r="B23" i="1"/>
  <c r="H22" i="1"/>
  <c r="I22" i="1" s="1"/>
  <c r="J22" i="1" s="1"/>
  <c r="B22" i="1"/>
  <c r="G21" i="1"/>
  <c r="B21" i="1"/>
  <c r="F20" i="1"/>
  <c r="G20" i="1" s="1"/>
  <c r="H20" i="1" s="1"/>
  <c r="B20" i="1"/>
  <c r="F19" i="1"/>
  <c r="G19" i="1" s="1"/>
  <c r="F18" i="1"/>
  <c r="G18" i="1" s="1"/>
  <c r="H18" i="1" s="1"/>
  <c r="K18" i="1" s="1"/>
  <c r="I17" i="1"/>
  <c r="F17" i="1"/>
  <c r="I16" i="1"/>
  <c r="G16" i="1"/>
  <c r="H16" i="1" s="1"/>
  <c r="I15" i="1"/>
  <c r="F15" i="1"/>
  <c r="G15" i="1" s="1"/>
  <c r="B15" i="1"/>
  <c r="F14" i="1"/>
  <c r="F13" i="1"/>
  <c r="G13" i="1" s="1"/>
  <c r="F12" i="1"/>
  <c r="F11" i="1"/>
  <c r="G11" i="1" s="1"/>
  <c r="F10" i="1"/>
  <c r="F9" i="1"/>
  <c r="G9" i="1" s="1"/>
  <c r="F8" i="1"/>
  <c r="F7" i="1"/>
  <c r="G7" i="1" s="1"/>
  <c r="J7" i="1" s="1"/>
  <c r="C5" i="1"/>
  <c r="C4" i="1"/>
  <c r="C3" i="1"/>
  <c r="K25" i="1" l="1"/>
  <c r="K16" i="1"/>
  <c r="G17" i="1"/>
  <c r="J17" i="1" s="1"/>
  <c r="H23" i="1"/>
  <c r="I23" i="1" s="1"/>
  <c r="J23" i="1" s="1"/>
  <c r="H13" i="1"/>
  <c r="H11" i="1"/>
  <c r="H15" i="1"/>
  <c r="K15" i="1" s="1"/>
  <c r="J15" i="1"/>
  <c r="I20" i="1"/>
  <c r="K20" i="1" s="1"/>
  <c r="H9" i="1"/>
  <c r="H7" i="1"/>
  <c r="G8" i="1"/>
  <c r="G10" i="1"/>
  <c r="H10" i="1" s="1"/>
  <c r="G12" i="1"/>
  <c r="G14" i="1"/>
  <c r="J14" i="1" s="1"/>
  <c r="J18" i="1"/>
  <c r="H19" i="1"/>
  <c r="H24" i="1"/>
  <c r="J16" i="1"/>
  <c r="H21" i="1"/>
  <c r="K22" i="1"/>
  <c r="J20" i="1" l="1"/>
  <c r="K23" i="1"/>
  <c r="H17" i="1"/>
  <c r="K17" i="1" s="1"/>
  <c r="H8" i="1"/>
  <c r="I13" i="1"/>
  <c r="J13" i="1" s="1"/>
  <c r="K7" i="1"/>
  <c r="H14" i="1"/>
  <c r="K14" i="1" s="1"/>
  <c r="I9" i="1"/>
  <c r="J9" i="1" s="1"/>
  <c r="I24" i="1"/>
  <c r="J24" i="1" s="1"/>
  <c r="I10" i="1"/>
  <c r="K10" i="1"/>
  <c r="I11" i="1"/>
  <c r="J11" i="1" s="1"/>
  <c r="I21" i="1"/>
  <c r="J21" i="1" s="1"/>
  <c r="I19" i="1"/>
  <c r="J19" i="1" s="1"/>
  <c r="J10" i="1"/>
  <c r="H12" i="1"/>
  <c r="K24" i="1" l="1"/>
  <c r="I12" i="1"/>
  <c r="J12" i="1" s="1"/>
  <c r="K12" i="1"/>
  <c r="I8" i="1"/>
  <c r="J8" i="1" s="1"/>
  <c r="K21" i="1"/>
  <c r="H27" i="1"/>
  <c r="H30" i="1" s="1"/>
  <c r="K27" i="1" s="1"/>
  <c r="K28" i="1" s="1"/>
  <c r="I28" i="1" s="1"/>
  <c r="K9" i="1"/>
  <c r="K19" i="1"/>
  <c r="K11" i="1"/>
  <c r="K13" i="1"/>
  <c r="K8" i="1" l="1"/>
</calcChain>
</file>

<file path=xl/sharedStrings.xml><?xml version="1.0" encoding="utf-8"?>
<sst xmlns="http://schemas.openxmlformats.org/spreadsheetml/2006/main" count="71" uniqueCount="54">
  <si>
    <t>คณะกรรมการกำหนดราคากลางงานก่อสร้างทาง  สะพาน  และท่อเหลี่ยม</t>
  </si>
  <si>
    <r>
      <t xml:space="preserve">หน่วยงานส่วนราชการ        </t>
    </r>
    <r>
      <rPr>
        <b/>
        <sz val="14"/>
        <rFont val="TH SarabunPSK"/>
        <family val="2"/>
      </rPr>
      <t>องค์การบริหารส่วนตำบลเสม็จ</t>
    </r>
  </si>
  <si>
    <t xml:space="preserve">ชื่อโครงการ          </t>
  </si>
  <si>
    <t xml:space="preserve">สายทาง </t>
  </si>
  <si>
    <t xml:space="preserve">ปริมาณงาน   </t>
  </si>
  <si>
    <t>ลำดับ</t>
  </si>
  <si>
    <t>รายการ</t>
  </si>
  <si>
    <t>หน่วย</t>
  </si>
  <si>
    <t>ปริมาณ</t>
  </si>
  <si>
    <t>ราคาต่อหน่วย</t>
  </si>
  <si>
    <t>ราคาทุน</t>
  </si>
  <si>
    <r>
      <t>F</t>
    </r>
    <r>
      <rPr>
        <b/>
        <vertAlign val="subscript"/>
        <sz val="13"/>
        <rFont val="TH SarabunPSK"/>
        <family val="2"/>
      </rPr>
      <t>N</t>
    </r>
  </si>
  <si>
    <r>
      <t>ราคาต่อหน่วยxF</t>
    </r>
    <r>
      <rPr>
        <b/>
        <vertAlign val="subscript"/>
        <sz val="13"/>
        <rFont val="TH SarabunPSK"/>
        <family val="2"/>
      </rPr>
      <t>N</t>
    </r>
  </si>
  <si>
    <t>ราคากลาง</t>
  </si>
  <si>
    <t>งานปรับเกลี่ยแต่งคันทางเดิม</t>
  </si>
  <si>
    <t>ตร.ม.</t>
  </si>
  <si>
    <t>งานขุดรื้อคันทางเดิมแล้วบดทับ(ลูกรัง)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</si>
  <si>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</si>
  <si>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</si>
  <si>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</si>
  <si>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งานดินถมคันทางจากแหล่งนอกที่ตั้งโครงการ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</si>
  <si>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</si>
  <si>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</si>
  <si>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งานทรายรองใต้ผิวทางคอนกรีต</t>
  </si>
  <si>
    <t>Expansion  Joint</t>
  </si>
  <si>
    <t>ม.</t>
  </si>
  <si>
    <t>Contraction  Joint</t>
  </si>
  <si>
    <t>Longitudinal  Joint</t>
  </si>
  <si>
    <t>งานไหล่ทาง</t>
  </si>
  <si>
    <t>งานป้ายประชาสัมพันธ์โครงการ</t>
  </si>
  <si>
    <t>ชุด</t>
  </si>
  <si>
    <t>งานป้ายประชาสัมพันธ์แบบถาวร</t>
  </si>
  <si>
    <t>รวม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</si>
  <si>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</si>
  <si>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</si>
  <si>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</si>
  <si>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</si>
  <si>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</si>
  <si>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 xml:space="preserve">   (ลงชื่อ)................................................ประธานกรรมการ</t>
  </si>
  <si>
    <t xml:space="preserve">          (นางเรืองรอง    อรุณวรรธนะ)</t>
  </si>
  <si>
    <t xml:space="preserve">      ปลัดองค์การบริหารส่วนตำบลเสม็จ รก.ผอ.กองช่าง</t>
  </si>
  <si>
    <t>(ลงชื่อ)............................................กรรมการ</t>
  </si>
  <si>
    <t xml:space="preserve">        (ลงชื่อ).........................................กรรมการ</t>
  </si>
  <si>
    <t xml:space="preserve">          (นางจุฬาภรณ์ วุฒิยา)</t>
  </si>
  <si>
    <t xml:space="preserve">                  (นายณรงค์ เครือศรี)</t>
  </si>
  <si>
    <t xml:space="preserve">         นวก.เงินและบัญชี</t>
  </si>
  <si>
    <t xml:space="preserve">                  ผช. นายช่างโยธา</t>
  </si>
  <si>
    <t>(ลงชื่อ)................................................เห็นชอบ</t>
  </si>
  <si>
    <t xml:space="preserve">    (ลงชื่อ)....................................................อนุมัติ</t>
  </si>
  <si>
    <t xml:space="preserve">        (นางเรืองรอง   อรุณวรรธนะ)</t>
  </si>
  <si>
    <t xml:space="preserve">            (นายสุระเวช ไชยพันนา)</t>
  </si>
  <si>
    <t xml:space="preserve">    ปลัดองค์การบริหารส่วนตำบลเสม็จ</t>
  </si>
  <si>
    <t xml:space="preserve">       นายกองค์การบริหารส่วนตำบลเสม็จ</t>
  </si>
  <si>
    <r>
      <t xml:space="preserve">     </t>
    </r>
    <r>
      <rPr>
        <b/>
        <u/>
        <sz val="13"/>
        <color theme="1"/>
        <rFont val="TH SarabunPSK"/>
        <family val="2"/>
      </rPr>
      <t>คณะกรรมการกำหนดราคากลางร่วมกันกำหนดราคากลางและลงลายมือชื่อไว้เป็นหลักฐาน เมื่อวันที่  27 กุมภาพันธ์ พ.ศ.2568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</si>
</sst>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_-;\-* #,##0.0000_-;_-* &quot;-&quot;??_-;_-@_-"/>
  </numFmts>
  <fonts count="2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6"/>
      <name val="TH SarabunPSK"/>
      <family val="2"/>
      <charset val="222"/>
    </font>
    <font>
      <b/>
      <sz val="14"/>
      <name val="TH SarabunPSK"/>
      <family val="2"/>
      <charset val="222"/>
    </font>
    <font>
      <b/>
      <sz val="14"/>
      <name val="TH SarabunPSK"/>
      <family val="2"/>
    </font>
    <font>
      <b/>
      <sz val="14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  <charset val="222"/>
    </font>
    <font>
      <b/>
      <sz val="13"/>
      <name val="TH SarabunPSK"/>
      <family val="2"/>
      <charset val="222"/>
    </font>
    <font>
      <b/>
      <vertAlign val="subscript"/>
      <sz val="13"/>
      <name val="TH SarabunPSK"/>
      <family val="2"/>
    </font>
    <font>
      <b/>
      <sz val="13"/>
      <color theme="1"/>
      <name val="TH SarabunPSK"/>
      <family val="2"/>
      <charset val="222"/>
    </font>
    <font>
      <sz val="16"/>
      <name val="AngsanaUPC"/>
      <family val="1"/>
    </font>
    <font>
      <b/>
      <sz val="9"/>
      <name val="Calibri"/>
      <family val="2"/>
      <charset val="222"/>
    </font>
    <font>
      <b/>
      <sz val="13"/>
      <color indexed="8"/>
      <name val="TH SarabunPSK"/>
      <family val="2"/>
      <charset val="222"/>
    </font>
    <font>
      <b/>
      <u/>
      <sz val="13"/>
      <color theme="1"/>
      <name val="TH SarabunPSK"/>
      <family val="2"/>
    </font>
    <font>
      <b/>
      <sz val="13"/>
      <color theme="1"/>
      <name val="AngsanaUPC"/>
      <family val="1"/>
      <charset val="222"/>
    </font>
    <font>
      <b/>
      <u/>
      <sz val="13"/>
      <color theme="1"/>
      <name val="TH SarabunPSK"/>
      <family val="2"/>
      <charset val="222"/>
    </font>
    <font>
      <b/>
      <sz val="13"/>
      <color theme="1"/>
      <name val="Tahoma"/>
      <family val="2"/>
      <charset val="222"/>
      <scheme val="minor"/>
    </font>
    <font>
      <b/>
      <sz val="13"/>
      <name val="AngsanaUPC"/>
      <family val="1"/>
      <charset val="222"/>
    </font>
    <font>
      <sz val="13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1" applyFont="1" applyBorder="1" applyAlignment="1"/>
    <xf numFmtId="0" fontId="3" fillId="0" borderId="0" xfId="1" applyFont="1" applyBorder="1" applyAlignment="1"/>
    <xf numFmtId="0" fontId="5" fillId="2" borderId="0" xfId="2" applyFont="1" applyFill="1" applyBorder="1" applyAlignment="1" applyProtection="1">
      <protection locked="0"/>
    </xf>
    <xf numFmtId="0" fontId="6" fillId="3" borderId="0" xfId="2" applyFont="1" applyFill="1" applyBorder="1" applyAlignment="1" applyProtection="1">
      <protection locked="0"/>
    </xf>
    <xf numFmtId="0" fontId="7" fillId="3" borderId="0" xfId="2" applyFont="1" applyFill="1" applyBorder="1" applyAlignment="1" applyProtection="1">
      <protection locked="0"/>
    </xf>
    <xf numFmtId="0" fontId="8" fillId="0" borderId="0" xfId="1" applyFont="1" applyBorder="1" applyAlignment="1">
      <alignment horizontal="left"/>
    </xf>
    <xf numFmtId="0" fontId="9" fillId="0" borderId="1" xfId="1" applyFont="1" applyBorder="1" applyAlignment="1">
      <alignment horizontal="center" vertical="center"/>
    </xf>
    <xf numFmtId="43" fontId="9" fillId="0" borderId="1" xfId="3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vertical="center"/>
    </xf>
    <xf numFmtId="0" fontId="9" fillId="0" borderId="4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43" fontId="9" fillId="0" borderId="2" xfId="3" applyFont="1" applyBorder="1" applyAlignment="1">
      <alignment horizontal="center" vertical="center"/>
    </xf>
    <xf numFmtId="43" fontId="9" fillId="0" borderId="2" xfId="3" applyFont="1" applyBorder="1"/>
    <xf numFmtId="187" fontId="9" fillId="0" borderId="2" xfId="3" applyNumberFormat="1" applyFont="1" applyBorder="1"/>
    <xf numFmtId="43" fontId="9" fillId="0" borderId="6" xfId="3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10" xfId="1" applyFont="1" applyBorder="1" applyAlignment="1">
      <alignment vertical="center"/>
    </xf>
    <xf numFmtId="43" fontId="9" fillId="0" borderId="6" xfId="3" applyFont="1" applyBorder="1"/>
    <xf numFmtId="187" fontId="9" fillId="0" borderId="6" xfId="3" applyNumberFormat="1" applyFont="1" applyBorder="1"/>
    <xf numFmtId="0" fontId="9" fillId="0" borderId="6" xfId="1" applyFont="1" applyBorder="1" applyAlignment="1">
      <alignment horizontal="center"/>
    </xf>
    <xf numFmtId="0" fontId="9" fillId="0" borderId="11" xfId="1" applyFont="1" applyBorder="1" applyAlignment="1"/>
    <xf numFmtId="0" fontId="9" fillId="0" borderId="12" xfId="1" applyFont="1" applyBorder="1" applyAlignment="1"/>
    <xf numFmtId="0" fontId="9" fillId="0" borderId="13" xfId="1" applyFont="1" applyBorder="1" applyAlignment="1"/>
    <xf numFmtId="43" fontId="11" fillId="0" borderId="6" xfId="3" applyFont="1" applyBorder="1" applyAlignment="1">
      <alignment horizontal="center" vertical="center"/>
    </xf>
    <xf numFmtId="0" fontId="9" fillId="0" borderId="14" xfId="1" applyFont="1" applyBorder="1" applyAlignment="1"/>
    <xf numFmtId="0" fontId="9" fillId="0" borderId="14" xfId="1" quotePrefix="1" applyFont="1" applyBorder="1" applyAlignment="1"/>
    <xf numFmtId="0" fontId="9" fillId="0" borderId="15" xfId="1" applyFont="1" applyBorder="1" applyAlignment="1"/>
    <xf numFmtId="0" fontId="9" fillId="0" borderId="16" xfId="1" applyFont="1" applyBorder="1" applyAlignment="1">
      <alignment horizontal="center"/>
    </xf>
    <xf numFmtId="43" fontId="9" fillId="0" borderId="17" xfId="3" applyFont="1" applyBorder="1" applyAlignment="1">
      <alignment horizontal="center" vertical="center"/>
    </xf>
    <xf numFmtId="43" fontId="9" fillId="0" borderId="17" xfId="3" applyFont="1" applyBorder="1"/>
    <xf numFmtId="187" fontId="9" fillId="0" borderId="17" xfId="3" applyNumberFormat="1" applyFont="1" applyBorder="1"/>
    <xf numFmtId="0" fontId="9" fillId="0" borderId="18" xfId="1" applyFont="1" applyBorder="1" applyAlignment="1"/>
    <xf numFmtId="0" fontId="9" fillId="0" borderId="18" xfId="1" applyFont="1" applyBorder="1" applyAlignment="1">
      <alignment horizontal="centerContinuous"/>
    </xf>
    <xf numFmtId="0" fontId="9" fillId="0" borderId="0" xfId="1" applyFont="1" applyBorder="1" applyAlignment="1"/>
    <xf numFmtId="0" fontId="9" fillId="0" borderId="0" xfId="1" applyFont="1"/>
    <xf numFmtId="43" fontId="9" fillId="0" borderId="19" xfId="1" applyNumberFormat="1" applyFont="1" applyBorder="1"/>
    <xf numFmtId="0" fontId="9" fillId="0" borderId="0" xfId="1" applyFont="1" applyAlignment="1">
      <alignment horizontal="center"/>
    </xf>
    <xf numFmtId="43" fontId="9" fillId="0" borderId="20" xfId="3" applyFont="1" applyBorder="1"/>
    <xf numFmtId="0" fontId="9" fillId="0" borderId="0" xfId="1" applyFont="1" applyAlignment="1">
      <alignment horizontal="right"/>
    </xf>
    <xf numFmtId="43" fontId="9" fillId="0" borderId="21" xfId="3" applyFont="1" applyBorder="1"/>
    <xf numFmtId="43" fontId="9" fillId="0" borderId="0" xfId="3" applyFont="1" applyBorder="1"/>
    <xf numFmtId="0" fontId="13" fillId="0" borderId="0" xfId="4" applyFont="1" applyAlignment="1">
      <alignment horizontal="center"/>
    </xf>
    <xf numFmtId="0" fontId="9" fillId="0" borderId="0" xfId="4" applyFont="1"/>
    <xf numFmtId="0" fontId="9" fillId="0" borderId="0" xfId="4" applyFont="1" applyAlignment="1">
      <alignment horizontal="center"/>
    </xf>
    <xf numFmtId="0" fontId="14" fillId="0" borderId="0" xfId="5" applyFont="1" applyAlignment="1">
      <alignment horizontal="center"/>
    </xf>
    <xf numFmtId="43" fontId="14" fillId="0" borderId="1" xfId="5" applyNumberFormat="1" applyFont="1" applyBorder="1" applyAlignment="1"/>
    <xf numFmtId="0" fontId="9" fillId="0" borderId="0" xfId="5" applyFont="1"/>
    <xf numFmtId="187" fontId="9" fillId="0" borderId="1" xfId="6" applyNumberFormat="1" applyFont="1" applyBorder="1" applyAlignment="1"/>
    <xf numFmtId="0" fontId="11" fillId="0" borderId="0" xfId="0" applyFont="1" applyBorder="1" applyAlignment="1">
      <alignment horizontal="center"/>
    </xf>
    <xf numFmtId="0" fontId="16" fillId="0" borderId="0" xfId="0" applyFont="1" applyBorder="1"/>
    <xf numFmtId="0" fontId="11" fillId="0" borderId="0" xfId="0" applyFont="1"/>
    <xf numFmtId="0" fontId="11" fillId="0" borderId="0" xfId="0" applyFont="1" applyBorder="1"/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/>
    <xf numFmtId="0" fontId="11" fillId="0" borderId="0" xfId="0" applyFont="1" applyBorder="1" applyAlignment="1">
      <alignment horizontal="left"/>
    </xf>
    <xf numFmtId="0" fontId="19" fillId="0" borderId="0" xfId="0" applyFont="1" applyBorder="1"/>
    <xf numFmtId="0" fontId="20" fillId="0" borderId="0" xfId="1" applyFont="1"/>
    <xf numFmtId="0" fontId="11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9" fillId="0" borderId="1" xfId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</cellXfs>
  <cellStyles count="7">
    <cellStyle name="Comma 4" xfId="6" xr:uid="{C036822B-87D0-40A7-83A1-B6822DD1CAB8}"/>
    <cellStyle name="Normal 3 2" xfId="5" xr:uid="{DF18E063-56F1-4001-A82A-C2078D84F5CD}"/>
    <cellStyle name="เครื่องหมายจุลภาค 4" xfId="3" xr:uid="{BBBC97B4-1969-418E-A79E-81799340A67A}"/>
    <cellStyle name="ปกติ" xfId="0" builtinId="0"/>
    <cellStyle name="ปกติ 3 2" xfId="1" xr:uid="{A1CA1130-0D58-40D8-9B48-30B5BE4A8FA4}"/>
    <cellStyle name="ปกติ 5 2" xfId="4" xr:uid="{71542857-4297-4B76-A76A-582097EB1A76}"/>
    <cellStyle name="ปกติ 7" xfId="2" xr:uid="{2F5F1177-061A-4D80-9313-FF462D886D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4;&#184;&#135;&#224;&#184;&#178;&#224;&#184;&#153;%20&#224;&#184;&#132;&#224;&#184;&#170;&#224;&#184;&#165;.%20&#224;&#184;&#161;.1%20&#224;&#185;&#128;&#224;&#184;&#130;&#224;&#185;&#137;&#224;&#184;&#178;&#224;&#184;&#170;&#224;&#184;&#163;&#224;&#184;&#176;&#224;&#184;&#153;&#224;&#185;&#137;&#224;&#184;&#179;&#224;&#184;&#135;&#224;&#184;&#154;&#224;&#185;&#128;&#224;&#184;&#171;&#224;&#184;&#165;&#224;&#184;&#183;&#224;&#184;&#173;&#224;&#184;&#136;&#224;&#185;&#136;&#224;&#184;&#178;&#224;&#184;&#16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 ปร.6"/>
      <sheetName val="แบบ ปร.5(ก)"/>
      <sheetName val="ข้อมูลโครงการ"/>
      <sheetName val="ค่าวัสดุที่แหล่ง"/>
      <sheetName val="ข้อมูลวัสดุ"/>
      <sheetName val="แผนที่"/>
      <sheetName val="ข้อมูลค่าแรงงาน"/>
      <sheetName val="BOQ(ขออนุมัติ)"/>
      <sheetName val="BOQ (กำหนดราคากลาง)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Sheet1"/>
      <sheetName val="Sheet2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/>
      <sheetData sheetId="2">
        <row r="27">
          <cell r="P27">
            <v>0.15</v>
          </cell>
        </row>
      </sheetData>
      <sheetData sheetId="3"/>
      <sheetData sheetId="4"/>
      <sheetData sheetId="5"/>
      <sheetData sheetId="6"/>
      <sheetData sheetId="7">
        <row r="3">
          <cell r="C3" t="str">
            <v>ปรับปรุงถนนคอนกรีตเสริมเหล็กปูทับผิวจราจรเดิมในหมู่ที่บ้านเสม็จ  หมู่ที่ 1</v>
          </cell>
        </row>
        <row r="4">
          <cell r="C4" t="str">
            <v>จากข้างบ้านนายอัศวิน บุญมาก-สามแยกคอกวัวนายบุญโฮม ทองทา</v>
          </cell>
        </row>
        <row r="5">
          <cell r="C5" t="str">
            <v>กว้าง 5.00 เมตร ยาว 250.00 เมตร หนา 0.15 เมตร หรือมีพื้นที่ผิวจราจรไม่น้อยกว่า 1,250.00 ตารางเมตร</v>
          </cell>
        </row>
      </sheetData>
      <sheetData sheetId="8"/>
      <sheetData sheetId="9">
        <row r="15">
          <cell r="L15">
            <v>62.5</v>
          </cell>
        </row>
        <row r="17">
          <cell r="L17">
            <v>1250</v>
          </cell>
        </row>
        <row r="71">
          <cell r="L71">
            <v>100</v>
          </cell>
        </row>
        <row r="93">
          <cell r="L93">
            <v>250</v>
          </cell>
        </row>
        <row r="108">
          <cell r="L108">
            <v>0</v>
          </cell>
        </row>
      </sheetData>
      <sheetData sheetId="10"/>
      <sheetData sheetId="11"/>
      <sheetData sheetId="12"/>
      <sheetData sheetId="13">
        <row r="19">
          <cell r="L19">
            <v>1.76</v>
          </cell>
        </row>
        <row r="98">
          <cell r="L98">
            <v>30.08</v>
          </cell>
        </row>
        <row r="110">
          <cell r="L110">
            <v>97.94</v>
          </cell>
        </row>
        <row r="130">
          <cell r="L130">
            <v>353.85</v>
          </cell>
        </row>
        <row r="140">
          <cell r="L140">
            <v>1458.36</v>
          </cell>
        </row>
        <row r="150">
          <cell r="L150">
            <v>397.93</v>
          </cell>
        </row>
        <row r="159">
          <cell r="L159">
            <v>574.47</v>
          </cell>
        </row>
        <row r="183">
          <cell r="L183">
            <v>474.89</v>
          </cell>
        </row>
        <row r="216">
          <cell r="J216">
            <v>200.04</v>
          </cell>
        </row>
        <row r="254">
          <cell r="J254">
            <v>108.42</v>
          </cell>
        </row>
        <row r="280">
          <cell r="J280">
            <v>46.65</v>
          </cell>
        </row>
        <row r="292">
          <cell r="H292" t="str">
            <v>Ø 0.30</v>
          </cell>
        </row>
        <row r="300">
          <cell r="K300">
            <v>452.75</v>
          </cell>
        </row>
        <row r="307">
          <cell r="H307" t="str">
            <v>Ø 0.40</v>
          </cell>
        </row>
        <row r="315">
          <cell r="K315">
            <v>672.01</v>
          </cell>
        </row>
        <row r="322">
          <cell r="H322" t="str">
            <v>Ø 0.60</v>
          </cell>
        </row>
        <row r="347">
          <cell r="H347" t="str">
            <v>Ø 0.80</v>
          </cell>
        </row>
        <row r="355">
          <cell r="K355">
            <v>1827.9</v>
          </cell>
        </row>
        <row r="365">
          <cell r="H365" t="str">
            <v>Ø 1.00</v>
          </cell>
        </row>
        <row r="373">
          <cell r="K373">
            <v>2704.3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66A99-7AFF-4C37-A2C7-7D78B20628C2}">
  <dimension ref="A1:K62"/>
  <sheetViews>
    <sheetView tabSelected="1" topLeftCell="A25" workbookViewId="0">
      <selection activeCell="K40" sqref="K40"/>
    </sheetView>
  </sheetViews>
  <sheetFormatPr defaultRowHeight="19.5"/>
  <cols>
    <col min="1" max="1" width="4" style="61" bestFit="1" customWidth="1"/>
    <col min="2" max="2" width="9.5" style="61" customWidth="1"/>
    <col min="3" max="3" width="10.625" style="61" customWidth="1"/>
    <col min="4" max="4" width="9.625" style="61" customWidth="1"/>
    <col min="5" max="5" width="4.375" style="61" bestFit="1" customWidth="1"/>
    <col min="6" max="6" width="8.375" style="61" customWidth="1"/>
    <col min="7" max="7" width="9.625" style="61" bestFit="1" customWidth="1"/>
    <col min="8" max="8" width="10.25" style="61" customWidth="1"/>
    <col min="9" max="9" width="7.625" style="61" customWidth="1"/>
    <col min="10" max="10" width="10.75" style="61" bestFit="1" customWidth="1"/>
    <col min="11" max="11" width="14.5" style="61" customWidth="1"/>
  </cols>
  <sheetData>
    <row r="1" spans="1:11" ht="24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21.7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1.75">
      <c r="A3" s="1" t="s">
        <v>2</v>
      </c>
      <c r="B3" s="2"/>
      <c r="C3" s="2" t="str">
        <f>'[1]BOQ(ขออนุมัติ)'!C3</f>
        <v>ปรับปรุงถนนคอนกรีตเสริมเหล็กปูทับผิวจราจรเดิมในหมู่ที่บ้านเสม็จ  หมู่ที่ 1</v>
      </c>
      <c r="D3" s="2"/>
      <c r="E3" s="2"/>
      <c r="F3" s="2"/>
      <c r="G3" s="2"/>
      <c r="H3" s="2"/>
      <c r="I3" s="2"/>
      <c r="J3" s="2"/>
      <c r="K3" s="2"/>
    </row>
    <row r="4" spans="1:11" ht="24">
      <c r="A4" s="3" t="s">
        <v>3</v>
      </c>
      <c r="B4" s="4"/>
      <c r="C4" s="5" t="str">
        <f>'[1]BOQ(ขออนุมัติ)'!C4</f>
        <v>จากข้างบ้านนายอัศวิน บุญมาก-สามแยกคอกวัวนายบุญโฮม ทองทา</v>
      </c>
      <c r="D4" s="4"/>
      <c r="E4" s="4"/>
      <c r="F4" s="4"/>
      <c r="G4" s="4"/>
      <c r="H4" s="4"/>
      <c r="I4" s="6"/>
      <c r="J4" s="6"/>
      <c r="K4" s="6"/>
    </row>
    <row r="5" spans="1:11" ht="21.75">
      <c r="A5" s="1" t="s">
        <v>4</v>
      </c>
      <c r="B5" s="2"/>
      <c r="C5" s="2" t="str">
        <f>'[1]BOQ(ขออนุมัติ)'!C5</f>
        <v>กว้าง 5.00 เมตร ยาว 250.00 เมตร หนา 0.15 เมตร หรือมีพื้นที่ผิวจราจรไม่น้อยกว่า 1,250.00 ตารางเมตร</v>
      </c>
      <c r="D5" s="2"/>
      <c r="E5" s="2"/>
      <c r="F5" s="2"/>
      <c r="G5" s="2"/>
      <c r="H5" s="2"/>
      <c r="I5" s="2"/>
      <c r="J5" s="2"/>
      <c r="K5" s="2"/>
    </row>
    <row r="6" spans="1:11" ht="21">
      <c r="A6" s="7" t="s">
        <v>5</v>
      </c>
      <c r="B6" s="65" t="s">
        <v>6</v>
      </c>
      <c r="C6" s="65"/>
      <c r="D6" s="65"/>
      <c r="E6" s="7" t="s">
        <v>7</v>
      </c>
      <c r="F6" s="7" t="s">
        <v>8</v>
      </c>
      <c r="G6" s="8" t="s">
        <v>9</v>
      </c>
      <c r="H6" s="7" t="s">
        <v>10</v>
      </c>
      <c r="I6" s="9" t="s">
        <v>11</v>
      </c>
      <c r="J6" s="9" t="s">
        <v>12</v>
      </c>
      <c r="K6" s="7" t="s">
        <v>13</v>
      </c>
    </row>
    <row r="7" spans="1:11">
      <c r="A7" s="10">
        <v>1</v>
      </c>
      <c r="B7" s="11" t="s">
        <v>14</v>
      </c>
      <c r="C7" s="12"/>
      <c r="D7" s="13"/>
      <c r="E7" s="10" t="s">
        <v>15</v>
      </c>
      <c r="F7" s="14">
        <f>M7</f>
        <v>0</v>
      </c>
      <c r="G7" s="15">
        <f>ROUND(IF(F7=0,0,'[1]Unit Cost'!L19),2)</f>
        <v>0</v>
      </c>
      <c r="H7" s="15">
        <f>ROUND(F7*G7,2)</f>
        <v>0</v>
      </c>
      <c r="I7" s="16">
        <v>1.3642000000000001</v>
      </c>
      <c r="J7" s="15">
        <f>ROUND(G7*I7,2)</f>
        <v>0</v>
      </c>
      <c r="K7" s="17">
        <f>ROUND(H7*I7,2)</f>
        <v>0</v>
      </c>
    </row>
    <row r="8" spans="1:11">
      <c r="A8" s="18">
        <v>2</v>
      </c>
      <c r="B8" s="19" t="s">
        <v>16</v>
      </c>
      <c r="C8" s="20"/>
      <c r="D8" s="21"/>
      <c r="E8" s="18" t="s">
        <v>15</v>
      </c>
      <c r="F8" s="17">
        <f t="shared" ref="F8:F13" si="0">IF(M8=0,0,M8)</f>
        <v>0</v>
      </c>
      <c r="G8" s="22">
        <f>ROUND(IF(F8=0,0,'[1]Unit Cost'!L130),2)</f>
        <v>0</v>
      </c>
      <c r="H8" s="22">
        <f t="shared" ref="H8:H24" si="1">ROUND(F8*G8,2)</f>
        <v>0</v>
      </c>
      <c r="I8" s="23">
        <f t="shared" ref="I8:I13" si="2">IF(H8=0,0,$H$31)</f>
        <v>0</v>
      </c>
      <c r="J8" s="22">
        <f t="shared" ref="J8:J26" si="3">ROUND(G8*I8,2)</f>
        <v>0</v>
      </c>
      <c r="K8" s="17">
        <f t="shared" ref="K8:K26" si="4">ROUND(H8*I8,2)</f>
        <v>0</v>
      </c>
    </row>
    <row r="9" spans="1:11">
      <c r="A9" s="18">
        <v>3</v>
      </c>
      <c r="B9" s="19" t="s">
        <v>17</v>
      </c>
      <c r="C9" s="20"/>
      <c r="D9" s="21"/>
      <c r="E9" s="18" t="s">
        <v>15</v>
      </c>
      <c r="F9" s="17">
        <f t="shared" si="0"/>
        <v>0</v>
      </c>
      <c r="G9" s="22">
        <f>ROUND(IF(F9=0,0,'[1]Unit Cost'!L140),2)</f>
        <v>0</v>
      </c>
      <c r="H9" s="22">
        <f t="shared" si="1"/>
        <v>0</v>
      </c>
      <c r="I9" s="23">
        <f t="shared" si="2"/>
        <v>0</v>
      </c>
      <c r="J9" s="22">
        <f t="shared" si="3"/>
        <v>0</v>
      </c>
      <c r="K9" s="17">
        <f t="shared" si="4"/>
        <v>0</v>
      </c>
    </row>
    <row r="10" spans="1:11">
      <c r="A10" s="18">
        <v>4</v>
      </c>
      <c r="B10" s="19" t="s">
        <v>18</v>
      </c>
      <c r="C10" s="20"/>
      <c r="D10" s="21"/>
      <c r="E10" s="24" t="s">
        <v>19</v>
      </c>
      <c r="F10" s="17">
        <f t="shared" si="0"/>
        <v>0</v>
      </c>
      <c r="G10" s="22">
        <f>ROUND(IF(F10=0,0,'[1]Unit Cost'!L98),2)</f>
        <v>0</v>
      </c>
      <c r="H10" s="22">
        <f t="shared" si="1"/>
        <v>0</v>
      </c>
      <c r="I10" s="23">
        <f t="shared" si="2"/>
        <v>0</v>
      </c>
      <c r="J10" s="22">
        <f t="shared" si="3"/>
        <v>0</v>
      </c>
      <c r="K10" s="17">
        <f t="shared" si="4"/>
        <v>0</v>
      </c>
    </row>
    <row r="11" spans="1:11">
      <c r="A11" s="18">
        <v>5</v>
      </c>
      <c r="B11" s="19" t="s">
        <v>20</v>
      </c>
      <c r="C11" s="20"/>
      <c r="D11" s="21"/>
      <c r="E11" s="24" t="s">
        <v>19</v>
      </c>
      <c r="F11" s="17">
        <f t="shared" si="0"/>
        <v>0</v>
      </c>
      <c r="G11" s="22">
        <f>ROUND(IF(F11=0,0,'[1]Unit Cost'!L110),2)</f>
        <v>0</v>
      </c>
      <c r="H11" s="22">
        <f t="shared" si="1"/>
        <v>0</v>
      </c>
      <c r="I11" s="23">
        <f t="shared" si="2"/>
        <v>0</v>
      </c>
      <c r="J11" s="22">
        <f t="shared" si="3"/>
        <v>0</v>
      </c>
      <c r="K11" s="17">
        <f t="shared" si="4"/>
        <v>0</v>
      </c>
    </row>
    <row r="12" spans="1:11">
      <c r="A12" s="18">
        <v>6</v>
      </c>
      <c r="B12" s="19" t="s">
        <v>21</v>
      </c>
      <c r="C12" s="20"/>
      <c r="D12" s="21"/>
      <c r="E12" s="24" t="s">
        <v>19</v>
      </c>
      <c r="F12" s="17">
        <f t="shared" si="0"/>
        <v>0</v>
      </c>
      <c r="G12" s="22">
        <f>ROUND(IF(F12=0,0,'[1]Unit Cost'!L130),2)</f>
        <v>0</v>
      </c>
      <c r="H12" s="22">
        <f t="shared" si="1"/>
        <v>0</v>
      </c>
      <c r="I12" s="23">
        <f t="shared" si="2"/>
        <v>0</v>
      </c>
      <c r="J12" s="22">
        <f t="shared" si="3"/>
        <v>0</v>
      </c>
      <c r="K12" s="17">
        <f t="shared" si="4"/>
        <v>0</v>
      </c>
    </row>
    <row r="13" spans="1:11">
      <c r="A13" s="18">
        <v>7</v>
      </c>
      <c r="B13" s="19" t="s">
        <v>22</v>
      </c>
      <c r="C13" s="20"/>
      <c r="D13" s="21"/>
      <c r="E13" s="24" t="s">
        <v>19</v>
      </c>
      <c r="F13" s="17">
        <f t="shared" si="0"/>
        <v>0</v>
      </c>
      <c r="G13" s="22">
        <f>ROUND(IF(F13=0,0,'[1]Unit Cost'!L140),2)</f>
        <v>0</v>
      </c>
      <c r="H13" s="22">
        <f t="shared" si="1"/>
        <v>0</v>
      </c>
      <c r="I13" s="23">
        <f t="shared" si="2"/>
        <v>0</v>
      </c>
      <c r="J13" s="22">
        <f t="shared" si="3"/>
        <v>0</v>
      </c>
      <c r="K13" s="17">
        <f t="shared" si="4"/>
        <v>0</v>
      </c>
    </row>
    <row r="14" spans="1:11">
      <c r="A14" s="18">
        <v>8</v>
      </c>
      <c r="B14" s="25" t="s">
        <v>23</v>
      </c>
      <c r="C14" s="26"/>
      <c r="D14" s="27"/>
      <c r="E14" s="24" t="s">
        <v>19</v>
      </c>
      <c r="F14" s="17">
        <f>IF(M14=0,ROUND([1]ปริมาณงาน!L15,2),M14)</f>
        <v>62.5</v>
      </c>
      <c r="G14" s="22">
        <f>ROUND(IF(F14=0,0,'[1]Unit Cost'!L159),2)</f>
        <v>574.47</v>
      </c>
      <c r="H14" s="22">
        <f t="shared" si="1"/>
        <v>35904.379999999997</v>
      </c>
      <c r="I14" s="23">
        <v>1.3642000000000001</v>
      </c>
      <c r="J14" s="22">
        <f t="shared" si="3"/>
        <v>783.69</v>
      </c>
      <c r="K14" s="17">
        <f t="shared" si="4"/>
        <v>48980.76</v>
      </c>
    </row>
    <row r="15" spans="1:11">
      <c r="A15" s="18">
        <v>9</v>
      </c>
      <c r="B15" s="25" t="str">
        <f>"ผิวทางปอร์ตแลนด์ซีเมนต์คอนกรีต หนา "&amp;FIXED([1]ข้อมูลโครงการ!P27,2)&amp;"  ม."</f>
        <v>ผิวทางปอร์ตแลนด์ซีเมนต์คอนกรีต หนา 0.15  ม.</v>
      </c>
      <c r="C15" s="26"/>
      <c r="D15" s="27"/>
      <c r="E15" s="24" t="s">
        <v>15</v>
      </c>
      <c r="F15" s="17">
        <f>IF(M15=0,ROUND([1]ปริมาณงาน!L17,2),M15)</f>
        <v>1250</v>
      </c>
      <c r="G15" s="22">
        <f>ROUND(IF(F15=0,0,'[1]Unit Cost'!L183),2)</f>
        <v>474.89</v>
      </c>
      <c r="H15" s="22">
        <f t="shared" si="1"/>
        <v>593612.5</v>
      </c>
      <c r="I15" s="23">
        <f>I14</f>
        <v>1.3642000000000001</v>
      </c>
      <c r="J15" s="22">
        <f t="shared" si="3"/>
        <v>647.84</v>
      </c>
      <c r="K15" s="28">
        <f t="shared" si="4"/>
        <v>809806.17</v>
      </c>
    </row>
    <row r="16" spans="1:11">
      <c r="A16" s="18">
        <v>10</v>
      </c>
      <c r="B16" s="25" t="s">
        <v>24</v>
      </c>
      <c r="C16" s="26"/>
      <c r="D16" s="27"/>
      <c r="E16" s="24" t="s">
        <v>25</v>
      </c>
      <c r="F16" s="17">
        <v>20</v>
      </c>
      <c r="G16" s="22">
        <f>'[1]Unit Cost'!J216</f>
        <v>200.04</v>
      </c>
      <c r="H16" s="22">
        <f t="shared" si="1"/>
        <v>4000.8</v>
      </c>
      <c r="I16" s="23">
        <f>I14</f>
        <v>1.3642000000000001</v>
      </c>
      <c r="J16" s="22">
        <f t="shared" si="3"/>
        <v>272.89</v>
      </c>
      <c r="K16" s="17">
        <f t="shared" si="4"/>
        <v>5457.89</v>
      </c>
    </row>
    <row r="17" spans="1:11">
      <c r="A17" s="18">
        <v>11</v>
      </c>
      <c r="B17" s="25" t="s">
        <v>26</v>
      </c>
      <c r="C17" s="26"/>
      <c r="D17" s="27"/>
      <c r="E17" s="24" t="s">
        <v>25</v>
      </c>
      <c r="F17" s="17">
        <f>[1]ปริมาณงาน!L71</f>
        <v>100</v>
      </c>
      <c r="G17" s="22">
        <f>ROUND(IF(F17=0,0,'[1]Unit Cost'!J254),2)</f>
        <v>108.42</v>
      </c>
      <c r="H17" s="22">
        <f t="shared" si="1"/>
        <v>10842</v>
      </c>
      <c r="I17" s="23">
        <f>I14</f>
        <v>1.3642000000000001</v>
      </c>
      <c r="J17" s="22">
        <f t="shared" si="3"/>
        <v>147.91</v>
      </c>
      <c r="K17" s="17">
        <f t="shared" si="4"/>
        <v>14790.66</v>
      </c>
    </row>
    <row r="18" spans="1:11">
      <c r="A18" s="18">
        <v>12</v>
      </c>
      <c r="B18" s="25" t="s">
        <v>27</v>
      </c>
      <c r="C18" s="26"/>
      <c r="D18" s="27"/>
      <c r="E18" s="24" t="s">
        <v>25</v>
      </c>
      <c r="F18" s="17">
        <f>[1]ปริมาณงาน!L93</f>
        <v>250</v>
      </c>
      <c r="G18" s="22">
        <f>ROUND(IF(F18=0,0,'[1]Unit Cost'!J280),2)</f>
        <v>46.65</v>
      </c>
      <c r="H18" s="22">
        <f t="shared" si="1"/>
        <v>11662.5</v>
      </c>
      <c r="I18" s="23">
        <v>1.3642000000000001</v>
      </c>
      <c r="J18" s="22">
        <f t="shared" si="3"/>
        <v>63.64</v>
      </c>
      <c r="K18" s="17">
        <f t="shared" si="4"/>
        <v>15909.98</v>
      </c>
    </row>
    <row r="19" spans="1:11">
      <c r="A19" s="18">
        <v>13</v>
      </c>
      <c r="B19" s="26" t="s">
        <v>28</v>
      </c>
      <c r="C19" s="26"/>
      <c r="D19" s="26"/>
      <c r="E19" s="24" t="s">
        <v>19</v>
      </c>
      <c r="F19" s="17">
        <f>IF(M19=0,ROUND([1]ปริมาณงาน!L108,2),M19)</f>
        <v>0</v>
      </c>
      <c r="G19" s="22">
        <f>ROUND(IF(F19=0,0,'[1]Unit Cost'!L150),2)</f>
        <v>0</v>
      </c>
      <c r="H19" s="22">
        <f t="shared" si="1"/>
        <v>0</v>
      </c>
      <c r="I19" s="23">
        <f t="shared" ref="I19:I24" si="5">IF(H19=0,0,$H$31)</f>
        <v>0</v>
      </c>
      <c r="J19" s="22">
        <f t="shared" si="3"/>
        <v>0</v>
      </c>
      <c r="K19" s="17">
        <f t="shared" si="4"/>
        <v>0</v>
      </c>
    </row>
    <row r="20" spans="1:11">
      <c r="A20" s="18">
        <v>14</v>
      </c>
      <c r="B20" s="29" t="str">
        <f>"งานท่อระบายน้ำขนาด  "&amp;'[1]Unit Cost'!H292&amp;"  x 1.00 ม. ชั้น 3"</f>
        <v>งานท่อระบายน้ำขนาด  Ø 0.30  x 1.00 ม. ชั้น 3</v>
      </c>
      <c r="C20" s="29"/>
      <c r="D20" s="29"/>
      <c r="E20" s="24" t="s">
        <v>25</v>
      </c>
      <c r="F20" s="17">
        <f t="shared" ref="F20:F24" si="6">IF(M20=0,0,M20)</f>
        <v>0</v>
      </c>
      <c r="G20" s="22">
        <f>ROUND(IF(F20=0,0,'[1]Unit Cost'!K300),2)</f>
        <v>0</v>
      </c>
      <c r="H20" s="22">
        <f t="shared" si="1"/>
        <v>0</v>
      </c>
      <c r="I20" s="23">
        <f t="shared" si="5"/>
        <v>0</v>
      </c>
      <c r="J20" s="22">
        <f t="shared" si="3"/>
        <v>0</v>
      </c>
      <c r="K20" s="17">
        <f t="shared" si="4"/>
        <v>0</v>
      </c>
    </row>
    <row r="21" spans="1:11">
      <c r="A21" s="18">
        <v>15</v>
      </c>
      <c r="B21" s="29" t="str">
        <f>"งานท่อระบายน้ำขนาด  "&amp;'[1]Unit Cost'!H307&amp;"  x 1.00 ม. ชั้น 3"</f>
        <v>งานท่อระบายน้ำขนาด  Ø 0.40  x 1.00 ม. ชั้น 3</v>
      </c>
      <c r="C21" s="29"/>
      <c r="D21" s="29"/>
      <c r="E21" s="24" t="s">
        <v>25</v>
      </c>
      <c r="F21" s="17">
        <v>0</v>
      </c>
      <c r="G21" s="22">
        <f>ROUND(IF(F21=0,0,'[1]Unit Cost'!K315),2)</f>
        <v>0</v>
      </c>
      <c r="H21" s="22">
        <f t="shared" si="1"/>
        <v>0</v>
      </c>
      <c r="I21" s="23">
        <f t="shared" si="5"/>
        <v>0</v>
      </c>
      <c r="J21" s="22">
        <f t="shared" si="3"/>
        <v>0</v>
      </c>
      <c r="K21" s="17">
        <f t="shared" si="4"/>
        <v>0</v>
      </c>
    </row>
    <row r="22" spans="1:11">
      <c r="A22" s="18">
        <v>16</v>
      </c>
      <c r="B22" s="29" t="str">
        <f>"งานท่อระบายน้ำขนาด  "&amp;'[1]Unit Cost'!H322&amp;"  x 1.00 ม. ชั้น 3"</f>
        <v>งานท่อระบายน้ำขนาด  Ø 0.60  x 1.00 ม. ชั้น 3</v>
      </c>
      <c r="C22" s="29"/>
      <c r="D22" s="29"/>
      <c r="E22" s="24" t="s">
        <v>25</v>
      </c>
      <c r="F22" s="17">
        <v>0</v>
      </c>
      <c r="G22" s="22">
        <v>0</v>
      </c>
      <c r="H22" s="22">
        <f t="shared" si="1"/>
        <v>0</v>
      </c>
      <c r="I22" s="23">
        <f t="shared" si="5"/>
        <v>0</v>
      </c>
      <c r="J22" s="22">
        <f t="shared" si="3"/>
        <v>0</v>
      </c>
      <c r="K22" s="17">
        <f t="shared" si="4"/>
        <v>0</v>
      </c>
    </row>
    <row r="23" spans="1:11">
      <c r="A23" s="18">
        <v>17</v>
      </c>
      <c r="B23" s="29" t="str">
        <f>"งานท่อระบายน้ำขนาด  "&amp;'[1]Unit Cost'!H347&amp;"  x 1.00 ม. ชั้น 3"</f>
        <v>งานท่อระบายน้ำขนาด  Ø 0.80  x 1.00 ม. ชั้น 3</v>
      </c>
      <c r="C23" s="29"/>
      <c r="D23" s="29"/>
      <c r="E23" s="24" t="s">
        <v>25</v>
      </c>
      <c r="F23" s="17">
        <f t="shared" si="6"/>
        <v>0</v>
      </c>
      <c r="G23" s="22">
        <f>ROUND(IF(F23=0,0,'[1]Unit Cost'!K355),2)</f>
        <v>0</v>
      </c>
      <c r="H23" s="22">
        <f t="shared" si="1"/>
        <v>0</v>
      </c>
      <c r="I23" s="23">
        <f t="shared" si="5"/>
        <v>0</v>
      </c>
      <c r="J23" s="22">
        <f t="shared" si="3"/>
        <v>0</v>
      </c>
      <c r="K23" s="17">
        <f t="shared" si="4"/>
        <v>0</v>
      </c>
    </row>
    <row r="24" spans="1:11">
      <c r="A24" s="18">
        <v>18</v>
      </c>
      <c r="B24" s="29" t="str">
        <f>"งานท่อระบายน้ำขนาด  "&amp;'[1]Unit Cost'!H365&amp;"  x 1.00 ม. ชั้น 3"</f>
        <v>งานท่อระบายน้ำขนาด  Ø 1.00  x 1.00 ม. ชั้น 3</v>
      </c>
      <c r="C24" s="29"/>
      <c r="D24" s="29"/>
      <c r="E24" s="24" t="s">
        <v>25</v>
      </c>
      <c r="F24" s="17">
        <f t="shared" si="6"/>
        <v>0</v>
      </c>
      <c r="G24" s="22">
        <f>ROUND(IF(F24=0,0,'[1]Unit Cost'!K373),2)</f>
        <v>0</v>
      </c>
      <c r="H24" s="22">
        <f t="shared" si="1"/>
        <v>0</v>
      </c>
      <c r="I24" s="23">
        <f t="shared" si="5"/>
        <v>0</v>
      </c>
      <c r="J24" s="22">
        <f t="shared" si="3"/>
        <v>0</v>
      </c>
      <c r="K24" s="17">
        <f t="shared" si="4"/>
        <v>0</v>
      </c>
    </row>
    <row r="25" spans="1:11">
      <c r="A25" s="18">
        <v>19</v>
      </c>
      <c r="B25" s="30" t="s">
        <v>29</v>
      </c>
      <c r="C25" s="29"/>
      <c r="D25" s="29"/>
      <c r="E25" s="24" t="s">
        <v>30</v>
      </c>
      <c r="F25" s="17">
        <v>1</v>
      </c>
      <c r="G25" s="22">
        <v>1030</v>
      </c>
      <c r="H25" s="22">
        <f>G25</f>
        <v>1030</v>
      </c>
      <c r="I25" s="23">
        <v>1.3642000000000001</v>
      </c>
      <c r="J25" s="22">
        <f>I25*H25</f>
        <v>1405.126</v>
      </c>
      <c r="K25" s="17">
        <f t="shared" si="4"/>
        <v>1405.13</v>
      </c>
    </row>
    <row r="26" spans="1:11">
      <c r="A26" s="18">
        <v>20</v>
      </c>
      <c r="B26" s="29" t="s">
        <v>31</v>
      </c>
      <c r="C26" s="31"/>
      <c r="D26" s="31"/>
      <c r="E26" s="32" t="s">
        <v>30</v>
      </c>
      <c r="F26" s="33">
        <v>1</v>
      </c>
      <c r="G26" s="34">
        <v>2643</v>
      </c>
      <c r="H26" s="34">
        <f>G26</f>
        <v>2643</v>
      </c>
      <c r="I26" s="35">
        <v>1.3642000000000001</v>
      </c>
      <c r="J26" s="34">
        <f t="shared" si="3"/>
        <v>3605.58</v>
      </c>
      <c r="K26" s="33">
        <f t="shared" si="4"/>
        <v>3605.58</v>
      </c>
    </row>
    <row r="27" spans="1:11" ht="20.25" thickBot="1">
      <c r="A27" s="36"/>
      <c r="B27" s="37"/>
      <c r="C27" s="37"/>
      <c r="D27" s="37"/>
      <c r="E27" s="38"/>
      <c r="F27" s="39"/>
      <c r="G27" s="39"/>
      <c r="H27" s="40">
        <f>SUM(H7:H26)</f>
        <v>659695.18000000005</v>
      </c>
      <c r="I27" s="39"/>
      <c r="J27" s="41" t="s">
        <v>32</v>
      </c>
      <c r="K27" s="42">
        <f>H30*H31</f>
        <v>899956.16455600015</v>
      </c>
    </row>
    <row r="28" spans="1:11" ht="21" thickTop="1" thickBot="1">
      <c r="A28" s="39"/>
      <c r="B28" s="39"/>
      <c r="C28" s="39"/>
      <c r="D28" s="39"/>
      <c r="E28" s="39"/>
      <c r="F28" s="39"/>
      <c r="G28" s="39"/>
      <c r="H28" s="39"/>
      <c r="I28" s="43" t="str">
        <f>"ตัวอักษร (-"&amp;BAHTTEXT(K28)&amp;"-)"</f>
        <v>ตัวอักษร (-แปดแสนเก้าหมื่นเก้าพันเก้าร้อยห้าสิบหกบาทสิบหกสตางค์-)</v>
      </c>
      <c r="J28" s="41"/>
      <c r="K28" s="44">
        <f>K27</f>
        <v>899956.16455600015</v>
      </c>
    </row>
    <row r="29" spans="1:11" ht="20.25" thickTop="1">
      <c r="A29" s="39"/>
      <c r="B29" s="39"/>
      <c r="C29" s="39"/>
      <c r="D29" s="39"/>
      <c r="E29" s="39"/>
      <c r="F29" s="39"/>
      <c r="G29" s="39"/>
      <c r="H29" s="39"/>
      <c r="I29" s="39"/>
      <c r="J29" s="41"/>
      <c r="K29" s="45"/>
    </row>
    <row r="30" spans="1:11">
      <c r="A30" s="46" t="s">
        <v>33</v>
      </c>
      <c r="B30" s="47" t="s">
        <v>34</v>
      </c>
      <c r="C30" s="47"/>
      <c r="D30" s="48"/>
      <c r="E30" s="48"/>
      <c r="F30" s="48"/>
      <c r="G30" s="49" t="s">
        <v>35</v>
      </c>
      <c r="H30" s="50">
        <f>H27</f>
        <v>659695.18000000005</v>
      </c>
      <c r="I30" s="51"/>
      <c r="J30" s="51"/>
      <c r="K30" s="51"/>
    </row>
    <row r="31" spans="1:11">
      <c r="A31" s="46" t="s">
        <v>36</v>
      </c>
      <c r="B31" s="47" t="s">
        <v>37</v>
      </c>
      <c r="C31" s="47"/>
      <c r="D31" s="48"/>
      <c r="E31" s="48"/>
      <c r="F31" s="48"/>
      <c r="G31" s="49" t="s">
        <v>35</v>
      </c>
      <c r="H31" s="52">
        <f>I7</f>
        <v>1.3642000000000001</v>
      </c>
      <c r="I31" s="51"/>
      <c r="J31" s="51"/>
      <c r="K31" s="51"/>
    </row>
    <row r="32" spans="1:11">
      <c r="A32" s="66" t="s">
        <v>53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</row>
    <row r="33" spans="1:1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</row>
    <row r="34" spans="1:11">
      <c r="A34" s="53"/>
      <c r="B34" s="54"/>
      <c r="C34" s="55"/>
      <c r="D34" s="56" t="s">
        <v>38</v>
      </c>
      <c r="E34" s="56"/>
      <c r="F34" s="54"/>
      <c r="G34" s="54"/>
      <c r="H34" s="54"/>
      <c r="I34" s="54"/>
      <c r="J34" s="56"/>
      <c r="K34" s="55"/>
    </row>
    <row r="35" spans="1:11">
      <c r="A35" s="57"/>
      <c r="B35" s="54"/>
      <c r="C35" s="55"/>
      <c r="D35" s="56" t="s">
        <v>39</v>
      </c>
      <c r="E35" s="56"/>
      <c r="F35" s="54"/>
      <c r="G35" s="54"/>
      <c r="H35" s="54"/>
      <c r="I35" s="54"/>
      <c r="J35" s="56"/>
      <c r="K35" s="55"/>
    </row>
    <row r="36" spans="1:11">
      <c r="A36" s="56"/>
      <c r="B36" s="54"/>
      <c r="C36" s="67" t="s">
        <v>40</v>
      </c>
      <c r="D36" s="67"/>
      <c r="E36" s="67"/>
      <c r="F36" s="67"/>
      <c r="G36" s="67"/>
      <c r="H36" s="67"/>
      <c r="I36" s="54"/>
      <c r="J36" s="56"/>
      <c r="K36" s="55"/>
    </row>
    <row r="37" spans="1:11">
      <c r="A37" s="54"/>
      <c r="B37" s="56" t="s">
        <v>41</v>
      </c>
      <c r="C37" s="56"/>
      <c r="D37" s="54"/>
      <c r="E37" s="54"/>
      <c r="F37" s="56" t="s">
        <v>42</v>
      </c>
      <c r="G37" s="56"/>
      <c r="H37" s="58"/>
      <c r="I37" s="54"/>
      <c r="J37" s="56"/>
      <c r="K37" s="55"/>
    </row>
    <row r="38" spans="1:11">
      <c r="A38" s="54"/>
      <c r="B38" s="56" t="s">
        <v>43</v>
      </c>
      <c r="C38" s="56"/>
      <c r="D38" s="54"/>
      <c r="E38" s="54"/>
      <c r="F38" s="56" t="s">
        <v>44</v>
      </c>
      <c r="G38" s="56"/>
      <c r="H38" s="53"/>
      <c r="I38" s="54"/>
      <c r="J38" s="56"/>
      <c r="K38" s="55"/>
    </row>
    <row r="39" spans="1:11">
      <c r="A39" s="54"/>
      <c r="B39" s="56" t="s">
        <v>45</v>
      </c>
      <c r="C39" s="56"/>
      <c r="D39" s="54"/>
      <c r="E39" s="54"/>
      <c r="F39" s="59" t="s">
        <v>46</v>
      </c>
      <c r="G39" s="59"/>
      <c r="H39" s="53"/>
      <c r="I39" s="54"/>
      <c r="J39" s="56"/>
      <c r="K39" s="55"/>
    </row>
    <row r="40" spans="1:11" ht="14.25">
      <c r="A40"/>
      <c r="B40"/>
      <c r="C40"/>
      <c r="D40"/>
      <c r="E40"/>
      <c r="F40"/>
      <c r="G40"/>
      <c r="H40"/>
      <c r="I40"/>
      <c r="J40"/>
      <c r="K40"/>
    </row>
    <row r="41" spans="1:1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1:11">
      <c r="A42" s="60"/>
      <c r="B42" s="56" t="s">
        <v>47</v>
      </c>
      <c r="C42" s="56"/>
      <c r="D42" s="56"/>
      <c r="E42" s="55"/>
      <c r="F42" s="56" t="s">
        <v>48</v>
      </c>
      <c r="G42" s="56"/>
      <c r="H42" s="56"/>
      <c r="I42" s="56"/>
      <c r="J42" s="60"/>
      <c r="K42" s="55"/>
    </row>
    <row r="43" spans="1:11">
      <c r="A43" s="60"/>
      <c r="B43" s="56" t="s">
        <v>49</v>
      </c>
      <c r="C43" s="56"/>
      <c r="D43" s="56"/>
      <c r="E43" s="55"/>
      <c r="F43" s="56" t="s">
        <v>50</v>
      </c>
      <c r="G43" s="56"/>
      <c r="H43" s="56"/>
      <c r="I43" s="56"/>
      <c r="J43" s="60"/>
      <c r="K43" s="55"/>
    </row>
    <row r="44" spans="1:11">
      <c r="A44" s="60"/>
      <c r="B44" s="56" t="s">
        <v>51</v>
      </c>
      <c r="C44" s="56"/>
      <c r="D44" s="56"/>
      <c r="E44" s="55"/>
      <c r="F44" s="56" t="s">
        <v>52</v>
      </c>
      <c r="G44" s="56"/>
      <c r="H44" s="56"/>
      <c r="I44" s="56"/>
      <c r="J44" s="60"/>
      <c r="K44" s="55"/>
    </row>
    <row r="45" spans="1:1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</row>
    <row r="47" spans="1:1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</row>
    <row r="48" spans="1:1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</row>
    <row r="49" spans="1:1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</row>
    <row r="50" spans="1:1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spans="1:1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</row>
    <row r="52" spans="1:1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</row>
    <row r="53" spans="1:1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spans="1:1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</row>
    <row r="55" spans="1:1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spans="1:1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</row>
    <row r="58" spans="1:1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</row>
    <row r="59" spans="1:1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</row>
    <row r="60" spans="1:1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</row>
    <row r="61" spans="1:1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</row>
    <row r="62" spans="1:1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</row>
  </sheetData>
  <mergeCells count="5">
    <mergeCell ref="A1:K1"/>
    <mergeCell ref="A2:K2"/>
    <mergeCell ref="B6:D6"/>
    <mergeCell ref="A32:K32"/>
    <mergeCell ref="C36:H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WiN.11</dc:creator>
  <cp:lastModifiedBy>WiN.11</cp:lastModifiedBy>
  <dcterms:created xsi:type="dcterms:W3CDTF">2025-02-20T07:09:36Z</dcterms:created>
  <dcterms:modified xsi:type="dcterms:W3CDTF">2025-02-27T08:16:19Z</dcterms:modified>
</cp:coreProperties>
</file>