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51a34d58f0a6124/Desktop/"/>
    </mc:Choice>
  </mc:AlternateContent>
  <xr:revisionPtr revIDLastSave="0" documentId="8_{D2E7CA76-1836-40B7-8B58-F947E6D53D0E}" xr6:coauthVersionLast="47" xr6:coauthVersionMax="47" xr10:uidLastSave="{00000000-0000-0000-0000-000000000000}"/>
  <bookViews>
    <workbookView xWindow="-120" yWindow="-120" windowWidth="24240" windowHeight="13020" xr2:uid="{76211326-80B9-4048-AD6A-EE87EE93712C}"/>
  </bookViews>
  <sheets>
    <sheet name="Sheet2" sheetId="2" r:id="rId1"/>
    <sheet name="Sheet1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2" l="1"/>
  <c r="G21" i="2"/>
  <c r="I21" i="2" s="1"/>
  <c r="L20" i="2"/>
  <c r="K20" i="2"/>
  <c r="I20" i="2"/>
  <c r="G19" i="2"/>
  <c r="F19" i="2"/>
  <c r="G18" i="2"/>
  <c r="I18" i="2" s="1"/>
  <c r="F18" i="2"/>
  <c r="J17" i="2"/>
  <c r="J19" i="2" s="1"/>
  <c r="G17" i="2"/>
  <c r="K17" i="2" s="1"/>
  <c r="J14" i="2"/>
  <c r="J13" i="2" s="1"/>
  <c r="G14" i="2"/>
  <c r="K14" i="2" s="1"/>
  <c r="F14" i="2"/>
  <c r="G13" i="2"/>
  <c r="I13" i="2" s="1"/>
  <c r="K12" i="2"/>
  <c r="J12" i="2"/>
  <c r="G12" i="2"/>
  <c r="I12" i="2" s="1"/>
  <c r="K19" i="2" l="1"/>
  <c r="K13" i="2"/>
  <c r="L13" i="2"/>
  <c r="L19" i="2"/>
  <c r="J18" i="2"/>
  <c r="L18" i="2" s="1"/>
  <c r="L12" i="2"/>
  <c r="L21" i="2"/>
  <c r="I14" i="2"/>
  <c r="L14" i="2" s="1"/>
  <c r="K18" i="2"/>
  <c r="K21" i="2"/>
  <c r="I17" i="2"/>
  <c r="L17" i="2" s="1"/>
  <c r="I19" i="2"/>
  <c r="I22" i="2" l="1"/>
  <c r="K24" i="2" s="1"/>
  <c r="L22" i="2"/>
</calcChain>
</file>

<file path=xl/sharedStrings.xml><?xml version="1.0" encoding="utf-8"?>
<sst xmlns="http://schemas.openxmlformats.org/spreadsheetml/2006/main" count="65" uniqueCount="56">
  <si>
    <t xml:space="preserve">แผ่นที่ 1/1 </t>
  </si>
  <si>
    <t>แบบสรุปราคากลางงานก่อสร้างทาง  สะพาน  และท่อเหลี่ยม</t>
  </si>
  <si>
    <t>ชื่อโครงการ   ก่อสร้างถนนคอนกรีตเสริมเหล็กจากแยกนานายบุญส่ง - ถึงถนนศรีสะเกษ – อุบล  ตำบลยาง อำเภอกันทรารมย์ จังหวัดศรีสะเกษ</t>
  </si>
  <si>
    <t xml:space="preserve">ปริมาณงาน  กว้าง 3 เมตร  ยาว 643 เมตร  หนา 0.15 เมตร หรือมีพื้นที่รวมหูช้างไม่น้อยกว่า 1,933.50 ตารางเมตร </t>
  </si>
  <si>
    <t xml:space="preserve">สถานที่ก่อสร้าง บ้านหนองกก หมู่ที่ 2 ตำบลยาง  อำเภอกันทรารมย์  จังหวัดศรีสะเกษ  </t>
  </si>
  <si>
    <t xml:space="preserve">หน่วยงานเจ้าของโครงการ/งานก่อสร้าง  กองช่างองค์การบริหารส่วนตำบลยาง  อำเภอกันทรารมย์  จังหวัดศรีสะเกษ  แบบเลขที่ ยผจ.ศก. 84/2561   </t>
  </si>
  <si>
    <t xml:space="preserve">คำนวณราคากลาง เมื่อวันที่  8 เดือน สิงหาคม พ.ศ. 2567                                       </t>
  </si>
  <si>
    <t>หน่วย : บาท</t>
  </si>
  <si>
    <t>ลำดับ</t>
  </si>
  <si>
    <t>รายการ</t>
  </si>
  <si>
    <t>หน่วย</t>
  </si>
  <si>
    <t>ปริมาณ</t>
  </si>
  <si>
    <t>ราคา/หน่วย</t>
  </si>
  <si>
    <t>ราคาทุน</t>
  </si>
  <si>
    <t xml:space="preserve"> Factor  F</t>
  </si>
  <si>
    <t>ราคาต่อหน่วย</t>
  </si>
  <si>
    <t>ราคากลาง</t>
  </si>
  <si>
    <t>ที่</t>
  </si>
  <si>
    <t>xFF (ราคาทุน)</t>
  </si>
  <si>
    <t>งานรองพื้นทางและพื้นทาง</t>
  </si>
  <si>
    <t>1.1 งานปรับเกลี่ยแต่งคันทางเดิม</t>
  </si>
  <si>
    <t>ตร.ม.</t>
  </si>
  <si>
    <t>1.2 งานลูกรังซ่อมแซมถนนจุดชำรุดเกลี่ยบดทับ</t>
  </si>
  <si>
    <t>ลบ.ม</t>
  </si>
  <si>
    <t>1.3 งานทรายรองใต้ผิวทางคอนกรีต</t>
  </si>
  <si>
    <t>งานผิวทาง</t>
  </si>
  <si>
    <t>2.1 งานผิวทางปอร์ตแลนด์ซีเมนต์คอนกรีต หนา 0.15 เมตร</t>
  </si>
  <si>
    <t xml:space="preserve">       wire mesh Ø 4 มม. @ 0.10 X 0.30 ม.# </t>
  </si>
  <si>
    <t>2.2 รอยต่อเผื่อขยายตามขวาง (Expansion Joint)</t>
  </si>
  <si>
    <t>เมตร</t>
  </si>
  <si>
    <t>2.3 รอยต่อเผื่อหดตามขวาง(Contraction Joint)</t>
  </si>
  <si>
    <t>2.4 รอยต่อตามยาว (Longitudinal Joint)</t>
  </si>
  <si>
    <t xml:space="preserve">2.5 งานหินคลุกเกลี่ยบดทับทางขึ้น - ลง </t>
  </si>
  <si>
    <t>ลบ.ม.</t>
  </si>
  <si>
    <t>รวม</t>
  </si>
  <si>
    <t>คิดเป็นเงินงบประมาณ</t>
  </si>
  <si>
    <t>(เก้าแสนเจ็ดหมื่นหนึ่งพันสามร้อยเก้าสิบเจ็ดบาทหกสิบหกสตางค์)</t>
  </si>
  <si>
    <t>ผลรวมค่างานต้นทุนงานก่อสร้างทาง</t>
  </si>
  <si>
    <t>=</t>
  </si>
  <si>
    <t>ผลรวมค่างานต้นทุนงานก่อสร้างสะพานและท่อเหลี่ยม</t>
  </si>
  <si>
    <t xml:space="preserve"> -   </t>
  </si>
  <si>
    <t>ผลรวมค่าใช้จ่ายพิเศษตามข้อกำหนดและค่าใช้จ่ายอื่นๆ</t>
  </si>
  <si>
    <t>ค่า  Factor  F งานก่อสร้างทาง</t>
  </si>
  <si>
    <t>ค่า  Factor  F งานก่อสร้างสะพานและท่อเหลี่ยม</t>
  </si>
  <si>
    <t>-</t>
  </si>
  <si>
    <t xml:space="preserve">            คณะกรรมการกำหนดราคากลางได้ตรวจสอบแล้ว</t>
  </si>
  <si>
    <t xml:space="preserve">                เห็นชอบให้ประมาณราคานี้เป็นราคากลาง</t>
  </si>
  <si>
    <t>(ลงชื่อ)                           ประธานกรรมการ</t>
  </si>
  <si>
    <t xml:space="preserve">       (นายเฉลิมวุธ  บุตรประโคน)</t>
  </si>
  <si>
    <t xml:space="preserve">    ปลัดองค์การบริหารส่วนตำบลยาง</t>
  </si>
  <si>
    <t>(ลงชื่อ)                          กรรมการ</t>
  </si>
  <si>
    <t>(ลงชื่อ)                        กรรมการ</t>
  </si>
  <si>
    <t xml:space="preserve">      (นายชินราช  พลอินทร์)</t>
  </si>
  <si>
    <t xml:space="preserve">        (นายเชวง   พิมพ์การ)</t>
  </si>
  <si>
    <t xml:space="preserve">  ผู้อำนวยการกองช่าง อบต.ยาง</t>
  </si>
  <si>
    <t xml:space="preserve">  เจ้าพนักงานประปาชำนาญงาน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</si>
</sst>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_-* #,##0.0000_-;\-* #,##0.0000_-;_-* &quot;-&quot;??_-;_-@_-"/>
    <numFmt numFmtId="189" formatCode="0.0000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1"/>
      <color theme="1"/>
      <name val="Tahoma"/>
      <family val="2"/>
      <charset val="162"/>
      <scheme val="minor"/>
    </font>
    <font>
      <sz val="14"/>
      <name val="TH SarabunPSK"/>
      <family val="2"/>
    </font>
    <font>
      <sz val="14"/>
      <name val="TH SarabunPSK"/>
      <family val="2"/>
      <charset val="222"/>
    </font>
    <font>
      <sz val="12"/>
      <name val="TH SarabunPSK"/>
      <family val="2"/>
    </font>
    <font>
      <sz val="13"/>
      <name val="TH SarabunPSK"/>
      <family val="2"/>
    </font>
    <font>
      <sz val="14"/>
      <name val="Cordia New"/>
      <family val="2"/>
    </font>
    <font>
      <sz val="1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8" fillId="0" borderId="0"/>
    <xf numFmtId="187" fontId="1" fillId="0" borderId="0" applyFont="0" applyFill="0" applyBorder="0" applyAlignment="0" applyProtection="0"/>
  </cellStyleXfs>
  <cellXfs count="101">
    <xf numFmtId="0" fontId="0" fillId="0" borderId="0" xfId="0"/>
    <xf numFmtId="0" fontId="2" fillId="2" borderId="0" xfId="1" applyFont="1" applyFill="1" applyAlignment="1">
      <alignment horizontal="right" vertical="center"/>
    </xf>
    <xf numFmtId="0" fontId="3" fillId="0" borderId="0" xfId="2"/>
    <xf numFmtId="0" fontId="2" fillId="3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vertical="center"/>
    </xf>
    <xf numFmtId="0" fontId="5" fillId="3" borderId="2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right" vertical="center"/>
    </xf>
    <xf numFmtId="0" fontId="7" fillId="3" borderId="3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left" vertical="center"/>
    </xf>
    <xf numFmtId="0" fontId="4" fillId="3" borderId="2" xfId="1" applyFont="1" applyFill="1" applyBorder="1"/>
    <xf numFmtId="0" fontId="4" fillId="3" borderId="11" xfId="1" applyFont="1" applyFill="1" applyBorder="1"/>
    <xf numFmtId="0" fontId="4" fillId="3" borderId="10" xfId="3" applyFont="1" applyFill="1" applyBorder="1" applyAlignment="1">
      <alignment horizontal="center"/>
    </xf>
    <xf numFmtId="187" fontId="4" fillId="3" borderId="10" xfId="4" applyFont="1" applyFill="1" applyBorder="1" applyAlignment="1">
      <alignment horizontal="right"/>
    </xf>
    <xf numFmtId="187" fontId="4" fillId="3" borderId="12" xfId="4" applyFont="1" applyFill="1" applyBorder="1" applyAlignment="1">
      <alignment horizontal="center"/>
    </xf>
    <xf numFmtId="187" fontId="4" fillId="3" borderId="11" xfId="4" applyFont="1" applyFill="1" applyBorder="1" applyAlignment="1">
      <alignment horizontal="center"/>
    </xf>
    <xf numFmtId="187" fontId="4" fillId="3" borderId="9" xfId="4" applyFont="1" applyFill="1" applyBorder="1"/>
    <xf numFmtId="0" fontId="4" fillId="3" borderId="10" xfId="1" applyFont="1" applyFill="1" applyBorder="1"/>
    <xf numFmtId="187" fontId="4" fillId="3" borderId="10" xfId="4" applyFont="1" applyFill="1" applyBorder="1"/>
    <xf numFmtId="187" fontId="4" fillId="3" borderId="12" xfId="4" applyFont="1" applyFill="1" applyBorder="1" applyAlignment="1">
      <alignment horizontal="center"/>
    </xf>
    <xf numFmtId="187" fontId="4" fillId="3" borderId="11" xfId="4" applyFont="1" applyFill="1" applyBorder="1" applyAlignment="1">
      <alignment horizontal="center"/>
    </xf>
    <xf numFmtId="187" fontId="4" fillId="3" borderId="9" xfId="4" applyFont="1" applyFill="1" applyBorder="1" applyAlignment="1">
      <alignment horizontal="center"/>
    </xf>
    <xf numFmtId="187" fontId="4" fillId="3" borderId="10" xfId="4" applyFont="1" applyFill="1" applyBorder="1" applyAlignment="1">
      <alignment horizontal="center"/>
    </xf>
    <xf numFmtId="0" fontId="4" fillId="3" borderId="2" xfId="3" applyFont="1" applyFill="1" applyBorder="1" applyAlignment="1">
      <alignment horizontal="left" vertical="center" shrinkToFit="1"/>
    </xf>
    <xf numFmtId="0" fontId="4" fillId="3" borderId="11" xfId="3" applyFont="1" applyFill="1" applyBorder="1" applyAlignment="1">
      <alignment horizontal="left" vertical="center" shrinkToFit="1"/>
    </xf>
    <xf numFmtId="0" fontId="4" fillId="3" borderId="10" xfId="1" applyFont="1" applyFill="1" applyBorder="1" applyAlignment="1">
      <alignment horizontal="right"/>
    </xf>
    <xf numFmtId="0" fontId="4" fillId="3" borderId="12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left" vertical="center"/>
    </xf>
    <xf numFmtId="0" fontId="4" fillId="3" borderId="11" xfId="1" applyFont="1" applyFill="1" applyBorder="1" applyAlignment="1">
      <alignment horizontal="center" vertical="center"/>
    </xf>
    <xf numFmtId="187" fontId="4" fillId="3" borderId="10" xfId="4" applyFont="1" applyFill="1" applyBorder="1" applyAlignment="1">
      <alignment horizontal="center" vertical="center"/>
    </xf>
    <xf numFmtId="187" fontId="4" fillId="3" borderId="12" xfId="4" applyFont="1" applyFill="1" applyBorder="1" applyAlignment="1">
      <alignment horizontal="center" vertical="center"/>
    </xf>
    <xf numFmtId="187" fontId="4" fillId="3" borderId="11" xfId="4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/>
    </xf>
    <xf numFmtId="0" fontId="4" fillId="3" borderId="3" xfId="3" applyFont="1" applyFill="1" applyBorder="1" applyAlignment="1">
      <alignment horizontal="left" vertical="center" shrinkToFit="1"/>
    </xf>
    <xf numFmtId="0" fontId="4" fillId="3" borderId="4" xfId="3" applyFont="1" applyFill="1" applyBorder="1" applyAlignment="1">
      <alignment horizontal="left" vertical="center" shrinkToFit="1"/>
    </xf>
    <xf numFmtId="0" fontId="4" fillId="3" borderId="5" xfId="3" applyFont="1" applyFill="1" applyBorder="1" applyAlignment="1">
      <alignment horizontal="left" vertical="center" shrinkToFit="1"/>
    </xf>
    <xf numFmtId="0" fontId="4" fillId="3" borderId="6" xfId="3" applyFont="1" applyFill="1" applyBorder="1" applyAlignment="1">
      <alignment horizontal="center"/>
    </xf>
    <xf numFmtId="187" fontId="4" fillId="3" borderId="0" xfId="4" applyFont="1" applyFill="1" applyBorder="1"/>
    <xf numFmtId="187" fontId="4" fillId="3" borderId="3" xfId="4" applyFont="1" applyFill="1" applyBorder="1" applyAlignment="1">
      <alignment horizontal="right"/>
    </xf>
    <xf numFmtId="187" fontId="4" fillId="3" borderId="5" xfId="4" applyFont="1" applyFill="1" applyBorder="1" applyAlignment="1">
      <alignment horizontal="right"/>
    </xf>
    <xf numFmtId="0" fontId="4" fillId="3" borderId="6" xfId="1" applyFont="1" applyFill="1" applyBorder="1"/>
    <xf numFmtId="187" fontId="4" fillId="3" borderId="6" xfId="4" applyFont="1" applyFill="1" applyBorder="1"/>
    <xf numFmtId="0" fontId="4" fillId="3" borderId="9" xfId="1" applyFont="1" applyFill="1" applyBorder="1"/>
    <xf numFmtId="0" fontId="4" fillId="3" borderId="0" xfId="3" applyFont="1" applyFill="1"/>
    <xf numFmtId="0" fontId="4" fillId="3" borderId="0" xfId="1" applyFont="1" applyFill="1"/>
    <xf numFmtId="0" fontId="4" fillId="3" borderId="9" xfId="3" applyFont="1" applyFill="1" applyBorder="1" applyAlignment="1">
      <alignment horizontal="center"/>
    </xf>
    <xf numFmtId="187" fontId="4" fillId="3" borderId="7" xfId="4" applyFont="1" applyFill="1" applyBorder="1" applyAlignment="1">
      <alignment horizontal="right"/>
    </xf>
    <xf numFmtId="187" fontId="4" fillId="3" borderId="8" xfId="4" applyFont="1" applyFill="1" applyBorder="1" applyAlignment="1">
      <alignment horizontal="right"/>
    </xf>
    <xf numFmtId="188" fontId="4" fillId="3" borderId="9" xfId="4" applyNumberFormat="1" applyFont="1" applyFill="1" applyBorder="1"/>
    <xf numFmtId="187" fontId="4" fillId="3" borderId="9" xfId="4" applyFont="1" applyFill="1" applyBorder="1" applyAlignment="1">
      <alignment horizontal="right"/>
    </xf>
    <xf numFmtId="0" fontId="4" fillId="3" borderId="10" xfId="1" applyFont="1" applyFill="1" applyBorder="1" applyAlignment="1">
      <alignment horizontal="center"/>
    </xf>
    <xf numFmtId="0" fontId="4" fillId="3" borderId="12" xfId="1" applyFont="1" applyFill="1" applyBorder="1"/>
    <xf numFmtId="188" fontId="4" fillId="3" borderId="1" xfId="1" applyNumberFormat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/>
    </xf>
    <xf numFmtId="0" fontId="4" fillId="3" borderId="14" xfId="1" applyFont="1" applyFill="1" applyBorder="1"/>
    <xf numFmtId="0" fontId="4" fillId="0" borderId="2" xfId="1" applyFont="1" applyBorder="1"/>
    <xf numFmtId="0" fontId="4" fillId="0" borderId="11" xfId="1" applyFont="1" applyBorder="1"/>
    <xf numFmtId="187" fontId="4" fillId="0" borderId="10" xfId="4" applyFont="1" applyBorder="1"/>
    <xf numFmtId="188" fontId="4" fillId="0" borderId="10" xfId="1" applyNumberFormat="1" applyFont="1" applyBorder="1"/>
    <xf numFmtId="0" fontId="4" fillId="3" borderId="9" xfId="1" applyFont="1" applyFill="1" applyBorder="1" applyAlignment="1">
      <alignment vertical="center"/>
    </xf>
    <xf numFmtId="0" fontId="4" fillId="3" borderId="15" xfId="1" applyFont="1" applyFill="1" applyBorder="1" applyAlignment="1">
      <alignment vertical="center"/>
    </xf>
    <xf numFmtId="0" fontId="4" fillId="3" borderId="16" xfId="1" applyFont="1" applyFill="1" applyBorder="1" applyAlignment="1">
      <alignment vertical="center"/>
    </xf>
    <xf numFmtId="187" fontId="4" fillId="3" borderId="16" xfId="1" applyNumberFormat="1" applyFont="1" applyFill="1" applyBorder="1" applyAlignment="1">
      <alignment vertical="center"/>
    </xf>
    <xf numFmtId="4" fontId="4" fillId="3" borderId="16" xfId="1" applyNumberFormat="1" applyFont="1" applyFill="1" applyBorder="1" applyAlignment="1">
      <alignment vertical="center"/>
    </xf>
    <xf numFmtId="187" fontId="4" fillId="3" borderId="17" xfId="4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187" fontId="4" fillId="3" borderId="18" xfId="4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20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187" fontId="4" fillId="3" borderId="17" xfId="4" applyFont="1" applyFill="1" applyBorder="1" applyAlignment="1">
      <alignment vertical="center"/>
    </xf>
    <xf numFmtId="0" fontId="4" fillId="3" borderId="0" xfId="1" applyFont="1" applyFill="1" applyAlignment="1">
      <alignment vertical="center"/>
    </xf>
    <xf numFmtId="0" fontId="4" fillId="3" borderId="0" xfId="1" applyFont="1" applyFill="1" applyAlignment="1">
      <alignment horizontal="center" vertical="center"/>
    </xf>
    <xf numFmtId="4" fontId="7" fillId="3" borderId="9" xfId="1" applyNumberFormat="1" applyFont="1" applyFill="1" applyBorder="1" applyAlignment="1">
      <alignment vertical="center"/>
    </xf>
    <xf numFmtId="187" fontId="4" fillId="3" borderId="0" xfId="4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7" fillId="3" borderId="10" xfId="1" applyFont="1" applyFill="1" applyBorder="1" applyAlignment="1">
      <alignment vertical="center"/>
    </xf>
    <xf numFmtId="189" fontId="4" fillId="3" borderId="10" xfId="1" applyNumberFormat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/>
    <xf numFmtId="0" fontId="6" fillId="0" borderId="0" xfId="1" applyFont="1"/>
  </cellXfs>
  <cellStyles count="5">
    <cellStyle name="จุลภาค 2" xfId="4" xr:uid="{DF7724FA-E288-4DDD-9E83-FAF33A3F1FE0}"/>
    <cellStyle name="ปกติ" xfId="0" builtinId="0"/>
    <cellStyle name="ปกติ 2" xfId="1" xr:uid="{B8554DE3-2E8F-4445-A94E-430EE7CAB5E6}"/>
    <cellStyle name="ปกติ 3" xfId="2" xr:uid="{F035420D-E1A8-4792-873F-70743B98F958}"/>
    <cellStyle name="ปกติ_ประมาณราคา 52" xfId="3" xr:uid="{373C1A8E-8BE3-476D-9F46-C0BEA61E71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51;&#3594;&#3657;&#3592;&#3656;&#3634;&#3618;&#3648;&#3591;&#3636;&#3609;&#3626;&#3632;&#3626;&#3617;&#3611;&#3637;&#3591;&#3610;&#3611;&#3619;&#3632;&#3617;&#3634;&#3603;%20&#3614;.&#3624;.2567\2.2&#3588;&#3626;&#3621;.&#3592;&#3634;&#3585;&#3649;&#3618;&#3585;&#3609;&#3634;&#3609;&#3634;&#3618;&#3610;&#3640;&#3597;&#3626;&#3656;&#3591;%20-%20&#3606;&#3638;&#3591;&#3606;&#3609;&#3609;&#3624;&#3619;&#3637;&#3626;&#3632;&#3648;&#3585;&#3625;%20&#8211;%20&#3629;&#3640;&#3610;&#3621;%20.xlsm" TargetMode="External"/><Relationship Id="rId1" Type="http://schemas.openxmlformats.org/officeDocument/2006/relationships/externalLinkPath" Target="file:///D:\&#3651;&#3594;&#3657;&#3592;&#3656;&#3634;&#3618;&#3648;&#3591;&#3636;&#3609;&#3626;&#3632;&#3626;&#3617;&#3611;&#3637;&#3591;&#3610;&#3611;&#3619;&#3632;&#3617;&#3634;&#3603;%20&#3614;.&#3624;.2567\2.2&#3588;&#3626;&#3621;.&#3592;&#3634;&#3585;&#3649;&#3618;&#3585;&#3609;&#3634;&#3609;&#3634;&#3618;&#3610;&#3640;&#3597;&#3626;&#3656;&#3591;%20-%20&#3606;&#3638;&#3591;&#3606;&#3609;&#3609;&#3624;&#3619;&#3637;&#3626;&#3632;&#3648;&#3585;&#3625;%20&#8211;%20&#3629;&#3640;&#3610;&#3621;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  <sheetName val="Sheet1"/>
    </sheetNames>
    <sheetDataSet>
      <sheetData sheetId="0"/>
      <sheetData sheetId="1"/>
      <sheetData sheetId="2"/>
      <sheetData sheetId="3"/>
      <sheetData sheetId="4"/>
      <sheetData sheetId="5">
        <row r="5">
          <cell r="G5">
            <v>1.77</v>
          </cell>
        </row>
        <row r="12">
          <cell r="F12">
            <v>96.45</v>
          </cell>
          <cell r="G12">
            <v>204.84</v>
          </cell>
        </row>
        <row r="13">
          <cell r="G13">
            <v>345.90869258333333</v>
          </cell>
        </row>
        <row r="14">
          <cell r="F14">
            <v>36</v>
          </cell>
          <cell r="G14">
            <v>113.49</v>
          </cell>
        </row>
        <row r="15">
          <cell r="F15">
            <v>156</v>
          </cell>
          <cell r="G15">
            <v>91.44</v>
          </cell>
        </row>
      </sheetData>
      <sheetData sheetId="6"/>
      <sheetData sheetId="7"/>
      <sheetData sheetId="8"/>
      <sheetData sheetId="9"/>
      <sheetData sheetId="10">
        <row r="129">
          <cell r="L129">
            <v>217.96</v>
          </cell>
        </row>
        <row r="149">
          <cell r="L149">
            <v>700.35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CA72-8AF1-4A53-AC17-525B95B84B40}">
  <dimension ref="A1:L39"/>
  <sheetViews>
    <sheetView tabSelected="1" workbookViewId="0">
      <selection activeCell="N36" sqref="N36"/>
    </sheetView>
  </sheetViews>
  <sheetFormatPr defaultRowHeight="14.25" x14ac:dyDescent="0.2"/>
  <cols>
    <col min="1" max="7" width="9" style="2"/>
    <col min="8" max="8" width="3.125" style="2" customWidth="1"/>
    <col min="9" max="9" width="12" style="2" customWidth="1"/>
    <col min="10" max="11" width="9" style="2"/>
    <col min="12" max="12" width="11" style="2" customWidth="1"/>
    <col min="13" max="16384" width="9" style="2"/>
  </cols>
  <sheetData>
    <row r="1" spans="1:12" ht="21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1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1.75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21.75" x14ac:dyDescent="0.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1.75" x14ac:dyDescent="0.2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1.75" x14ac:dyDescent="0.2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1.75" x14ac:dyDescent="0.2">
      <c r="A7" s="7" t="s">
        <v>6</v>
      </c>
      <c r="B7" s="5"/>
      <c r="C7" s="5"/>
      <c r="D7" s="5"/>
      <c r="E7" s="5"/>
      <c r="F7" s="5"/>
      <c r="G7" s="8"/>
      <c r="H7" s="8"/>
      <c r="I7" s="8"/>
      <c r="J7" s="8"/>
      <c r="K7" s="8"/>
      <c r="L7" s="8"/>
    </row>
    <row r="8" spans="1:12" ht="18.75" x14ac:dyDescent="0.2">
      <c r="A8" s="9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9.5" x14ac:dyDescent="0.2">
      <c r="A9" s="10" t="s">
        <v>8</v>
      </c>
      <c r="B9" s="11" t="s">
        <v>9</v>
      </c>
      <c r="C9" s="12"/>
      <c r="D9" s="13"/>
      <c r="E9" s="14" t="s">
        <v>10</v>
      </c>
      <c r="F9" s="15" t="s">
        <v>11</v>
      </c>
      <c r="G9" s="16" t="s">
        <v>12</v>
      </c>
      <c r="H9" s="17"/>
      <c r="I9" s="15" t="s">
        <v>13</v>
      </c>
      <c r="J9" s="14" t="s">
        <v>14</v>
      </c>
      <c r="K9" s="18" t="s">
        <v>15</v>
      </c>
      <c r="L9" s="15" t="s">
        <v>16</v>
      </c>
    </row>
    <row r="10" spans="1:12" ht="19.5" x14ac:dyDescent="0.2">
      <c r="A10" s="19" t="s">
        <v>17</v>
      </c>
      <c r="B10" s="20"/>
      <c r="C10" s="21"/>
      <c r="D10" s="22"/>
      <c r="E10" s="23"/>
      <c r="F10" s="24"/>
      <c r="G10" s="25"/>
      <c r="H10" s="26"/>
      <c r="I10" s="24"/>
      <c r="J10" s="23"/>
      <c r="K10" s="19" t="s">
        <v>18</v>
      </c>
      <c r="L10" s="24"/>
    </row>
    <row r="11" spans="1:12" ht="21.75" x14ac:dyDescent="0.5">
      <c r="A11" s="27">
        <v>1</v>
      </c>
      <c r="B11" s="28" t="s">
        <v>19</v>
      </c>
      <c r="C11" s="29"/>
      <c r="D11" s="30"/>
      <c r="E11" s="31"/>
      <c r="F11" s="32"/>
      <c r="G11" s="33"/>
      <c r="H11" s="34"/>
      <c r="I11" s="35"/>
      <c r="J11" s="36"/>
      <c r="K11" s="37"/>
      <c r="L11" s="37"/>
    </row>
    <row r="12" spans="1:12" ht="21.75" x14ac:dyDescent="0.5">
      <c r="A12" s="27"/>
      <c r="B12" s="5" t="s">
        <v>20</v>
      </c>
      <c r="C12" s="29"/>
      <c r="D12" s="30"/>
      <c r="E12" s="31" t="s">
        <v>21</v>
      </c>
      <c r="F12" s="32">
        <v>1933.5</v>
      </c>
      <c r="G12" s="38">
        <f>+[1]BOQ!$G$5</f>
        <v>1.77</v>
      </c>
      <c r="H12" s="39"/>
      <c r="I12" s="40">
        <f>G12*F12</f>
        <v>3422.2950000000001</v>
      </c>
      <c r="J12" s="36">
        <f>+J14</f>
        <v>1.3642000000000001</v>
      </c>
      <c r="K12" s="41">
        <f>J12*G12</f>
        <v>2.4146339999999999</v>
      </c>
      <c r="L12" s="41">
        <f>J12*I12</f>
        <v>4668.6948390000007</v>
      </c>
    </row>
    <row r="13" spans="1:12" ht="21.75" x14ac:dyDescent="0.5">
      <c r="A13" s="27"/>
      <c r="B13" s="5" t="s">
        <v>22</v>
      </c>
      <c r="C13" s="29"/>
      <c r="D13" s="30"/>
      <c r="E13" s="31" t="s">
        <v>23</v>
      </c>
      <c r="F13" s="32">
        <v>5</v>
      </c>
      <c r="G13" s="38">
        <f>+'[1]Unit Cost'!$L$129</f>
        <v>217.96</v>
      </c>
      <c r="H13" s="39"/>
      <c r="I13" s="40">
        <f>G13*F13</f>
        <v>1089.8</v>
      </c>
      <c r="J13" s="36">
        <f>+J14</f>
        <v>1.3642000000000001</v>
      </c>
      <c r="K13" s="41">
        <f>J13*G13</f>
        <v>297.34103200000004</v>
      </c>
      <c r="L13" s="41">
        <f>J13*I13</f>
        <v>1486.70516</v>
      </c>
    </row>
    <row r="14" spans="1:12" ht="21.75" x14ac:dyDescent="0.5">
      <c r="A14" s="27"/>
      <c r="B14" s="42" t="s">
        <v>24</v>
      </c>
      <c r="C14" s="42"/>
      <c r="D14" s="43"/>
      <c r="E14" s="31" t="s">
        <v>23</v>
      </c>
      <c r="F14" s="41">
        <f>+[1]BOQ!$F$12</f>
        <v>96.45</v>
      </c>
      <c r="G14" s="38">
        <f>+[1]BOQ!$G$12</f>
        <v>204.84</v>
      </c>
      <c r="H14" s="39"/>
      <c r="I14" s="40">
        <f>G14*F14</f>
        <v>19756.817999999999</v>
      </c>
      <c r="J14" s="44">
        <f>+K27</f>
        <v>1.3642000000000001</v>
      </c>
      <c r="K14" s="41">
        <f>J14*G14</f>
        <v>279.44272800000005</v>
      </c>
      <c r="L14" s="41">
        <f>J14*I14</f>
        <v>26952.2511156</v>
      </c>
    </row>
    <row r="15" spans="1:12" ht="21.75" x14ac:dyDescent="0.5">
      <c r="A15" s="45">
        <v>2</v>
      </c>
      <c r="B15" s="46" t="s">
        <v>25</v>
      </c>
      <c r="C15" s="29"/>
      <c r="D15" s="30"/>
      <c r="E15" s="47"/>
      <c r="F15" s="48"/>
      <c r="G15" s="49"/>
      <c r="H15" s="50"/>
      <c r="I15" s="37"/>
      <c r="J15" s="36"/>
      <c r="K15" s="37"/>
      <c r="L15" s="37"/>
    </row>
    <row r="16" spans="1:12" ht="21.75" x14ac:dyDescent="0.5">
      <c r="A16" s="51"/>
      <c r="B16" s="52" t="s">
        <v>26</v>
      </c>
      <c r="C16" s="53"/>
      <c r="D16" s="54"/>
      <c r="E16" s="55"/>
      <c r="F16" s="56"/>
      <c r="G16" s="57"/>
      <c r="H16" s="58"/>
      <c r="I16" s="56"/>
      <c r="J16" s="59"/>
      <c r="K16" s="56"/>
      <c r="L16" s="60"/>
    </row>
    <row r="17" spans="1:12" ht="21.75" x14ac:dyDescent="0.5">
      <c r="A17" s="61"/>
      <c r="B17" s="62" t="s">
        <v>27</v>
      </c>
      <c r="C17" s="63"/>
      <c r="D17" s="63"/>
      <c r="E17" s="64" t="s">
        <v>21</v>
      </c>
      <c r="F17" s="56">
        <v>1933.5</v>
      </c>
      <c r="G17" s="65">
        <f>+[1]BOQ!$G$13</f>
        <v>345.90869258333333</v>
      </c>
      <c r="H17" s="66"/>
      <c r="I17" s="56">
        <f>G17*F17</f>
        <v>668814.45710987505</v>
      </c>
      <c r="J17" s="67">
        <f>+K27</f>
        <v>1.3642000000000001</v>
      </c>
      <c r="K17" s="56">
        <f>G17*J17</f>
        <v>471.88863842218336</v>
      </c>
      <c r="L17" s="68">
        <f>J17*I17</f>
        <v>912396.68238929159</v>
      </c>
    </row>
    <row r="18" spans="1:12" ht="21.75" x14ac:dyDescent="0.5">
      <c r="A18" s="69"/>
      <c r="B18" s="70" t="s">
        <v>28</v>
      </c>
      <c r="C18" s="29"/>
      <c r="D18" s="30"/>
      <c r="E18" s="31" t="s">
        <v>29</v>
      </c>
      <c r="F18" s="41">
        <f>+[1]BOQ!$F$14</f>
        <v>36</v>
      </c>
      <c r="G18" s="38">
        <f>+[1]BOQ!$G$14</f>
        <v>113.49</v>
      </c>
      <c r="H18" s="39"/>
      <c r="I18" s="37">
        <f>G18*F18</f>
        <v>4085.64</v>
      </c>
      <c r="J18" s="71">
        <f>+J19</f>
        <v>1.3642000000000001</v>
      </c>
      <c r="K18" s="37">
        <f>G18*J18</f>
        <v>154.823058</v>
      </c>
      <c r="L18" s="35">
        <f>J18*I18</f>
        <v>5573.6300879999999</v>
      </c>
    </row>
    <row r="19" spans="1:12" ht="21.75" x14ac:dyDescent="0.5">
      <c r="A19" s="72"/>
      <c r="B19" s="63" t="s">
        <v>30</v>
      </c>
      <c r="C19" s="63"/>
      <c r="D19" s="73"/>
      <c r="E19" s="55" t="s">
        <v>29</v>
      </c>
      <c r="F19" s="37">
        <f>+[1]BOQ!$F$15</f>
        <v>156</v>
      </c>
      <c r="G19" s="38">
        <f>+[1]BOQ!$G$15</f>
        <v>91.44</v>
      </c>
      <c r="H19" s="39"/>
      <c r="I19" s="37">
        <f>G19*F19</f>
        <v>14264.64</v>
      </c>
      <c r="J19" s="71">
        <f>+J17</f>
        <v>1.3642000000000001</v>
      </c>
      <c r="K19" s="37">
        <f>G19*J19</f>
        <v>124.74244800000001</v>
      </c>
      <c r="L19" s="35">
        <f>J19*I19</f>
        <v>19459.821887999999</v>
      </c>
    </row>
    <row r="20" spans="1:12" ht="21.75" x14ac:dyDescent="0.5">
      <c r="A20" s="69"/>
      <c r="B20" s="29" t="s">
        <v>31</v>
      </c>
      <c r="C20" s="29"/>
      <c r="D20" s="30"/>
      <c r="E20" s="31" t="s">
        <v>29</v>
      </c>
      <c r="F20" s="41">
        <v>0</v>
      </c>
      <c r="G20" s="38">
        <v>0</v>
      </c>
      <c r="H20" s="39"/>
      <c r="I20" s="37">
        <f>G20*F20</f>
        <v>0</v>
      </c>
      <c r="J20" s="71">
        <v>0</v>
      </c>
      <c r="K20" s="37">
        <f>G20*J20</f>
        <v>0</v>
      </c>
      <c r="L20" s="35">
        <f>J20*I20</f>
        <v>0</v>
      </c>
    </row>
    <row r="21" spans="1:12" ht="21.75" x14ac:dyDescent="0.5">
      <c r="A21" s="27"/>
      <c r="B21" s="46" t="s">
        <v>32</v>
      </c>
      <c r="C21" s="74"/>
      <c r="D21" s="75"/>
      <c r="E21" s="47" t="s">
        <v>33</v>
      </c>
      <c r="F21" s="48">
        <v>0.9</v>
      </c>
      <c r="G21" s="49">
        <f>+'[1]Unit Cost'!$L$149</f>
        <v>700.35</v>
      </c>
      <c r="H21" s="50"/>
      <c r="I21" s="76">
        <f>G21*F21</f>
        <v>630.31500000000005</v>
      </c>
      <c r="J21" s="77">
        <f>+K27</f>
        <v>1.3642000000000001</v>
      </c>
      <c r="K21" s="76">
        <f>J21*G21</f>
        <v>955.41747000000009</v>
      </c>
      <c r="L21" s="76">
        <f>J21*I21</f>
        <v>859.87572300000011</v>
      </c>
    </row>
    <row r="22" spans="1:12" ht="22.5" thickBot="1" x14ac:dyDescent="0.25">
      <c r="A22" s="78"/>
      <c r="B22" s="79"/>
      <c r="C22" s="79"/>
      <c r="D22" s="79"/>
      <c r="E22" s="80"/>
      <c r="F22" s="80"/>
      <c r="G22" s="81"/>
      <c r="H22" s="82"/>
      <c r="I22" s="83">
        <f>SUM(I12:I21)</f>
        <v>712063.96510987496</v>
      </c>
      <c r="J22" s="84"/>
      <c r="K22" s="85" t="s">
        <v>34</v>
      </c>
      <c r="L22" s="86">
        <f>SUM(L12:L21)</f>
        <v>971397.66120289161</v>
      </c>
    </row>
    <row r="23" spans="1:12" ht="23.25" thickTop="1" thickBot="1" x14ac:dyDescent="0.25">
      <c r="A23" s="3" t="s">
        <v>35</v>
      </c>
      <c r="B23" s="3"/>
      <c r="C23" s="3"/>
      <c r="D23" s="3"/>
      <c r="E23" s="87" t="s">
        <v>36</v>
      </c>
      <c r="F23" s="88"/>
      <c r="G23" s="88"/>
      <c r="H23" s="88"/>
      <c r="I23" s="88"/>
      <c r="J23" s="88"/>
      <c r="K23" s="89"/>
      <c r="L23" s="90">
        <v>971397.66</v>
      </c>
    </row>
    <row r="24" spans="1:12" ht="22.5" thickTop="1" x14ac:dyDescent="0.2">
      <c r="A24" s="91"/>
      <c r="B24" s="91" t="s">
        <v>37</v>
      </c>
      <c r="C24" s="91"/>
      <c r="D24" s="91"/>
      <c r="E24" s="91"/>
      <c r="F24" s="91"/>
      <c r="G24" s="91"/>
      <c r="H24" s="91"/>
      <c r="I24" s="91"/>
      <c r="J24" s="92" t="s">
        <v>38</v>
      </c>
      <c r="K24" s="93">
        <f>I22</f>
        <v>712063.96510987496</v>
      </c>
      <c r="L24" s="94"/>
    </row>
    <row r="25" spans="1:12" ht="21.75" x14ac:dyDescent="0.2">
      <c r="A25" s="91"/>
      <c r="B25" s="91" t="s">
        <v>39</v>
      </c>
      <c r="C25" s="91"/>
      <c r="D25" s="91"/>
      <c r="E25" s="91"/>
      <c r="F25" s="91"/>
      <c r="G25" s="91"/>
      <c r="H25" s="91"/>
      <c r="I25" s="91"/>
      <c r="J25" s="92" t="s">
        <v>38</v>
      </c>
      <c r="K25" s="27" t="s">
        <v>40</v>
      </c>
      <c r="L25" s="91"/>
    </row>
    <row r="26" spans="1:12" ht="21.75" x14ac:dyDescent="0.2">
      <c r="A26" s="91"/>
      <c r="B26" s="91" t="s">
        <v>41</v>
      </c>
      <c r="C26" s="91"/>
      <c r="D26" s="91"/>
      <c r="E26" s="91"/>
      <c r="F26" s="91"/>
      <c r="G26" s="91"/>
      <c r="H26" s="91"/>
      <c r="I26" s="91"/>
      <c r="J26" s="92" t="s">
        <v>38</v>
      </c>
      <c r="K26" s="27" t="s">
        <v>40</v>
      </c>
      <c r="L26" s="91"/>
    </row>
    <row r="27" spans="1:12" ht="21.75" x14ac:dyDescent="0.2">
      <c r="A27" s="91"/>
      <c r="B27" s="95" t="s">
        <v>42</v>
      </c>
      <c r="C27" s="91"/>
      <c r="D27" s="91"/>
      <c r="E27" s="91"/>
      <c r="F27" s="91"/>
      <c r="G27" s="91"/>
      <c r="H27" s="91"/>
      <c r="I27" s="91"/>
      <c r="J27" s="92" t="s">
        <v>38</v>
      </c>
      <c r="K27" s="96">
        <v>1.3642000000000001</v>
      </c>
      <c r="L27" s="91"/>
    </row>
    <row r="28" spans="1:12" ht="21.75" x14ac:dyDescent="0.2">
      <c r="A28" s="91"/>
      <c r="B28" s="91" t="s">
        <v>43</v>
      </c>
      <c r="C28" s="91"/>
      <c r="D28" s="91"/>
      <c r="E28" s="91"/>
      <c r="F28" s="91"/>
      <c r="G28" s="91"/>
      <c r="H28" s="91"/>
      <c r="I28" s="91"/>
      <c r="J28" s="92" t="s">
        <v>38</v>
      </c>
      <c r="K28" s="97" t="s">
        <v>44</v>
      </c>
      <c r="L28" s="91"/>
    </row>
    <row r="29" spans="1:12" x14ac:dyDescent="0.2">
      <c r="A29" s="98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</row>
    <row r="30" spans="1:12" x14ac:dyDescent="0.2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</row>
    <row r="31" spans="1:12" ht="21.75" x14ac:dyDescent="0.5">
      <c r="A31" s="99"/>
      <c r="B31" s="99"/>
      <c r="C31" s="99"/>
      <c r="D31" s="99" t="s">
        <v>45</v>
      </c>
      <c r="E31" s="99"/>
      <c r="F31" s="99"/>
      <c r="G31" s="99"/>
      <c r="H31" s="99"/>
      <c r="I31" s="99"/>
      <c r="J31" s="99"/>
      <c r="K31" s="99"/>
      <c r="L31" s="99"/>
    </row>
    <row r="32" spans="1:12" ht="21.75" x14ac:dyDescent="0.5">
      <c r="A32" s="99"/>
      <c r="B32" s="99"/>
      <c r="C32" s="99"/>
      <c r="D32" s="99" t="s">
        <v>46</v>
      </c>
      <c r="E32" s="99"/>
      <c r="F32" s="99"/>
      <c r="G32" s="99"/>
      <c r="H32" s="99"/>
      <c r="I32" s="99"/>
      <c r="J32" s="99"/>
      <c r="K32" s="99"/>
      <c r="L32" s="99"/>
    </row>
    <row r="33" spans="1:12" ht="18.75" x14ac:dyDescent="0.45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</row>
    <row r="34" spans="1:12" ht="21.75" x14ac:dyDescent="0.5">
      <c r="A34" s="100"/>
      <c r="B34" s="100"/>
      <c r="C34" s="100"/>
      <c r="D34" s="100"/>
      <c r="E34" s="99" t="s">
        <v>47</v>
      </c>
      <c r="F34" s="99"/>
      <c r="G34" s="99"/>
      <c r="H34" s="100"/>
      <c r="I34" s="100"/>
      <c r="J34" s="100"/>
      <c r="K34" s="100"/>
      <c r="L34" s="100"/>
    </row>
    <row r="35" spans="1:12" ht="21.75" x14ac:dyDescent="0.5">
      <c r="A35" s="100"/>
      <c r="B35" s="100"/>
      <c r="C35" s="100"/>
      <c r="D35" s="100"/>
      <c r="E35" s="99" t="s">
        <v>48</v>
      </c>
      <c r="F35" s="99"/>
      <c r="G35" s="99"/>
      <c r="H35" s="100"/>
      <c r="I35" s="100"/>
      <c r="J35" s="100"/>
      <c r="K35" s="100"/>
      <c r="L35" s="100"/>
    </row>
    <row r="36" spans="1:12" ht="21.75" x14ac:dyDescent="0.5">
      <c r="A36" s="100"/>
      <c r="B36" s="100"/>
      <c r="C36" s="100"/>
      <c r="D36" s="100"/>
      <c r="E36" s="99" t="s">
        <v>49</v>
      </c>
      <c r="F36" s="99"/>
      <c r="G36" s="99"/>
      <c r="H36" s="100"/>
      <c r="I36" s="100"/>
      <c r="J36" s="100"/>
      <c r="K36" s="100"/>
      <c r="L36" s="100"/>
    </row>
    <row r="37" spans="1:12" ht="21.75" x14ac:dyDescent="0.5">
      <c r="A37" s="100"/>
      <c r="B37" s="99" t="s">
        <v>50</v>
      </c>
      <c r="C37" s="99"/>
      <c r="D37" s="99"/>
      <c r="E37" s="100"/>
      <c r="F37" s="100"/>
      <c r="G37" s="100"/>
      <c r="H37" s="100"/>
      <c r="I37" s="100"/>
      <c r="J37" s="99" t="s">
        <v>51</v>
      </c>
      <c r="K37" s="99"/>
      <c r="L37" s="99"/>
    </row>
    <row r="38" spans="1:12" ht="21.75" x14ac:dyDescent="0.5">
      <c r="A38" s="100"/>
      <c r="B38" s="99" t="s">
        <v>52</v>
      </c>
      <c r="C38" s="99"/>
      <c r="D38" s="99"/>
      <c r="E38" s="100"/>
      <c r="F38" s="100"/>
      <c r="G38" s="100"/>
      <c r="H38" s="100"/>
      <c r="I38" s="100"/>
      <c r="J38" s="99" t="s">
        <v>53</v>
      </c>
      <c r="K38" s="99"/>
      <c r="L38" s="99"/>
    </row>
    <row r="39" spans="1:12" ht="21.75" x14ac:dyDescent="0.5">
      <c r="A39" s="100"/>
      <c r="B39" s="99" t="s">
        <v>54</v>
      </c>
      <c r="C39" s="99"/>
      <c r="D39" s="99"/>
      <c r="E39" s="100"/>
      <c r="F39" s="100"/>
      <c r="G39" s="100"/>
      <c r="H39" s="100"/>
      <c r="I39" s="100"/>
      <c r="J39" s="99" t="s">
        <v>55</v>
      </c>
      <c r="K39" s="99"/>
      <c r="L39" s="99"/>
    </row>
  </sheetData>
  <mergeCells count="27">
    <mergeCell ref="G21:H21"/>
    <mergeCell ref="A23:D23"/>
    <mergeCell ref="E23:K23"/>
    <mergeCell ref="B16:D16"/>
    <mergeCell ref="G16:H16"/>
    <mergeCell ref="G17:H17"/>
    <mergeCell ref="G18:H18"/>
    <mergeCell ref="G19:H19"/>
    <mergeCell ref="G20:H20"/>
    <mergeCell ref="L9:L10"/>
    <mergeCell ref="G12:H12"/>
    <mergeCell ref="G13:H13"/>
    <mergeCell ref="B14:D14"/>
    <mergeCell ref="G14:H14"/>
    <mergeCell ref="G15:H15"/>
    <mergeCell ref="B9:D10"/>
    <mergeCell ref="E9:E10"/>
    <mergeCell ref="F9:F10"/>
    <mergeCell ref="G9:H10"/>
    <mergeCell ref="I9:I10"/>
    <mergeCell ref="J9:J10"/>
    <mergeCell ref="A1:L1"/>
    <mergeCell ref="A2:L2"/>
    <mergeCell ref="A3:L3"/>
    <mergeCell ref="A5:L5"/>
    <mergeCell ref="A6:L6"/>
    <mergeCell ref="A8:L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B0ECF-A756-4C97-AFFB-777BADE25DF7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พิชญาภัค สามสี</dc:creator>
  <cp:lastModifiedBy>พิชญาภัค สามสี</cp:lastModifiedBy>
  <dcterms:created xsi:type="dcterms:W3CDTF">2024-08-19T07:33:44Z</dcterms:created>
  <dcterms:modified xsi:type="dcterms:W3CDTF">2024-08-19T07:34:53Z</dcterms:modified>
</cp:coreProperties>
</file>