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เทศบัญญัติ ปี 2567\ชุมชนนาสวน\"/>
    </mc:Choice>
  </mc:AlternateContent>
  <xr:revisionPtr revIDLastSave="0" documentId="13_ncr:1_{F069E6D0-5A0D-4C26-818A-9C4C427DAC6C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ปร.4" sheetId="1" r:id="rId1"/>
    <sheet name="ราคาสืบ" sheetId="4" r:id="rId2"/>
    <sheet name="ปร.5" sheetId="2" r:id="rId3"/>
    <sheet name="ปร.6" sheetId="3" r:id="rId4"/>
  </sheets>
  <definedNames>
    <definedName name="_xlnm.Print_Area" localSheetId="0">ปร.4!$A$276:$J$361</definedName>
    <definedName name="_xlnm.Print_Area" localSheetId="2">ปร.5!$A$1:$F$60</definedName>
    <definedName name="_xlnm.Print_Area" localSheetId="3">ปร.6!$A$1:$N$77</definedName>
    <definedName name="_xlnm.Print_Area" localSheetId="1">ราคาสืบ!$A$1:$G$55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H309" i="1" l="1"/>
  <c r="I309" i="1" s="1"/>
  <c r="F309" i="1"/>
  <c r="F321" i="1" l="1"/>
  <c r="F320" i="1" l="1"/>
  <c r="I320" i="1" s="1"/>
  <c r="H319" i="1"/>
  <c r="F319" i="1"/>
  <c r="H318" i="1"/>
  <c r="F318" i="1"/>
  <c r="H317" i="1"/>
  <c r="F317" i="1"/>
  <c r="H316" i="1"/>
  <c r="F316" i="1"/>
  <c r="F315" i="1"/>
  <c r="I315" i="1" s="1"/>
  <c r="H314" i="1"/>
  <c r="F314" i="1"/>
  <c r="H313" i="1"/>
  <c r="F313" i="1"/>
  <c r="H312" i="1"/>
  <c r="F312" i="1"/>
  <c r="H311" i="1"/>
  <c r="I311" i="1" s="1"/>
  <c r="H310" i="1"/>
  <c r="I310" i="1" s="1"/>
  <c r="I319" i="1" l="1"/>
  <c r="I316" i="1"/>
  <c r="I317" i="1"/>
  <c r="I312" i="1"/>
  <c r="I318" i="1"/>
  <c r="I313" i="1"/>
  <c r="I314" i="1"/>
  <c r="I322" i="1" l="1"/>
  <c r="C20" i="2" s="1"/>
  <c r="H19" i="3" s="1"/>
  <c r="H24" i="3" s="1"/>
  <c r="I324" i="1" l="1"/>
  <c r="I323" i="1" s="1"/>
  <c r="E20" i="2"/>
  <c r="E28" i="2" s="1"/>
</calcChain>
</file>

<file path=xl/sharedStrings.xml><?xml version="1.0" encoding="utf-8"?>
<sst xmlns="http://schemas.openxmlformats.org/spreadsheetml/2006/main" count="170" uniqueCount="142">
  <si>
    <t>ที่</t>
  </si>
  <si>
    <t>รายการ</t>
  </si>
  <si>
    <t>จำนวน</t>
  </si>
  <si>
    <t>หน่วย</t>
  </si>
  <si>
    <t>ราคาวัสดุ(บาท)</t>
  </si>
  <si>
    <t>ค่าแรงงาน (บาท)</t>
  </si>
  <si>
    <t>รวมค่าวัสดุ</t>
  </si>
  <si>
    <t>หมายเหตุ</t>
  </si>
  <si>
    <t>ราคา/หน่วย</t>
  </si>
  <si>
    <t>รวมค่าแรงงาน</t>
  </si>
  <si>
    <t>ค่าแรงงาน</t>
  </si>
  <si>
    <t>งานรื้อถอน ถนน คส.ล. เดิม ( หนา 10-15 ซ.ม.)</t>
  </si>
  <si>
    <t>ตร.ม.</t>
  </si>
  <si>
    <t>รื้อขนไป</t>
  </si>
  <si>
    <t>งานขุดดิน/ถมดิน</t>
  </si>
  <si>
    <t>ลบ.ม.</t>
  </si>
  <si>
    <t>ทรายหยาบรองพื้นและปรับระดับ</t>
  </si>
  <si>
    <t>คอนกรีตหยาบ  1 : 3 : 5</t>
  </si>
  <si>
    <t>ไม้แบบ+ไม้เคร่า</t>
  </si>
  <si>
    <t>ปูนซีเมนต์ผสมยาแนวรอยต่อท่อระบายน้ำ</t>
  </si>
  <si>
    <t>ถุง</t>
  </si>
  <si>
    <t>ท่อระบายน้ำ  ขนาด 0.60 x 1.00  ม.  ปากลิ้นราง</t>
  </si>
  <si>
    <t>ท่อน</t>
  </si>
  <si>
    <t>บ่อ</t>
  </si>
  <si>
    <t>รวมราคาค่าวัสดุ + แรงงาน</t>
  </si>
  <si>
    <t>รวมเป็นเงินค่างาน</t>
  </si>
  <si>
    <t xml:space="preserve">  (ลงชื่อ)............................................ผู้ประมาณราคา</t>
  </si>
  <si>
    <t>รวมค่างานต้นทุน</t>
  </si>
  <si>
    <t>Factor F</t>
  </si>
  <si>
    <t xml:space="preserve"> ประเภทงานอาคาร</t>
  </si>
  <si>
    <t xml:space="preserve"> (ผู้รับจ้างออกค่าใช้จ่าย)</t>
  </si>
  <si>
    <t>สรุป</t>
  </si>
  <si>
    <t xml:space="preserve"> </t>
  </si>
  <si>
    <t>คอนกรีตโครงสร้าง  (ค2)</t>
  </si>
  <si>
    <t>แอสฟัลผสมทราย</t>
  </si>
  <si>
    <t>ลิตร</t>
  </si>
  <si>
    <t xml:space="preserve"> -</t>
  </si>
  <si>
    <t xml:space="preserve">                                         (นายสังวาล  นิลกิจ)</t>
  </si>
  <si>
    <t>ลำดับ</t>
  </si>
  <si>
    <t xml:space="preserve">   รายการ</t>
  </si>
  <si>
    <t xml:space="preserve"> รวมค่าก่อสร้าง</t>
  </si>
  <si>
    <t>หมายหตุ</t>
  </si>
  <si>
    <t>(บาท)</t>
  </si>
  <si>
    <t>ประเภทป้ายโครงการประชาสัมพันธ์โครงการ</t>
  </si>
  <si>
    <t>เงื่อนไข</t>
  </si>
  <si>
    <t>เงินล่วงหน้าจ่าย                  0%</t>
  </si>
  <si>
    <t>เงินประกันผลงานหัก            0%</t>
  </si>
  <si>
    <t>ค่าภาษีมูลค่าเพิ่ม                 7%</t>
  </si>
  <si>
    <t>รวมค่าก่อสร้างทั้งสิ้น เป็นเงิน</t>
  </si>
  <si>
    <t>ขนาดหรือเนื้อที่ทาง                   ตารางเมตร</t>
  </si>
  <si>
    <t>เฉลี่ยราคาประมาณ                    บาท/ตารางเมตร</t>
  </si>
  <si>
    <t>คณะกรรมการกำหนดราคากลาง</t>
  </si>
  <si>
    <t xml:space="preserve">  </t>
  </si>
  <si>
    <t xml:space="preserve"> แบบ ปร.6</t>
  </si>
  <si>
    <r>
      <t xml:space="preserve">          ส่วนราชการ   </t>
    </r>
    <r>
      <rPr>
        <sz val="14"/>
        <rFont val="TH SarabunPSK"/>
        <family val="2"/>
      </rPr>
      <t>กองช่าง เทศบาลตำบลบึงบูรพ์</t>
    </r>
  </si>
  <si>
    <r>
      <rPr>
        <b/>
        <sz val="14"/>
        <rFont val="Wingdings 2"/>
        <family val="1"/>
        <charset val="2"/>
      </rPr>
      <t xml:space="preserve">  *</t>
    </r>
    <r>
      <rPr>
        <b/>
        <sz val="14"/>
        <rFont val="TH SarabunPSK"/>
        <family val="2"/>
      </rPr>
      <t>ประเภทงาน  อาคาร</t>
    </r>
  </si>
  <si>
    <t xml:space="preserve">          โครงการ</t>
  </si>
  <si>
    <t xml:space="preserve">          สถานที่ก่อสร้าง</t>
  </si>
  <si>
    <t xml:space="preserve">          หน่วยงานเจ้าของโครงการ</t>
  </si>
  <si>
    <t xml:space="preserve">   สำนักงานเทศบาลตำบลบึงบูรพ์</t>
  </si>
  <si>
    <r>
      <t xml:space="preserve">          แบบเลขที่     </t>
    </r>
    <r>
      <rPr>
        <sz val="14"/>
        <rFont val="TH SarabunPSK"/>
        <family val="2"/>
      </rPr>
      <t xml:space="preserve"> -   / 2566</t>
    </r>
  </si>
  <si>
    <r>
      <t xml:space="preserve">          แบบ ปร.5   </t>
    </r>
    <r>
      <rPr>
        <sz val="14"/>
        <rFont val="TH SarabunPSK"/>
        <family val="2"/>
      </rPr>
      <t>ที่แนบ           มีจำนวน         1            แผ่น</t>
    </r>
  </si>
  <si>
    <t>ค่าก่อสร้าง (บาท)</t>
  </si>
  <si>
    <t>ค่างานต้นทุน</t>
  </si>
  <si>
    <t xml:space="preserve"> (ลงชื่อ)............................................................ผู้ประมาณราคา</t>
  </si>
  <si>
    <t xml:space="preserve">                   (นายสังวาล  นิลกิจ)</t>
  </si>
  <si>
    <t xml:space="preserve">              ( นายพัฒนศักดิ์   พรหมศรี  )</t>
  </si>
  <si>
    <t xml:space="preserve">               ปลัดเทศบาลตำบลบึงบูรพ์  </t>
  </si>
  <si>
    <t xml:space="preserve">                  ( นางศิริรัตน์  ทองสาย)</t>
  </si>
  <si>
    <t xml:space="preserve"> รองปลัดเทศบาลตำบลบึงบูรพ์  รักษาราชการแทน</t>
  </si>
  <si>
    <t xml:space="preserve">                     ผู้อำนวยการกองช่าง  </t>
  </si>
  <si>
    <t xml:space="preserve"> (ลงชื่อ)............................................................</t>
  </si>
  <si>
    <t xml:space="preserve">                 (นายเกษม  ศรีโคตร)</t>
  </si>
  <si>
    <t xml:space="preserve">            นายกเทศมนตรีตำบลบึงบูรพ์</t>
  </si>
  <si>
    <t xml:space="preserve"> (ลงชื่อ)............................................................ </t>
  </si>
  <si>
    <t xml:space="preserve">   ชุมชนสวนสนุก  หมู่ที่ 2  ตำบลบึงบูรพ์  อำเภอบึงบูรพ์  จังหวัดศรีสะเกษ</t>
  </si>
  <si>
    <t>ป้าย</t>
  </si>
  <si>
    <t xml:space="preserve">   วางท่อระบายน้ำ คส.ล.  ขนาด คส.ล.  ขนาด Ø 0.40 x 1.00 ม.  จำนวน   112   ท่อน </t>
  </si>
  <si>
    <t xml:space="preserve">  ก่อสร้างบ่อพัก คสล. ขนาด  0.70 x 0.70 ม. จำนวน  12  บ่อ          ระยะทางความยาวรวมบ่อพัก   120.00   ม. </t>
  </si>
  <si>
    <t xml:space="preserve">   ก่อสร้างท่อระบายน้ำพร้อมบ่อพักแบบรางวี (ช่วงบ้านชูชัย  พรหมคุณ - บ้านนางอุไร  หาญห้าว) </t>
  </si>
  <si>
    <t xml:space="preserve">(ช่วงบ้านชูชัย  พรหมคุณ - บ้านนางอุไร  หาญห้าว) </t>
  </si>
  <si>
    <t xml:space="preserve">สรุป ก่อสร้างท่อระบายน้ำพร้อมบ่อพักแบบรางวี </t>
  </si>
  <si>
    <t>ป้ายโครงการ</t>
  </si>
  <si>
    <r>
      <t xml:space="preserve">          กำหนดราคา  </t>
    </r>
    <r>
      <rPr>
        <sz val="14"/>
        <rFont val="TH SarabunPSK"/>
        <family val="2"/>
      </rPr>
      <t xml:space="preserve">เมื่อวันที่  8   เดือน  กุมภาพันธ์  พ.ศ.  2566  </t>
    </r>
  </si>
  <si>
    <t xml:space="preserve">        แบบ ปร.4</t>
  </si>
  <si>
    <t xml:space="preserve">                                แบบสรุปรายการกำหนดราคางานก่อสร้าง</t>
  </si>
  <si>
    <r>
      <rPr>
        <b/>
        <sz val="14"/>
        <rFont val="Wingdings 2"/>
        <family val="1"/>
        <charset val="2"/>
      </rPr>
      <t>*</t>
    </r>
    <r>
      <rPr>
        <b/>
        <sz val="14"/>
        <rFont val="TH SarabunPSK"/>
        <family val="2"/>
      </rPr>
      <t>ประเภทงาน  อาคาร</t>
    </r>
  </si>
  <si>
    <t xml:space="preserve">            นายช่างโยธาชำนาญงาน</t>
  </si>
  <si>
    <t xml:space="preserve">                  นายช่างโยธาชำนาญงาน</t>
  </si>
  <si>
    <t>รวมค่าก่อสร้างทั้งสิ้น        (-.หนึ่งแสนเจ็ดหมึ่นสี่พันสองยี่สิบหกแปดสิบห้าสตางค์.-)</t>
  </si>
  <si>
    <t xml:space="preserve">   </t>
  </si>
  <si>
    <t>บ่อพัก คสล. ขนาด 1.00 x 1.00  ม. พร้อมฝาบ่อพัก</t>
  </si>
  <si>
    <t>งานตัดคอนกรีต</t>
  </si>
  <si>
    <t xml:space="preserve">                       วางท่อระบายน้ำ คส.ล.  ขนาด Ø 0.60 x 1.00 ม.  จำนวน   213   ท่อน  </t>
  </si>
  <si>
    <t xml:space="preserve">                       ก่อสร้างบ่อพัก คสล. ขนาด  1.00 x 1.00 ม. จำนวน  27  บ่อ           ระยะทางความยาวรวมบ่อพัก   240.00   ม. </t>
  </si>
  <si>
    <t>เมตร</t>
  </si>
  <si>
    <t>กก.</t>
  </si>
  <si>
    <r>
      <rPr>
        <b/>
        <sz val="14"/>
        <rFont val="TH SarabunPSK"/>
        <family val="2"/>
      </rPr>
      <t>รายการประมาณราคา   โครงการก่อสร้างท่อระบายน้ำพร้อมบ่อพักแบบรางวี จากบ้านนายวิไล  ลือขจร ถึงบ้านนายวานิช  นนท์ตา</t>
    </r>
  </si>
  <si>
    <r>
      <rPr>
        <b/>
        <sz val="14"/>
        <rFont val="TH SarabunPSK"/>
        <family val="2"/>
      </rPr>
      <t>สถานที่ก่อสร้าง    ชุมชนนาสวน  หมู่ที่ 6  ตำบลบึงบูรพ์  อำเภอบึงบูรพ์  จังหวัดศรีสะเกษ</t>
    </r>
  </si>
  <si>
    <r>
      <t xml:space="preserve">หน่วยงานเจ้าของโครงการ/งานก่อสร้าง </t>
    </r>
    <r>
      <rPr>
        <b/>
        <sz val="14"/>
        <rFont val="TH SarabunPSK"/>
        <family val="2"/>
      </rPr>
      <t xml:space="preserve">     เทศบาลตำบลบึงบูรพ์</t>
    </r>
  </si>
  <si>
    <r>
      <t xml:space="preserve">แบบ ปร.4   </t>
    </r>
    <r>
      <rPr>
        <b/>
        <sz val="14"/>
        <rFont val="TH SarabunPSK"/>
        <family val="2"/>
      </rPr>
      <t xml:space="preserve">      จำนวน  1   แผ่น</t>
    </r>
  </si>
  <si>
    <r>
      <t xml:space="preserve">เหล็ก RB  </t>
    </r>
    <r>
      <rPr>
        <b/>
        <sz val="14"/>
        <rFont val="Calibri"/>
        <family val="2"/>
      </rPr>
      <t>Ø</t>
    </r>
    <r>
      <rPr>
        <b/>
        <sz val="14"/>
        <rFont val="TH SarabunPSK"/>
        <family val="2"/>
      </rPr>
      <t xml:space="preserve"> 6  มม.</t>
    </r>
  </si>
  <si>
    <r>
      <rPr>
        <b/>
        <sz val="14"/>
        <rFont val="TH SarabunPSK"/>
        <family val="2"/>
      </rPr>
      <t>รายการกำหนดราคา    โครงการก่อสร้างท่อระบายน้ำพร้อมบ่อพักแบบรางวี จากบ้านนายวิไล  ลือขจร ถึงบ้านนายวานิช  นนท์ตา</t>
    </r>
  </si>
  <si>
    <r>
      <t xml:space="preserve">หน่วยงานเจ้าของโครงการ   </t>
    </r>
    <r>
      <rPr>
        <b/>
        <sz val="14"/>
        <rFont val="TH SarabunPSK"/>
        <family val="2"/>
      </rPr>
      <t xml:space="preserve">   เทศบาลตำบลบึงบูรพ์</t>
    </r>
  </si>
  <si>
    <t>แบบแสดงรายการ ปริมาณงาน และราคากลางก่อสร้าง</t>
  </si>
  <si>
    <t xml:space="preserve">เรียน  นายกเทศมนตรีตำบลบึงบูรพ์ </t>
  </si>
  <si>
    <t xml:space="preserve">    บัดนี้ คณะกรรมการกำหนดราคากลาง  ได้กำหนดราคางานก่อสร้างดังกล่าวข้างต้นเสร็จเรียบร้อยแล้ว</t>
  </si>
  <si>
    <t xml:space="preserve">    จึงเรียนมาเพื่อโปรดพิจราณาอนุมัติ</t>
  </si>
  <si>
    <t xml:space="preserve">                                         (ลงชื่อ)............................................................ประธานกำหนดราคากลาง </t>
  </si>
  <si>
    <t xml:space="preserve">                                                     ( นางศิริรัตน์  ทองสาย)</t>
  </si>
  <si>
    <t xml:space="preserve">                                             รองปลัดเทศบาล  รักษาราชการแทน</t>
  </si>
  <si>
    <t xml:space="preserve">                                                   ปลัดเทศบาลตำบลบึงบูรพ์  </t>
  </si>
  <si>
    <t xml:space="preserve"> (ลงชื่อ)...........................................................ผู้ประมาณราคา</t>
  </si>
  <si>
    <t>(ลงชื่อ)…...................................................กรรมการกำหนดราคากลาง</t>
  </si>
  <si>
    <t xml:space="preserve">             (นายสังวาล  นิลกิจ)</t>
  </si>
  <si>
    <t>(นางสาวจิตตรา  สมณา)</t>
  </si>
  <si>
    <t xml:space="preserve">         นายช่างโยธาชำนาญงาน</t>
  </si>
  <si>
    <t>ผู้อำนวยการกองคลัง</t>
  </si>
  <si>
    <t xml:space="preserve">             (นายเกษม  ศรีโคตร)</t>
  </si>
  <si>
    <t xml:space="preserve">        นายกเทศมนตรีตำบลบึงบูรพ์</t>
  </si>
  <si>
    <t>ดอกเบี้ยเงินกู้                     7%</t>
  </si>
  <si>
    <r>
      <t xml:space="preserve">แบบเลขที่     </t>
    </r>
    <r>
      <rPr>
        <b/>
        <sz val="14"/>
        <rFont val="TH SarabunPSK"/>
        <family val="2"/>
      </rPr>
      <t xml:space="preserve"> -   / 2567 ลงวันที่</t>
    </r>
  </si>
  <si>
    <r>
      <t xml:space="preserve">แบบเลขที่     </t>
    </r>
    <r>
      <rPr>
        <b/>
        <sz val="14"/>
        <rFont val="TH SarabunPSK"/>
        <family val="2"/>
      </rPr>
      <t xml:space="preserve"> -   / 2567</t>
    </r>
  </si>
  <si>
    <t>ค่า Factor F  งานอาคารค่าไม่เกินห้าแสนบาท = 1.3091 %</t>
  </si>
  <si>
    <t>รายละเอียดของการสืบและการกำหนดราคาและหรือแหล่งวัสดุก่อสร้าง</t>
  </si>
  <si>
    <t>รายงานจากแหล่งของข้อมูลวัสดุ</t>
  </si>
  <si>
    <t xml:space="preserve">                           วัสดุ</t>
  </si>
  <si>
    <t>ราคา/ต่อหน่อย</t>
  </si>
  <si>
    <t xml:space="preserve">      แหล่งที่มาของราคา</t>
  </si>
  <si>
    <t>สืบจากท้องถิ่นจังหวัดอุบลฯ</t>
  </si>
  <si>
    <t>สืบจากท้องถิ่นจังหวัดศรีสเกษ</t>
  </si>
  <si>
    <r>
      <t xml:space="preserve">แบบ ปร.4   </t>
    </r>
    <r>
      <rPr>
        <b/>
        <sz val="14"/>
        <rFont val="TH SarabunPSK"/>
        <family val="2"/>
      </rPr>
      <t>ที่แนบ              มีจำนวน    1     แผ่น</t>
    </r>
  </si>
  <si>
    <t xml:space="preserve">              วางท่อระบายน้ำ คส.ล.  ขนาด Ø 0.60 x 1.00 ม.  จำนวน   213   ท่อน  </t>
  </si>
  <si>
    <t xml:space="preserve">              ก่อสร้างบ่อพัก คสล. ขนาด  1.00 x 1.00 ม. จำนวน  27  บ่อ           ระยะทางความยาวรวมบ่อพัก   240.00   ม. </t>
  </si>
  <si>
    <t>สถานที่ก่อสร้าง         ชุมชนนาสวน  หมู่ที่ 6  ตำบลบึงบูรพ์  อำเภอบึงบูรพ์  จังหวัดศรีสะเกษ</t>
  </si>
  <si>
    <r>
      <t xml:space="preserve">                                                     </t>
    </r>
    <r>
      <rPr>
        <b/>
        <sz val="16"/>
        <rFont val="TH SarabunPSK"/>
        <family val="2"/>
      </rPr>
      <t xml:space="preserve">    แบบสรุปรายการกำหนดราคากลางงานก่อสร้าง </t>
    </r>
  </si>
  <si>
    <r>
      <t xml:space="preserve">ส่วนราชการ     </t>
    </r>
    <r>
      <rPr>
        <b/>
        <sz val="14"/>
        <rFont val="TH SarabunPSK"/>
        <family val="2"/>
      </rPr>
      <t>กองช่าง เทศบาลตำบลบึงบูรพ์</t>
    </r>
  </si>
  <si>
    <t xml:space="preserve">                             แบบ ปร. 5</t>
  </si>
  <si>
    <t xml:space="preserve">ประมาณราคา    เมื่อวันที่     18   เดือน   เมษายน   พ.ศ.  2567  </t>
  </si>
  <si>
    <r>
      <t xml:space="preserve">ประมาณราคา </t>
    </r>
    <r>
      <rPr>
        <b/>
        <sz val="14"/>
        <rFont val="TH SarabunPSK"/>
        <family val="2"/>
      </rPr>
      <t xml:space="preserve">เมื่อวันที่    18    เดือน   เมษายน   พ.ศ.  2567  </t>
    </r>
  </si>
  <si>
    <t>ปรับเป็นเงินค่าก่อสร้างทั้งสิ้น  (ตัวอักษร)                                 (-.ห้าแสนสี่หมื่นสามพันสี่ร้อยบาทถ้วน.-)</t>
  </si>
  <si>
    <r>
      <t>คิดเป็นเงินประมาณ</t>
    </r>
    <r>
      <rPr>
        <b/>
        <sz val="14"/>
        <rFont val="TH SarabunPSK"/>
        <family val="2"/>
      </rPr>
      <t>(ตัวอักษร)       (-.ห้าแสนสี่หมื่นสามพันสี่ร้อยบาทถ้วน.-)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</si>
</sst>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-* #,##0.000_-;\-* #,##0.000_-;_-* &quot;-&quot;??_-;_-@_-"/>
    <numFmt numFmtId="188" formatCode="#,##0.0000"/>
    <numFmt numFmtId="189" formatCode="_-* #,##0.0000_-;\-* #,##0.0000_-;_-* &quot;-&quot;??_-;_-@_-"/>
    <numFmt numFmtId="190" formatCode="_(* #,##0.00_);_(* \(#,##0.00\);_(* &quot;-&quot;??_);_(@_)"/>
    <numFmt numFmtId="191" formatCode="General_)"/>
    <numFmt numFmtId="192" formatCode="#,##0.000000&quot; &quot;"/>
    <numFmt numFmtId="193" formatCode="dd\-mm\-yy"/>
    <numFmt numFmtId="194" formatCode="#,###&quot;   &quot;"/>
    <numFmt numFmtId="195" formatCode="&quot;฿&quot;t#,##0_);\(&quot;฿&quot;t#,##0\)"/>
    <numFmt numFmtId="196" formatCode="t0.00E+00"/>
    <numFmt numFmtId="197" formatCode="#,##0.0_);\(#,##0.0\)"/>
    <numFmt numFmtId="198" formatCode="_(&quot;$&quot;* #,##0.000_);_(&quot;$&quot;* \(#,##0.000\);_(&quot;$&quot;* &quot;-&quot;??_);_(@_)"/>
    <numFmt numFmtId="199" formatCode="0.0&quot;  &quot;"/>
    <numFmt numFmtId="200" formatCode="m/d/yy\ hh:mm"/>
    <numFmt numFmtId="201" formatCode="_(&quot;$&quot;* #,##0.0000_);_(&quot;$&quot;* \(#,##0.0000\);_(&quot;$&quot;* &quot;-&quot;??_);_(@_)"/>
  </numFmts>
  <fonts count="43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11"/>
      <name val="Times New Roman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name val="Cordia New"/>
      <family val="2"/>
    </font>
    <font>
      <sz val="16"/>
      <color theme="1"/>
      <name val="AngsanaUPC"/>
      <family val="2"/>
      <charset val="222"/>
    </font>
    <font>
      <b/>
      <sz val="16"/>
      <name val="TH SarabunPSK"/>
      <family val="2"/>
    </font>
    <font>
      <b/>
      <sz val="18"/>
      <name val="TH SarabunPSK"/>
      <family val="2"/>
    </font>
    <font>
      <b/>
      <sz val="14"/>
      <name val="Wingdings 2"/>
      <family val="1"/>
      <charset val="2"/>
    </font>
    <font>
      <b/>
      <sz val="11"/>
      <color theme="1"/>
      <name val="Tahoma"/>
      <family val="2"/>
      <charset val="222"/>
      <scheme val="minor"/>
    </font>
    <font>
      <b/>
      <sz val="14"/>
      <name val="TH SarabunPSK"/>
      <family val="2"/>
      <charset val="222"/>
    </font>
    <font>
      <b/>
      <sz val="14"/>
      <color theme="1"/>
      <name val="TH SarabunPSK"/>
      <family val="2"/>
      <charset val="222"/>
    </font>
    <font>
      <b/>
      <sz val="16"/>
      <name val="TH SarabunPSK"/>
      <family val="2"/>
      <charset val="222"/>
    </font>
    <font>
      <b/>
      <sz val="15"/>
      <name val="TH SarabunPSK"/>
      <family val="2"/>
      <charset val="222"/>
    </font>
    <font>
      <b/>
      <sz val="14"/>
      <name val="Calibri"/>
      <family val="2"/>
    </font>
    <font>
      <b/>
      <sz val="14"/>
      <name val="TH SarabunPSK"/>
      <family val="1"/>
      <charset val="222"/>
    </font>
    <font>
      <b/>
      <sz val="18"/>
      <name val="TH SarabunPSK"/>
      <family val="2"/>
      <charset val="222"/>
    </font>
    <font>
      <b/>
      <sz val="11"/>
      <color theme="1"/>
      <name val="Wingdings 2"/>
      <family val="1"/>
      <charset val="222"/>
    </font>
    <font>
      <b/>
      <sz val="11"/>
      <color theme="1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b/>
      <sz val="18"/>
      <color theme="1"/>
      <name val="TH SarabunPSK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8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3" fillId="0" borderId="0">
      <alignment vertical="center"/>
    </xf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" fontId="14" fillId="0" borderId="0" applyFont="0" applyFill="0" applyBorder="0" applyAlignment="0" applyProtection="0"/>
    <xf numFmtId="195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4" fontId="8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7" fillId="0" borderId="0"/>
    <xf numFmtId="0" fontId="18" fillId="0" borderId="0"/>
    <xf numFmtId="9" fontId="1" fillId="2" borderId="0"/>
    <xf numFmtId="0" fontId="19" fillId="3" borderId="21">
      <alignment horizontal="centerContinuous" vertical="top"/>
    </xf>
    <xf numFmtId="0" fontId="1" fillId="0" borderId="0" applyFill="0" applyBorder="0" applyAlignment="0"/>
    <xf numFmtId="197" fontId="14" fillId="0" borderId="0" applyFill="0" applyBorder="0" applyAlignment="0"/>
    <xf numFmtId="0" fontId="20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198" fontId="8" fillId="0" borderId="0" applyFill="0" applyBorder="0" applyAlignment="0"/>
    <xf numFmtId="199" fontId="15" fillId="0" borderId="0" applyFill="0" applyBorder="0" applyAlignment="0"/>
    <xf numFmtId="197" fontId="14" fillId="0" borderId="0" applyFill="0" applyBorder="0" applyAlignment="0"/>
    <xf numFmtId="19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" borderId="21">
      <alignment horizontal="centerContinuous" vertical="top"/>
    </xf>
    <xf numFmtId="197" fontId="14" fillId="0" borderId="0" applyFont="0" applyFill="0" applyBorder="0" applyAlignment="0" applyProtection="0"/>
    <xf numFmtId="14" fontId="22" fillId="0" borderId="0" applyFill="0" applyBorder="0" applyAlignment="0"/>
    <xf numFmtId="15" fontId="11" fillId="4" borderId="0">
      <alignment horizontal="centerContinuous"/>
    </xf>
    <xf numFmtId="198" fontId="8" fillId="0" borderId="0" applyFill="0" applyBorder="0" applyAlignment="0"/>
    <xf numFmtId="197" fontId="14" fillId="0" borderId="0" applyFill="0" applyBorder="0" applyAlignment="0"/>
    <xf numFmtId="198" fontId="8" fillId="0" borderId="0" applyFill="0" applyBorder="0" applyAlignment="0"/>
    <xf numFmtId="199" fontId="15" fillId="0" borderId="0" applyFill="0" applyBorder="0" applyAlignment="0"/>
    <xf numFmtId="197" fontId="14" fillId="0" borderId="0" applyFill="0" applyBorder="0" applyAlignment="0"/>
    <xf numFmtId="38" fontId="9" fillId="3" borderId="0" applyNumberFormat="0" applyBorder="0" applyAlignment="0" applyProtection="0"/>
    <xf numFmtId="0" fontId="23" fillId="0" borderId="27" applyNumberFormat="0" applyAlignment="0" applyProtection="0">
      <alignment horizontal="left" vertical="center"/>
    </xf>
    <xf numFmtId="0" fontId="23" fillId="0" borderId="18">
      <alignment horizontal="left" vertical="center"/>
    </xf>
    <xf numFmtId="10" fontId="9" fillId="5" borderId="11" applyNumberFormat="0" applyBorder="0" applyAlignment="0" applyProtection="0"/>
    <xf numFmtId="198" fontId="8" fillId="0" borderId="0" applyFill="0" applyBorder="0" applyAlignment="0"/>
    <xf numFmtId="197" fontId="14" fillId="0" borderId="0" applyFill="0" applyBorder="0" applyAlignment="0"/>
    <xf numFmtId="198" fontId="8" fillId="0" borderId="0" applyFill="0" applyBorder="0" applyAlignment="0"/>
    <xf numFmtId="199" fontId="15" fillId="0" borderId="0" applyFill="0" applyBorder="0" applyAlignment="0"/>
    <xf numFmtId="197" fontId="14" fillId="0" borderId="0" applyFill="0" applyBorder="0" applyAlignment="0"/>
    <xf numFmtId="0" fontId="10" fillId="0" borderId="0"/>
    <xf numFmtId="0" fontId="1" fillId="0" borderId="0"/>
    <xf numFmtId="0" fontId="24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1" fillId="0" borderId="0" applyFont="0" applyFill="0" applyBorder="0" applyAlignment="0" applyProtection="0"/>
    <xf numFmtId="198" fontId="8" fillId="0" borderId="0" applyFill="0" applyBorder="0" applyAlignment="0"/>
    <xf numFmtId="197" fontId="14" fillId="0" borderId="0" applyFill="0" applyBorder="0" applyAlignment="0"/>
    <xf numFmtId="198" fontId="8" fillId="0" borderId="0" applyFill="0" applyBorder="0" applyAlignment="0"/>
    <xf numFmtId="199" fontId="15" fillId="0" borderId="0" applyFill="0" applyBorder="0" applyAlignment="0"/>
    <xf numFmtId="197" fontId="14" fillId="0" borderId="0" applyFill="0" applyBorder="0" applyAlignment="0"/>
    <xf numFmtId="0" fontId="25" fillId="2" borderId="0"/>
    <xf numFmtId="49" fontId="22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9" fontId="1" fillId="0" borderId="0" applyFont="0" applyFill="0" applyBorder="0" applyAlignment="0" applyProtection="0"/>
    <xf numFmtId="0" fontId="8" fillId="0" borderId="0"/>
    <xf numFmtId="0" fontId="1" fillId="0" borderId="0"/>
  </cellStyleXfs>
  <cellXfs count="23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9" fillId="0" borderId="0" xfId="79" applyFont="1" applyAlignment="1">
      <alignment horizontal="left" vertical="center"/>
    </xf>
    <xf numFmtId="0" fontId="29" fillId="0" borderId="0" xfId="79" applyFont="1" applyAlignment="1">
      <alignment horizontal="center" vertical="center"/>
    </xf>
    <xf numFmtId="0" fontId="3" fillId="6" borderId="0" xfId="80" applyFont="1" applyFill="1"/>
    <xf numFmtId="0" fontId="2" fillId="6" borderId="0" xfId="80" applyFont="1" applyFill="1" applyAlignment="1">
      <alignment horizontal="left"/>
    </xf>
    <xf numFmtId="0" fontId="2" fillId="0" borderId="0" xfId="79" applyFont="1" applyAlignment="1">
      <alignment horizontal="left" vertical="center"/>
    </xf>
    <xf numFmtId="0" fontId="2" fillId="0" borderId="0" xfId="79" applyFont="1" applyAlignment="1">
      <alignment vertical="center"/>
    </xf>
    <xf numFmtId="0" fontId="3" fillId="0" borderId="0" xfId="79" applyFont="1" applyAlignment="1">
      <alignment vertical="center"/>
    </xf>
    <xf numFmtId="0" fontId="3" fillId="0" borderId="0" xfId="0" applyFont="1" applyAlignment="1">
      <alignment horizontal="left"/>
    </xf>
    <xf numFmtId="0" fontId="2" fillId="0" borderId="38" xfId="1" applyFont="1" applyBorder="1" applyAlignment="1">
      <alignment horizontal="center" vertical="center"/>
    </xf>
    <xf numFmtId="0" fontId="2" fillId="0" borderId="41" xfId="1" applyFont="1" applyBorder="1" applyAlignment="1">
      <alignment horizontal="left" vertical="center"/>
    </xf>
    <xf numFmtId="0" fontId="2" fillId="0" borderId="29" xfId="1" applyFont="1" applyBorder="1" applyAlignment="1">
      <alignment horizontal="center" vertical="center"/>
    </xf>
    <xf numFmtId="3" fontId="2" fillId="0" borderId="41" xfId="1" applyNumberFormat="1" applyFont="1" applyBorder="1"/>
    <xf numFmtId="0" fontId="2" fillId="0" borderId="0" xfId="1" applyFont="1"/>
    <xf numFmtId="190" fontId="2" fillId="0" borderId="42" xfId="2" applyNumberFormat="1" applyFont="1" applyBorder="1" applyAlignment="1">
      <alignment vertical="center"/>
    </xf>
    <xf numFmtId="0" fontId="6" fillId="0" borderId="0" xfId="1" applyFont="1"/>
    <xf numFmtId="9" fontId="2" fillId="0" borderId="42" xfId="1" applyNumberFormat="1" applyFont="1" applyBorder="1" applyAlignment="1">
      <alignment horizontal="center"/>
    </xf>
    <xf numFmtId="43" fontId="2" fillId="0" borderId="41" xfId="3" applyFont="1" applyBorder="1" applyAlignment="1">
      <alignment vertical="center"/>
    </xf>
    <xf numFmtId="9" fontId="2" fillId="0" borderId="42" xfId="73" applyNumberFormat="1" applyFont="1" applyBorder="1" applyAlignment="1">
      <alignment horizontal="center"/>
    </xf>
    <xf numFmtId="0" fontId="2" fillId="0" borderId="41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190" fontId="2" fillId="0" borderId="41" xfId="2" applyNumberFormat="1" applyFont="1" applyBorder="1" applyAlignment="1">
      <alignment horizontal="center" vertical="center"/>
    </xf>
    <xf numFmtId="190" fontId="2" fillId="0" borderId="0" xfId="2" applyNumberFormat="1" applyFont="1" applyBorder="1" applyAlignment="1">
      <alignment horizontal="center" vertical="center"/>
    </xf>
    <xf numFmtId="190" fontId="2" fillId="0" borderId="29" xfId="2" applyNumberFormat="1" applyFont="1" applyBorder="1" applyAlignment="1">
      <alignment horizontal="center" vertical="center"/>
    </xf>
    <xf numFmtId="189" fontId="2" fillId="0" borderId="41" xfId="2" applyNumberFormat="1" applyFont="1" applyBorder="1" applyAlignment="1">
      <alignment vertical="center"/>
    </xf>
    <xf numFmtId="190" fontId="2" fillId="0" borderId="0" xfId="2" applyNumberFormat="1" applyFont="1" applyBorder="1" applyAlignment="1">
      <alignment horizontal="right" vertical="center"/>
    </xf>
    <xf numFmtId="190" fontId="2" fillId="0" borderId="42" xfId="2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3" fillId="6" borderId="35" xfId="73" applyFont="1" applyFill="1" applyBorder="1" applyProtection="1">
      <protection hidden="1"/>
    </xf>
    <xf numFmtId="0" fontId="3" fillId="0" borderId="38" xfId="1" applyFont="1" applyBorder="1" applyAlignment="1">
      <alignment horizontal="center"/>
    </xf>
    <xf numFmtId="0" fontId="3" fillId="0" borderId="41" xfId="1" applyFont="1" applyBorder="1"/>
    <xf numFmtId="0" fontId="3" fillId="0" borderId="0" xfId="1" applyFont="1"/>
    <xf numFmtId="190" fontId="2" fillId="0" borderId="0" xfId="2" applyNumberFormat="1" applyFont="1" applyBorder="1" applyAlignment="1">
      <alignment vertical="center"/>
    </xf>
    <xf numFmtId="190" fontId="2" fillId="0" borderId="42" xfId="2" applyNumberFormat="1" applyFont="1" applyBorder="1"/>
    <xf numFmtId="0" fontId="2" fillId="0" borderId="6" xfId="1" applyFont="1" applyBorder="1"/>
    <xf numFmtId="0" fontId="2" fillId="0" borderId="31" xfId="1" applyFont="1" applyBorder="1"/>
    <xf numFmtId="0" fontId="3" fillId="0" borderId="32" xfId="1" applyFont="1" applyBorder="1" applyAlignment="1">
      <alignment horizontal="left"/>
    </xf>
    <xf numFmtId="0" fontId="3" fillId="0" borderId="32" xfId="1" applyFont="1" applyBorder="1"/>
    <xf numFmtId="0" fontId="2" fillId="0" borderId="32" xfId="1" applyFont="1" applyBorder="1"/>
    <xf numFmtId="190" fontId="2" fillId="0" borderId="32" xfId="2" applyNumberFormat="1" applyFont="1" applyBorder="1" applyAlignment="1">
      <alignment horizontal="center"/>
    </xf>
    <xf numFmtId="190" fontId="2" fillId="0" borderId="32" xfId="2" applyNumberFormat="1" applyFont="1" applyBorder="1" applyAlignment="1">
      <alignment vertical="center"/>
    </xf>
    <xf numFmtId="190" fontId="2" fillId="0" borderId="33" xfId="2" applyNumberFormat="1" applyFont="1" applyBorder="1"/>
    <xf numFmtId="0" fontId="2" fillId="0" borderId="0" xfId="1" applyFont="1" applyAlignment="1">
      <alignment horizontal="left"/>
    </xf>
    <xf numFmtId="188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/>
    </xf>
    <xf numFmtId="190" fontId="2" fillId="0" borderId="0" xfId="2" applyNumberFormat="1" applyFont="1" applyAlignment="1" applyProtection="1">
      <alignment horizontal="center"/>
    </xf>
    <xf numFmtId="0" fontId="2" fillId="0" borderId="0" xfId="0" applyFont="1" applyAlignment="1">
      <alignment vertical="center"/>
    </xf>
    <xf numFmtId="0" fontId="28" fillId="0" borderId="0" xfId="79" applyFont="1" applyAlignment="1">
      <alignment vertical="center"/>
    </xf>
    <xf numFmtId="190" fontId="2" fillId="0" borderId="32" xfId="2" applyNumberFormat="1" applyFont="1" applyBorder="1" applyAlignment="1">
      <alignment horizontal="right"/>
    </xf>
    <xf numFmtId="190" fontId="2" fillId="0" borderId="0" xfId="2" applyNumberFormat="1" applyFont="1" applyBorder="1" applyAlignment="1">
      <alignment horizontal="center"/>
    </xf>
    <xf numFmtId="0" fontId="31" fillId="0" borderId="0" xfId="0" applyFont="1"/>
    <xf numFmtId="0" fontId="32" fillId="0" borderId="0" xfId="1" applyFont="1" applyAlignment="1">
      <alignment horizontal="center" vertical="center"/>
    </xf>
    <xf numFmtId="0" fontId="33" fillId="0" borderId="0" xfId="0" applyFont="1"/>
    <xf numFmtId="0" fontId="32" fillId="0" borderId="0" xfId="1" applyFont="1" applyAlignment="1">
      <alignment vertical="center"/>
    </xf>
    <xf numFmtId="0" fontId="34" fillId="0" borderId="0" xfId="1" applyFont="1" applyAlignment="1">
      <alignment vertical="center"/>
    </xf>
    <xf numFmtId="0" fontId="32" fillId="0" borderId="0" xfId="1" applyFont="1" applyAlignment="1">
      <alignment horizontal="left"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horizontal="left"/>
    </xf>
    <xf numFmtId="0" fontId="32" fillId="0" borderId="0" xfId="79" applyFont="1" applyAlignment="1">
      <alignment vertical="center"/>
    </xf>
    <xf numFmtId="0" fontId="32" fillId="0" borderId="1" xfId="1" applyFont="1" applyBorder="1" applyAlignment="1">
      <alignment horizontal="center" vertical="center"/>
    </xf>
    <xf numFmtId="0" fontId="32" fillId="0" borderId="2" xfId="1" applyFont="1" applyBorder="1" applyAlignment="1">
      <alignment horizontal="center" vertical="center"/>
    </xf>
    <xf numFmtId="0" fontId="32" fillId="0" borderId="5" xfId="1" applyFont="1" applyBorder="1" applyAlignment="1">
      <alignment horizontal="center" vertical="center"/>
    </xf>
    <xf numFmtId="0" fontId="32" fillId="0" borderId="6" xfId="1" applyFont="1" applyBorder="1" applyAlignment="1">
      <alignment horizontal="center" vertical="center"/>
    </xf>
    <xf numFmtId="0" fontId="32" fillId="0" borderId="7" xfId="1" applyFont="1" applyBorder="1" applyAlignment="1">
      <alignment horizontal="center" vertical="center"/>
    </xf>
    <xf numFmtId="0" fontId="32" fillId="0" borderId="8" xfId="1" applyFont="1" applyBorder="1" applyAlignment="1">
      <alignment horizontal="center" vertical="center"/>
    </xf>
    <xf numFmtId="0" fontId="32" fillId="0" borderId="9" xfId="1" applyFont="1" applyBorder="1" applyAlignment="1">
      <alignment horizontal="center" vertical="center"/>
    </xf>
    <xf numFmtId="0" fontId="35" fillId="0" borderId="10" xfId="1" applyFont="1" applyBorder="1" applyAlignment="1">
      <alignment horizontal="center" vertical="center"/>
    </xf>
    <xf numFmtId="0" fontId="32" fillId="0" borderId="11" xfId="1" applyFont="1" applyBorder="1" applyAlignment="1">
      <alignment horizontal="left" vertical="center"/>
    </xf>
    <xf numFmtId="43" fontId="35" fillId="0" borderId="11" xfId="2" applyFont="1" applyBorder="1" applyAlignment="1">
      <alignment horizontal="right" vertical="center"/>
    </xf>
    <xf numFmtId="0" fontId="35" fillId="0" borderId="11" xfId="1" applyFont="1" applyBorder="1" applyAlignment="1">
      <alignment horizontal="center" vertical="center"/>
    </xf>
    <xf numFmtId="43" fontId="35" fillId="0" borderId="40" xfId="3" applyFont="1" applyBorder="1" applyAlignment="1">
      <alignment horizontal="center" vertical="center"/>
    </xf>
    <xf numFmtId="4" fontId="32" fillId="0" borderId="11" xfId="1" applyNumberFormat="1" applyFont="1" applyBorder="1" applyAlignment="1">
      <alignment horizontal="right" vertical="center"/>
    </xf>
    <xf numFmtId="43" fontId="32" fillId="0" borderId="11" xfId="2" applyFont="1" applyBorder="1" applyAlignment="1">
      <alignment horizontal="center" vertical="center"/>
    </xf>
    <xf numFmtId="0" fontId="35" fillId="0" borderId="12" xfId="1" applyFont="1" applyBorder="1" applyAlignment="1">
      <alignment vertical="center"/>
    </xf>
    <xf numFmtId="0" fontId="32" fillId="0" borderId="10" xfId="1" applyFont="1" applyBorder="1" applyAlignment="1">
      <alignment horizontal="center" vertical="center"/>
    </xf>
    <xf numFmtId="43" fontId="32" fillId="0" borderId="11" xfId="2" applyFont="1" applyBorder="1" applyAlignment="1">
      <alignment horizontal="right" vertical="center"/>
    </xf>
    <xf numFmtId="0" fontId="32" fillId="0" borderId="11" xfId="1" applyFont="1" applyBorder="1" applyAlignment="1">
      <alignment horizontal="center" vertical="center"/>
    </xf>
    <xf numFmtId="0" fontId="32" fillId="0" borderId="12" xfId="1" applyFont="1" applyBorder="1" applyAlignment="1">
      <alignment horizontal="center" vertical="center"/>
    </xf>
    <xf numFmtId="187" fontId="32" fillId="0" borderId="11" xfId="2" applyNumberFormat="1" applyFont="1" applyBorder="1" applyAlignment="1">
      <alignment horizontal="right" vertical="center"/>
    </xf>
    <xf numFmtId="0" fontId="32" fillId="0" borderId="12" xfId="1" applyFont="1" applyBorder="1" applyAlignment="1">
      <alignment vertical="center"/>
    </xf>
    <xf numFmtId="43" fontId="32" fillId="0" borderId="11" xfId="2" applyFont="1" applyBorder="1" applyAlignment="1">
      <alignment vertical="center"/>
    </xf>
    <xf numFmtId="0" fontId="32" fillId="0" borderId="13" xfId="1" applyFont="1" applyBorder="1" applyAlignment="1">
      <alignment horizontal="center" vertical="center"/>
    </xf>
    <xf numFmtId="43" fontId="32" fillId="0" borderId="20" xfId="2" applyFont="1" applyBorder="1" applyAlignment="1">
      <alignment vertical="center"/>
    </xf>
    <xf numFmtId="0" fontId="32" fillId="0" borderId="14" xfId="1" applyFont="1" applyBorder="1" applyAlignment="1">
      <alignment horizontal="left" vertical="center"/>
    </xf>
    <xf numFmtId="0" fontId="32" fillId="0" borderId="17" xfId="1" applyFont="1" applyBorder="1" applyAlignment="1">
      <alignment vertical="center"/>
    </xf>
    <xf numFmtId="0" fontId="32" fillId="0" borderId="10" xfId="1" applyFont="1" applyBorder="1" applyAlignment="1">
      <alignment vertical="center"/>
    </xf>
    <xf numFmtId="0" fontId="32" fillId="0" borderId="14" xfId="1" applyFont="1" applyBorder="1" applyAlignment="1">
      <alignment vertical="center"/>
    </xf>
    <xf numFmtId="4" fontId="32" fillId="0" borderId="15" xfId="1" applyNumberFormat="1" applyFont="1" applyBorder="1" applyAlignment="1">
      <alignment horizontal="right" vertical="center"/>
    </xf>
    <xf numFmtId="0" fontId="32" fillId="0" borderId="15" xfId="1" applyFont="1" applyBorder="1" applyAlignment="1">
      <alignment horizontal="center" vertical="center"/>
    </xf>
    <xf numFmtId="0" fontId="32" fillId="0" borderId="15" xfId="1" applyFont="1" applyBorder="1" applyAlignment="1">
      <alignment horizontal="right" vertical="center"/>
    </xf>
    <xf numFmtId="43" fontId="32" fillId="0" borderId="15" xfId="2" applyFont="1" applyBorder="1" applyAlignment="1">
      <alignment horizontal="right" vertical="center"/>
    </xf>
    <xf numFmtId="187" fontId="32" fillId="0" borderId="16" xfId="2" applyNumberFormat="1" applyFont="1" applyBorder="1" applyAlignment="1">
      <alignment horizontal="right" vertical="center"/>
    </xf>
    <xf numFmtId="0" fontId="32" fillId="0" borderId="18" xfId="1" applyFont="1" applyBorder="1" applyAlignment="1">
      <alignment horizontal="right" vertical="center"/>
    </xf>
    <xf numFmtId="187" fontId="32" fillId="0" borderId="19" xfId="2" applyNumberFormat="1" applyFont="1" applyBorder="1" applyAlignment="1">
      <alignment horizontal="right" vertical="center"/>
    </xf>
    <xf numFmtId="4" fontId="32" fillId="0" borderId="20" xfId="2" applyNumberFormat="1" applyFont="1" applyBorder="1" applyAlignment="1">
      <alignment horizontal="right" vertical="center"/>
    </xf>
    <xf numFmtId="0" fontId="32" fillId="0" borderId="21" xfId="1" applyFont="1" applyBorder="1" applyAlignment="1">
      <alignment vertical="center"/>
    </xf>
    <xf numFmtId="0" fontId="32" fillId="0" borderId="18" xfId="1" applyFont="1" applyBorder="1" applyAlignment="1">
      <alignment horizontal="center" vertical="center"/>
    </xf>
    <xf numFmtId="43" fontId="32" fillId="0" borderId="18" xfId="2" applyFont="1" applyBorder="1" applyAlignment="1">
      <alignment horizontal="right" vertical="center"/>
    </xf>
    <xf numFmtId="43" fontId="32" fillId="0" borderId="0" xfId="2" applyFont="1" applyBorder="1" applyAlignment="1">
      <alignment vertical="center"/>
    </xf>
    <xf numFmtId="0" fontId="32" fillId="0" borderId="22" xfId="1" applyFont="1" applyBorder="1" applyAlignment="1">
      <alignment vertical="center"/>
    </xf>
    <xf numFmtId="0" fontId="32" fillId="0" borderId="23" xfId="1" applyFont="1" applyBorder="1" applyAlignment="1">
      <alignment horizontal="left" vertical="center"/>
    </xf>
    <xf numFmtId="0" fontId="32" fillId="0" borderId="24" xfId="1" applyFont="1" applyBorder="1" applyAlignment="1">
      <alignment vertical="center"/>
    </xf>
    <xf numFmtId="0" fontId="32" fillId="0" borderId="24" xfId="1" applyFont="1" applyBorder="1" applyAlignment="1">
      <alignment horizontal="left" vertical="center"/>
    </xf>
    <xf numFmtId="43" fontId="32" fillId="0" borderId="25" xfId="2" applyFont="1" applyBorder="1" applyAlignment="1">
      <alignment horizontal="center" vertical="center"/>
    </xf>
    <xf numFmtId="0" fontId="32" fillId="0" borderId="26" xfId="1" applyFont="1" applyBorder="1" applyAlignment="1">
      <alignment vertical="center"/>
    </xf>
    <xf numFmtId="0" fontId="32" fillId="0" borderId="0" xfId="1" applyFont="1" applyAlignment="1">
      <alignment horizontal="right" vertical="center"/>
    </xf>
    <xf numFmtId="0" fontId="32" fillId="0" borderId="0" xfId="0" applyFont="1" applyAlignment="1">
      <alignment horizontal="center"/>
    </xf>
    <xf numFmtId="43" fontId="32" fillId="0" borderId="0" xfId="2" applyFont="1" applyBorder="1" applyAlignment="1">
      <alignment horizontal="center" vertical="center"/>
    </xf>
    <xf numFmtId="0" fontId="32" fillId="0" borderId="0" xfId="0" applyFont="1"/>
    <xf numFmtId="0" fontId="38" fillId="0" borderId="0" xfId="79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1" xfId="0" applyFont="1" applyBorder="1" applyAlignment="1">
      <alignment horizontal="center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/>
    </xf>
    <xf numFmtId="0" fontId="32" fillId="0" borderId="5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/>
    </xf>
    <xf numFmtId="0" fontId="32" fillId="0" borderId="39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/>
    </xf>
    <xf numFmtId="0" fontId="32" fillId="0" borderId="7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2" xfId="0" applyFont="1" applyBorder="1"/>
    <xf numFmtId="43" fontId="32" fillId="0" borderId="2" xfId="2" applyFont="1" applyBorder="1" applyAlignment="1">
      <alignment horizontal="center" vertical="center"/>
    </xf>
    <xf numFmtId="189" fontId="32" fillId="0" borderId="39" xfId="3" applyNumberFormat="1" applyFont="1" applyBorder="1" applyAlignment="1">
      <alignment horizontal="left"/>
    </xf>
    <xf numFmtId="43" fontId="32" fillId="0" borderId="2" xfId="0" applyNumberFormat="1" applyFont="1" applyBorder="1" applyAlignment="1">
      <alignment vertical="top"/>
    </xf>
    <xf numFmtId="0" fontId="32" fillId="0" borderId="42" xfId="0" applyFont="1" applyBorder="1"/>
    <xf numFmtId="0" fontId="32" fillId="0" borderId="41" xfId="0" applyFont="1" applyBorder="1" applyAlignment="1">
      <alignment horizontal="left"/>
    </xf>
    <xf numFmtId="43" fontId="32" fillId="0" borderId="39" xfId="3" applyFont="1" applyBorder="1" applyAlignment="1">
      <alignment horizontal="left"/>
    </xf>
    <xf numFmtId="189" fontId="32" fillId="0" borderId="0" xfId="3" applyNumberFormat="1" applyFont="1" applyBorder="1" applyAlignment="1">
      <alignment horizontal="left"/>
    </xf>
    <xf numFmtId="43" fontId="32" fillId="0" borderId="39" xfId="3" applyFont="1" applyBorder="1"/>
    <xf numFmtId="0" fontId="32" fillId="0" borderId="6" xfId="0" applyFont="1" applyBorder="1" applyAlignment="1">
      <alignment horizontal="center"/>
    </xf>
    <xf numFmtId="0" fontId="32" fillId="0" borderId="31" xfId="0" applyFont="1" applyBorder="1" applyAlignment="1">
      <alignment horizontal="left"/>
    </xf>
    <xf numFmtId="43" fontId="32" fillId="0" borderId="7" xfId="3" applyFont="1" applyBorder="1" applyAlignment="1">
      <alignment horizontal="left"/>
    </xf>
    <xf numFmtId="189" fontId="32" fillId="0" borderId="32" xfId="3" applyNumberFormat="1" applyFont="1" applyBorder="1" applyAlignment="1">
      <alignment horizontal="left"/>
    </xf>
    <xf numFmtId="43" fontId="32" fillId="0" borderId="7" xfId="3" applyFont="1" applyBorder="1"/>
    <xf numFmtId="0" fontId="32" fillId="0" borderId="33" xfId="0" applyFont="1" applyBorder="1"/>
    <xf numFmtId="0" fontId="32" fillId="0" borderId="43" xfId="0" applyFont="1" applyBorder="1" applyAlignment="1">
      <alignment horizontal="center"/>
    </xf>
    <xf numFmtId="0" fontId="32" fillId="0" borderId="39" xfId="0" applyFont="1" applyBorder="1" applyAlignment="1">
      <alignment horizontal="center"/>
    </xf>
    <xf numFmtId="0" fontId="32" fillId="0" borderId="29" xfId="0" applyFont="1" applyBorder="1"/>
    <xf numFmtId="0" fontId="32" fillId="0" borderId="39" xfId="0" applyFont="1" applyBorder="1"/>
    <xf numFmtId="0" fontId="32" fillId="0" borderId="30" xfId="0" applyFont="1" applyBorder="1"/>
    <xf numFmtId="0" fontId="32" fillId="0" borderId="13" xfId="0" applyFont="1" applyBorder="1" applyAlignment="1">
      <alignment horizontal="center"/>
    </xf>
    <xf numFmtId="0" fontId="32" fillId="0" borderId="20" xfId="0" applyFont="1" applyBorder="1"/>
    <xf numFmtId="0" fontId="32" fillId="0" borderId="17" xfId="0" applyFont="1" applyBorder="1"/>
    <xf numFmtId="0" fontId="32" fillId="0" borderId="28" xfId="0" applyFont="1" applyBorder="1" applyAlignment="1">
      <alignment horizontal="center"/>
    </xf>
    <xf numFmtId="0" fontId="32" fillId="0" borderId="44" xfId="0" applyFont="1" applyBorder="1"/>
    <xf numFmtId="0" fontId="32" fillId="0" borderId="45" xfId="0" applyFont="1" applyBorder="1"/>
    <xf numFmtId="0" fontId="32" fillId="0" borderId="46" xfId="0" applyFont="1" applyBorder="1"/>
    <xf numFmtId="43" fontId="32" fillId="0" borderId="11" xfId="3" applyFont="1" applyBorder="1"/>
    <xf numFmtId="0" fontId="32" fillId="0" borderId="47" xfId="0" applyFont="1" applyBorder="1"/>
    <xf numFmtId="0" fontId="32" fillId="0" borderId="38" xfId="0" applyFont="1" applyBorder="1"/>
    <xf numFmtId="0" fontId="32" fillId="0" borderId="41" xfId="0" applyFont="1" applyBorder="1"/>
    <xf numFmtId="0" fontId="39" fillId="0" borderId="34" xfId="0" applyFont="1" applyBorder="1"/>
    <xf numFmtId="43" fontId="32" fillId="0" borderId="35" xfId="3" applyFont="1" applyBorder="1"/>
    <xf numFmtId="0" fontId="32" fillId="0" borderId="35" xfId="0" applyFont="1" applyBorder="1"/>
    <xf numFmtId="0" fontId="40" fillId="0" borderId="35" xfId="0" applyFont="1" applyBorder="1"/>
    <xf numFmtId="0" fontId="40" fillId="0" borderId="36" xfId="0" applyFont="1" applyBorder="1"/>
    <xf numFmtId="0" fontId="39" fillId="0" borderId="37" xfId="0" applyFont="1" applyBorder="1"/>
    <xf numFmtId="0" fontId="32" fillId="0" borderId="32" xfId="0" applyFont="1" applyBorder="1"/>
    <xf numFmtId="0" fontId="40" fillId="0" borderId="32" xfId="0" applyFont="1" applyBorder="1"/>
    <xf numFmtId="0" fontId="40" fillId="0" borderId="33" xfId="0" applyFont="1" applyBorder="1"/>
    <xf numFmtId="0" fontId="39" fillId="0" borderId="0" xfId="0" applyFont="1"/>
    <xf numFmtId="0" fontId="40" fillId="0" borderId="0" xfId="0" applyFont="1"/>
    <xf numFmtId="0" fontId="32" fillId="0" borderId="0" xfId="0" applyFont="1" applyAlignment="1">
      <alignment vertical="top"/>
    </xf>
    <xf numFmtId="0" fontId="32" fillId="0" borderId="0" xfId="0" applyFont="1" applyAlignment="1">
      <alignment horizontal="center" vertical="top"/>
    </xf>
    <xf numFmtId="0" fontId="3" fillId="0" borderId="0" xfId="1" applyFont="1" applyAlignment="1">
      <alignment horizontal="left" vertical="center"/>
    </xf>
    <xf numFmtId="0" fontId="41" fillId="0" borderId="0" xfId="0" applyFont="1"/>
    <xf numFmtId="0" fontId="42" fillId="0" borderId="0" xfId="0" applyFont="1"/>
    <xf numFmtId="0" fontId="41" fillId="0" borderId="11" xfId="0" applyFont="1" applyBorder="1"/>
    <xf numFmtId="0" fontId="41" fillId="0" borderId="11" xfId="0" applyFont="1" applyBorder="1" applyAlignment="1">
      <alignment horizontal="center"/>
    </xf>
    <xf numFmtId="2" fontId="41" fillId="0" borderId="11" xfId="0" applyNumberFormat="1" applyFont="1" applyBorder="1"/>
    <xf numFmtId="0" fontId="34" fillId="0" borderId="11" xfId="1" applyFont="1" applyBorder="1" applyAlignment="1">
      <alignment horizontal="left" vertical="center"/>
    </xf>
    <xf numFmtId="0" fontId="32" fillId="0" borderId="3" xfId="1" applyFont="1" applyBorder="1" applyAlignment="1">
      <alignment horizontal="center" vertical="center"/>
    </xf>
    <xf numFmtId="0" fontId="32" fillId="0" borderId="4" xfId="1" applyFont="1" applyBorder="1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1" applyFont="1" applyAlignment="1">
      <alignment horizontal="center" vertical="center"/>
    </xf>
    <xf numFmtId="0" fontId="41" fillId="0" borderId="21" xfId="0" applyFont="1" applyBorder="1" applyAlignment="1">
      <alignment horizontal="left"/>
    </xf>
    <xf numFmtId="0" fontId="41" fillId="0" borderId="19" xfId="0" applyFont="1" applyBorder="1" applyAlignment="1">
      <alignment horizontal="left"/>
    </xf>
    <xf numFmtId="0" fontId="42" fillId="0" borderId="0" xfId="0" applyFont="1" applyAlignment="1">
      <alignment horizontal="center"/>
    </xf>
    <xf numFmtId="0" fontId="41" fillId="0" borderId="21" xfId="0" applyFont="1" applyBorder="1" applyAlignment="1">
      <alignment horizontal="center"/>
    </xf>
    <xf numFmtId="0" fontId="41" fillId="0" borderId="19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79" applyFont="1" applyAlignment="1">
      <alignment horizontal="left" vertical="center"/>
    </xf>
    <xf numFmtId="0" fontId="37" fillId="0" borderId="0" xfId="79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190" fontId="3" fillId="0" borderId="51" xfId="2" applyNumberFormat="1" applyFont="1" applyBorder="1" applyAlignment="1">
      <alignment horizontal="center"/>
    </xf>
    <xf numFmtId="190" fontId="2" fillId="0" borderId="32" xfId="2" applyNumberFormat="1" applyFont="1" applyBorder="1" applyAlignment="1">
      <alignment horizontal="center"/>
    </xf>
    <xf numFmtId="190" fontId="2" fillId="0" borderId="0" xfId="2" applyNumberFormat="1" applyFont="1" applyAlignment="1" applyProtection="1">
      <alignment horizontal="center"/>
    </xf>
    <xf numFmtId="0" fontId="2" fillId="0" borderId="0" xfId="1" applyFont="1" applyAlignment="1">
      <alignment horizontal="center"/>
    </xf>
    <xf numFmtId="189" fontId="2" fillId="0" borderId="48" xfId="2" applyNumberFormat="1" applyFont="1" applyBorder="1" applyAlignment="1">
      <alignment horizontal="center" vertical="center"/>
    </xf>
    <xf numFmtId="189" fontId="2" fillId="0" borderId="35" xfId="2" applyNumberFormat="1" applyFont="1" applyBorder="1" applyAlignment="1">
      <alignment horizontal="center" vertical="center"/>
    </xf>
    <xf numFmtId="189" fontId="2" fillId="0" borderId="36" xfId="2" applyNumberFormat="1" applyFont="1" applyBorder="1" applyAlignment="1">
      <alignment horizontal="center" vertical="center"/>
    </xf>
    <xf numFmtId="0" fontId="3" fillId="0" borderId="1" xfId="79" applyFont="1" applyBorder="1" applyAlignment="1">
      <alignment horizontal="center" vertical="center"/>
    </xf>
    <xf numFmtId="0" fontId="3" fillId="0" borderId="6" xfId="79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3" fontId="3" fillId="0" borderId="48" xfId="79" applyNumberFormat="1" applyFont="1" applyBorder="1" applyAlignment="1">
      <alignment horizontal="center" vertical="center"/>
    </xf>
    <xf numFmtId="3" fontId="3" fillId="0" borderId="35" xfId="79" applyNumberFormat="1" applyFont="1" applyBorder="1" applyAlignment="1">
      <alignment horizontal="center" vertical="center"/>
    </xf>
    <xf numFmtId="3" fontId="3" fillId="0" borderId="49" xfId="79" applyNumberFormat="1" applyFont="1" applyBorder="1" applyAlignment="1">
      <alignment horizontal="center" vertical="center"/>
    </xf>
    <xf numFmtId="3" fontId="3" fillId="0" borderId="31" xfId="79" applyNumberFormat="1" applyFont="1" applyBorder="1" applyAlignment="1">
      <alignment horizontal="center" vertical="center"/>
    </xf>
    <xf numFmtId="3" fontId="3" fillId="0" borderId="32" xfId="79" applyNumberFormat="1" applyFont="1" applyBorder="1" applyAlignment="1">
      <alignment horizontal="center" vertical="center"/>
    </xf>
    <xf numFmtId="3" fontId="3" fillId="0" borderId="50" xfId="79" applyNumberFormat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190" fontId="2" fillId="0" borderId="41" xfId="2" applyNumberFormat="1" applyFont="1" applyBorder="1" applyAlignment="1">
      <alignment horizontal="right" vertical="center"/>
    </xf>
    <xf numFmtId="190" fontId="2" fillId="0" borderId="0" xfId="2" applyNumberFormat="1" applyFont="1" applyBorder="1" applyAlignment="1">
      <alignment horizontal="right" vertical="center"/>
    </xf>
    <xf numFmtId="190" fontId="2" fillId="0" borderId="29" xfId="2" applyNumberFormat="1" applyFont="1" applyBorder="1" applyAlignment="1">
      <alignment horizontal="right" vertical="center"/>
    </xf>
    <xf numFmtId="190" fontId="2" fillId="0" borderId="41" xfId="2" applyNumberFormat="1" applyFont="1" applyBorder="1" applyAlignment="1">
      <alignment horizontal="center" vertical="center"/>
    </xf>
    <xf numFmtId="190" fontId="2" fillId="0" borderId="0" xfId="2" applyNumberFormat="1" applyFont="1" applyBorder="1" applyAlignment="1">
      <alignment horizontal="center" vertical="center"/>
    </xf>
    <xf numFmtId="190" fontId="2" fillId="0" borderId="29" xfId="2" applyNumberFormat="1" applyFont="1" applyBorder="1" applyAlignment="1">
      <alignment horizontal="center" vertical="center"/>
    </xf>
    <xf numFmtId="0" fontId="3" fillId="6" borderId="48" xfId="73" applyFont="1" applyFill="1" applyBorder="1" applyAlignment="1" applyProtection="1">
      <alignment horizontal="left"/>
      <protection hidden="1"/>
    </xf>
    <xf numFmtId="0" fontId="3" fillId="6" borderId="35" xfId="73" applyFont="1" applyFill="1" applyBorder="1" applyAlignment="1" applyProtection="1">
      <alignment horizontal="left"/>
      <protection hidden="1"/>
    </xf>
    <xf numFmtId="190" fontId="2" fillId="0" borderId="48" xfId="2" applyNumberFormat="1" applyFont="1" applyBorder="1" applyAlignment="1">
      <alignment horizontal="right" vertical="center"/>
    </xf>
    <xf numFmtId="190" fontId="2" fillId="0" borderId="35" xfId="2" applyNumberFormat="1" applyFont="1" applyBorder="1" applyAlignment="1">
      <alignment horizontal="right" vertical="center"/>
    </xf>
    <xf numFmtId="190" fontId="2" fillId="0" borderId="49" xfId="2" applyNumberFormat="1" applyFont="1" applyBorder="1" applyAlignment="1">
      <alignment horizontal="right" vertical="center"/>
    </xf>
    <xf numFmtId="0" fontId="3" fillId="6" borderId="0" xfId="80" applyFont="1" applyFill="1" applyAlignment="1">
      <alignment horizontal="left"/>
    </xf>
    <xf numFmtId="0" fontId="29" fillId="0" borderId="0" xfId="79" applyFont="1" applyAlignment="1">
      <alignment horizontal="center" vertical="center"/>
    </xf>
    <xf numFmtId="0" fontId="3" fillId="0" borderId="0" xfId="79" applyFont="1" applyAlignment="1">
      <alignment horizontal="left" vertical="center"/>
    </xf>
    <xf numFmtId="0" fontId="3" fillId="0" borderId="0" xfId="0" applyFont="1" applyAlignment="1">
      <alignment horizontal="left"/>
    </xf>
  </cellXfs>
  <cellStyles count="81">
    <cellStyle name=",;F'KOIT[[WAAHK" xfId="5" xr:uid="{00000000-0005-0000-0000-000000000000}"/>
    <cellStyle name="?? [0.00]_????" xfId="6" xr:uid="{00000000-0005-0000-0000-000001000000}"/>
    <cellStyle name="?? [0]_PERSONAL" xfId="7" xr:uid="{00000000-0005-0000-0000-000002000000}"/>
    <cellStyle name="???? [0.00]_????" xfId="8" xr:uid="{00000000-0005-0000-0000-000003000000}"/>
    <cellStyle name="??????[0]_PERSONAL" xfId="9" xr:uid="{00000000-0005-0000-0000-000004000000}"/>
    <cellStyle name="??????PERSONAL" xfId="10" xr:uid="{00000000-0005-0000-0000-000005000000}"/>
    <cellStyle name="?????[0]_PERSONAL" xfId="11" xr:uid="{00000000-0005-0000-0000-000006000000}"/>
    <cellStyle name="?????PERSONAL" xfId="12" xr:uid="{00000000-0005-0000-0000-000007000000}"/>
    <cellStyle name="????_????" xfId="13" xr:uid="{00000000-0005-0000-0000-000008000000}"/>
    <cellStyle name="???[0]_PERSONAL" xfId="14" xr:uid="{00000000-0005-0000-0000-000009000000}"/>
    <cellStyle name="???_PERSONAL" xfId="15" xr:uid="{00000000-0005-0000-0000-00000A000000}"/>
    <cellStyle name="??_??" xfId="16" xr:uid="{00000000-0005-0000-0000-00000B000000}"/>
    <cellStyle name="?@??laroux" xfId="17" xr:uid="{00000000-0005-0000-0000-00000C000000}"/>
    <cellStyle name="=C:\WINDOWS\SYSTEM32\COMMAND.COM" xfId="18" xr:uid="{00000000-0005-0000-0000-00000D000000}"/>
    <cellStyle name="abc" xfId="19" xr:uid="{00000000-0005-0000-0000-00000E000000}"/>
    <cellStyle name="Calc Currency (0)" xfId="20" xr:uid="{00000000-0005-0000-0000-00000F000000}"/>
    <cellStyle name="Calc Currency (2)" xfId="21" xr:uid="{00000000-0005-0000-0000-000010000000}"/>
    <cellStyle name="Calc Percent (0)" xfId="22" xr:uid="{00000000-0005-0000-0000-000011000000}"/>
    <cellStyle name="Calc Percent (1)" xfId="23" xr:uid="{00000000-0005-0000-0000-000012000000}"/>
    <cellStyle name="Calc Percent (2)" xfId="24" xr:uid="{00000000-0005-0000-0000-000013000000}"/>
    <cellStyle name="Calc Units (0)" xfId="25" xr:uid="{00000000-0005-0000-0000-000014000000}"/>
    <cellStyle name="Calc Units (1)" xfId="26" xr:uid="{00000000-0005-0000-0000-000015000000}"/>
    <cellStyle name="Calc Units (2)" xfId="27" xr:uid="{00000000-0005-0000-0000-000016000000}"/>
    <cellStyle name="Comma [00]" xfId="28" xr:uid="{00000000-0005-0000-0000-000017000000}"/>
    <cellStyle name="Comma 6" xfId="29" xr:uid="{00000000-0005-0000-0000-000018000000}"/>
    <cellStyle name="Comma_Milling(update27-11-06)" xfId="30" xr:uid="{00000000-0005-0000-0000-000019000000}"/>
    <cellStyle name="company_title" xfId="31" xr:uid="{00000000-0005-0000-0000-00001A000000}"/>
    <cellStyle name="Currency [00]" xfId="32" xr:uid="{00000000-0005-0000-0000-00001B000000}"/>
    <cellStyle name="Date Short" xfId="33" xr:uid="{00000000-0005-0000-0000-00001C000000}"/>
    <cellStyle name="date_format" xfId="34" xr:uid="{00000000-0005-0000-0000-00001D000000}"/>
    <cellStyle name="Enter Currency (0)" xfId="35" xr:uid="{00000000-0005-0000-0000-00001E000000}"/>
    <cellStyle name="Enter Currency (2)" xfId="36" xr:uid="{00000000-0005-0000-0000-00001F000000}"/>
    <cellStyle name="Enter Units (0)" xfId="37" xr:uid="{00000000-0005-0000-0000-000020000000}"/>
    <cellStyle name="Enter Units (1)" xfId="38" xr:uid="{00000000-0005-0000-0000-000021000000}"/>
    <cellStyle name="Enter Units (2)" xfId="39" xr:uid="{00000000-0005-0000-0000-000022000000}"/>
    <cellStyle name="Grey" xfId="40" xr:uid="{00000000-0005-0000-0000-000023000000}"/>
    <cellStyle name="Header1" xfId="41" xr:uid="{00000000-0005-0000-0000-000024000000}"/>
    <cellStyle name="Header2" xfId="42" xr:uid="{00000000-0005-0000-0000-000025000000}"/>
    <cellStyle name="Input [yellow]" xfId="43" xr:uid="{00000000-0005-0000-0000-000026000000}"/>
    <cellStyle name="Link Currency (0)" xfId="44" xr:uid="{00000000-0005-0000-0000-000027000000}"/>
    <cellStyle name="Link Currency (2)" xfId="45" xr:uid="{00000000-0005-0000-0000-000028000000}"/>
    <cellStyle name="Link Units (0)" xfId="46" xr:uid="{00000000-0005-0000-0000-000029000000}"/>
    <cellStyle name="Link Units (1)" xfId="47" xr:uid="{00000000-0005-0000-0000-00002A000000}"/>
    <cellStyle name="Link Units (2)" xfId="48" xr:uid="{00000000-0005-0000-0000-00002B000000}"/>
    <cellStyle name="Normal - Style1" xfId="49" xr:uid="{00000000-0005-0000-0000-00002C000000}"/>
    <cellStyle name="Normal_Milling(update27-11-06)" xfId="50" xr:uid="{00000000-0005-0000-0000-00002D000000}"/>
    <cellStyle name="ParaBirimi [0]_RESULTS" xfId="51" xr:uid="{00000000-0005-0000-0000-00002E000000}"/>
    <cellStyle name="ParaBirimi_RESULTS" xfId="52" xr:uid="{00000000-0005-0000-0000-00002F000000}"/>
    <cellStyle name="Percent [0]" xfId="53" xr:uid="{00000000-0005-0000-0000-000030000000}"/>
    <cellStyle name="Percent [00]" xfId="54" xr:uid="{00000000-0005-0000-0000-000031000000}"/>
    <cellStyle name="Percent [2]" xfId="55" xr:uid="{00000000-0005-0000-0000-000032000000}"/>
    <cellStyle name="PrePop Currency (0)" xfId="56" xr:uid="{00000000-0005-0000-0000-000033000000}"/>
    <cellStyle name="PrePop Currency (2)" xfId="57" xr:uid="{00000000-0005-0000-0000-000034000000}"/>
    <cellStyle name="PrePop Units (0)" xfId="58" xr:uid="{00000000-0005-0000-0000-000035000000}"/>
    <cellStyle name="PrePop Units (1)" xfId="59" xr:uid="{00000000-0005-0000-0000-000036000000}"/>
    <cellStyle name="PrePop Units (2)" xfId="60" xr:uid="{00000000-0005-0000-0000-000037000000}"/>
    <cellStyle name="report_title" xfId="61" xr:uid="{00000000-0005-0000-0000-000038000000}"/>
    <cellStyle name="Text Indent A" xfId="62" xr:uid="{00000000-0005-0000-0000-000039000000}"/>
    <cellStyle name="Text Indent B" xfId="63" xr:uid="{00000000-0005-0000-0000-00003A000000}"/>
    <cellStyle name="Text Indent C" xfId="64" xr:uid="{00000000-0005-0000-0000-00003B000000}"/>
    <cellStyle name="Virg? [0]_RESULTS" xfId="65" xr:uid="{00000000-0005-0000-0000-00003C000000}"/>
    <cellStyle name="Virg?_RESULTS" xfId="66" xr:uid="{00000000-0005-0000-0000-00003D000000}"/>
    <cellStyle name="เครื่องหมายจุลภาค 2" xfId="2" xr:uid="{00000000-0005-0000-0000-00003F000000}"/>
    <cellStyle name="เครื่องหมายจุลภาค 2 2" xfId="67" xr:uid="{00000000-0005-0000-0000-000040000000}"/>
    <cellStyle name="เครื่องหมายจุลภาค 3" xfId="68" xr:uid="{00000000-0005-0000-0000-000041000000}"/>
    <cellStyle name="เครื่องหมายจุลภาค 4" xfId="69" xr:uid="{00000000-0005-0000-0000-000042000000}"/>
    <cellStyle name="เครื่องหมายจุลภาค 5" xfId="70" xr:uid="{00000000-0005-0000-0000-000043000000}"/>
    <cellStyle name="เครื่องหมายจุลภาค 6" xfId="71" xr:uid="{00000000-0005-0000-0000-000044000000}"/>
    <cellStyle name="จุลภาค" xfId="3" builtinId="3"/>
    <cellStyle name="จุลภาค 2" xfId="72" xr:uid="{00000000-0005-0000-0000-000045000000}"/>
    <cellStyle name="ปกติ" xfId="0" builtinId="0"/>
    <cellStyle name="ปกติ 2" xfId="1" xr:uid="{00000000-0005-0000-0000-000047000000}"/>
    <cellStyle name="ปกติ 2 2" xfId="73" xr:uid="{00000000-0005-0000-0000-000048000000}"/>
    <cellStyle name="ปกติ 3" xfId="74" xr:uid="{00000000-0005-0000-0000-000049000000}"/>
    <cellStyle name="ปกติ 4" xfId="75" xr:uid="{00000000-0005-0000-0000-00004A000000}"/>
    <cellStyle name="ปกติ 5" xfId="76" xr:uid="{00000000-0005-0000-0000-00004B000000}"/>
    <cellStyle name="ปกติ 6" xfId="77" xr:uid="{00000000-0005-0000-0000-00004C000000}"/>
    <cellStyle name="ปกติ 7" xfId="4" xr:uid="{00000000-0005-0000-0000-00004D000000}"/>
    <cellStyle name="ปกติ_BOQ-BANG-NGA 2" xfId="79" xr:uid="{00000000-0005-0000-0000-00004E000000}"/>
    <cellStyle name="ปกติ_ข้อมูลค่าขนส่ง 49" xfId="80" xr:uid="{00000000-0005-0000-0000-00004F000000}"/>
    <cellStyle name="เปอร์เซ็นต์ 2" xfId="78" xr:uid="{00000000-0005-0000-0000-00005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6:J333"/>
  <sheetViews>
    <sheetView view="pageBreakPreview" topLeftCell="A319" zoomScaleSheetLayoutView="100" workbookViewId="0">
      <selection activeCell="A294" sqref="A294:J332"/>
    </sheetView>
  </sheetViews>
  <sheetFormatPr defaultRowHeight="14.25"/>
  <cols>
    <col min="1" max="1" width="6.125" customWidth="1"/>
    <col min="2" max="2" width="41.25" customWidth="1"/>
    <col min="3" max="3" width="11.625" customWidth="1"/>
    <col min="4" max="4" width="8.625" customWidth="1"/>
    <col min="5" max="6" width="12.625" customWidth="1"/>
    <col min="7" max="8" width="13.125" customWidth="1"/>
    <col min="9" max="9" width="16.625" customWidth="1"/>
    <col min="10" max="10" width="11.625" customWidth="1"/>
  </cols>
  <sheetData>
    <row r="26" ht="21.75" customHeight="1"/>
    <row r="27" ht="21.75" customHeight="1"/>
    <row r="28" ht="21" customHeight="1"/>
    <row r="29" ht="21" customHeight="1"/>
    <row r="30" ht="21.75" customHeight="1"/>
    <row r="31" ht="21.75" customHeight="1"/>
    <row r="32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44" ht="21.75" customHeight="1"/>
    <row r="45" ht="21.75" customHeight="1"/>
    <row r="46" ht="21.75" customHeight="1"/>
    <row r="47" ht="21.75" customHeight="1"/>
    <row r="48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184" ht="18.95" customHeight="1"/>
    <row r="185" ht="18.95" customHeight="1"/>
    <row r="186" ht="18.95" customHeight="1"/>
    <row r="187" ht="18.95" customHeight="1"/>
    <row r="188" ht="18.95" customHeight="1"/>
    <row r="189" ht="18.95" customHeight="1"/>
    <row r="190" ht="18.95" customHeight="1"/>
    <row r="191" ht="18.95" customHeight="1"/>
    <row r="192" ht="18.95" customHeight="1"/>
    <row r="193" ht="18.95" customHeight="1"/>
    <row r="194" ht="18.95" customHeight="1"/>
    <row r="195" ht="18.95" customHeight="1"/>
    <row r="196" ht="18.95" customHeight="1"/>
    <row r="197" ht="18.95" customHeight="1"/>
    <row r="198" ht="18.95" customHeight="1"/>
    <row r="199" ht="18.95" customHeight="1"/>
    <row r="200" ht="18.95" customHeight="1"/>
    <row r="201" ht="18.95" customHeight="1"/>
    <row r="202" ht="18.95" customHeight="1"/>
    <row r="203" ht="18.95" customHeight="1"/>
    <row r="204" ht="18.95" customHeight="1"/>
    <row r="205" ht="18.95" customHeight="1"/>
    <row r="206" ht="18.95" customHeight="1"/>
    <row r="207" ht="18.95" customHeight="1"/>
    <row r="208" ht="18.95" customHeight="1"/>
    <row r="209" ht="18.95" customHeight="1"/>
    <row r="210" ht="18.95" customHeight="1"/>
    <row r="211" ht="18.95" customHeight="1"/>
    <row r="212" ht="18.95" customHeight="1"/>
    <row r="213" ht="18.95" customHeight="1"/>
    <row r="214" ht="18.95" customHeight="1"/>
    <row r="215" ht="18.95" customHeight="1"/>
    <row r="216" ht="18.95" customHeight="1"/>
    <row r="294" spans="1:10">
      <c r="A294" s="57"/>
      <c r="B294" s="57"/>
      <c r="C294" s="57"/>
      <c r="D294" s="57"/>
      <c r="E294" s="57"/>
      <c r="F294" s="57"/>
      <c r="G294" s="57"/>
      <c r="H294" s="57"/>
      <c r="I294" s="57"/>
      <c r="J294" s="57"/>
    </row>
    <row r="295" spans="1:10" ht="21.75">
      <c r="A295" s="57"/>
      <c r="B295" s="57"/>
      <c r="C295" s="57"/>
      <c r="D295" s="57"/>
      <c r="E295" s="57"/>
      <c r="F295" s="57"/>
      <c r="G295" s="57"/>
      <c r="H295" s="57"/>
      <c r="I295" s="182" t="s">
        <v>84</v>
      </c>
      <c r="J295" s="182"/>
    </row>
    <row r="296" spans="1:10" ht="24">
      <c r="A296" s="59"/>
      <c r="B296" s="60"/>
      <c r="C296" s="61" t="s">
        <v>104</v>
      </c>
      <c r="D296" s="60"/>
      <c r="E296" s="60"/>
      <c r="F296" s="60"/>
      <c r="G296" s="60"/>
      <c r="H296" s="60"/>
      <c r="I296" s="58"/>
      <c r="J296" s="58"/>
    </row>
    <row r="297" spans="1:10" ht="24">
      <c r="A297" s="59"/>
      <c r="B297" s="60"/>
      <c r="C297" s="61"/>
      <c r="D297" s="60"/>
      <c r="E297" s="60"/>
      <c r="F297" s="60"/>
      <c r="G297" s="60" t="s">
        <v>52</v>
      </c>
      <c r="H297" s="60"/>
      <c r="I297" s="58"/>
      <c r="J297" s="58"/>
    </row>
    <row r="298" spans="1:10" ht="21.75">
      <c r="A298" s="62" t="s">
        <v>97</v>
      </c>
      <c r="B298" s="60"/>
      <c r="C298" s="62"/>
      <c r="D298" s="62"/>
      <c r="E298" s="62"/>
      <c r="F298" s="62"/>
      <c r="G298" s="62"/>
      <c r="H298" s="62"/>
      <c r="I298" s="62"/>
      <c r="J298" s="62"/>
    </row>
    <row r="299" spans="1:10" ht="21.75">
      <c r="A299" s="62" t="s">
        <v>98</v>
      </c>
      <c r="B299" s="62"/>
      <c r="C299" s="62"/>
      <c r="D299" s="62"/>
      <c r="E299" s="62"/>
      <c r="F299" s="62"/>
      <c r="G299" s="62"/>
      <c r="H299" s="62"/>
      <c r="I299" s="62"/>
      <c r="J299" s="62"/>
    </row>
    <row r="300" spans="1:10" ht="21.75">
      <c r="A300" s="62" t="s">
        <v>93</v>
      </c>
      <c r="B300" s="62"/>
      <c r="C300" s="62"/>
      <c r="D300" s="62"/>
      <c r="E300" s="62"/>
      <c r="F300" s="62"/>
      <c r="G300" s="62"/>
      <c r="H300" s="62"/>
      <c r="I300" s="62"/>
      <c r="J300" s="62"/>
    </row>
    <row r="301" spans="1:10" ht="21.75">
      <c r="A301" s="62" t="s">
        <v>94</v>
      </c>
      <c r="B301" s="63"/>
      <c r="C301" s="63"/>
      <c r="D301" s="63"/>
      <c r="E301" s="63"/>
      <c r="F301" s="63"/>
      <c r="G301" s="63"/>
      <c r="H301" s="63"/>
      <c r="I301" s="63"/>
      <c r="J301" s="63"/>
    </row>
    <row r="302" spans="1:10" ht="21.75">
      <c r="A302" s="64" t="s">
        <v>99</v>
      </c>
      <c r="B302" s="64"/>
      <c r="C302" s="64"/>
      <c r="D302" s="64"/>
      <c r="E302" s="64"/>
      <c r="F302" s="63"/>
      <c r="G302" s="63"/>
      <c r="H302" s="63"/>
      <c r="I302" s="63"/>
      <c r="J302" s="63"/>
    </row>
    <row r="303" spans="1:10" ht="21.75">
      <c r="A303" s="181" t="s">
        <v>122</v>
      </c>
      <c r="B303" s="181"/>
      <c r="C303" s="181"/>
      <c r="D303" s="181"/>
      <c r="E303" s="181"/>
      <c r="F303" s="63"/>
      <c r="G303" s="63"/>
      <c r="H303" s="63"/>
      <c r="I303" s="63"/>
      <c r="J303" s="63"/>
    </row>
    <row r="304" spans="1:10" ht="21.75">
      <c r="A304" s="64" t="s">
        <v>100</v>
      </c>
      <c r="B304" s="64"/>
      <c r="C304" s="65"/>
      <c r="D304" s="65"/>
      <c r="E304" s="65"/>
      <c r="F304" s="63"/>
      <c r="G304" s="63"/>
      <c r="H304" s="63"/>
      <c r="I304" s="63"/>
      <c r="J304" s="63"/>
    </row>
    <row r="305" spans="1:10" ht="21.75" customHeight="1">
      <c r="A305" s="172" t="s">
        <v>138</v>
      </c>
      <c r="B305" s="62"/>
      <c r="C305" s="62"/>
      <c r="D305" s="62"/>
      <c r="E305" s="62"/>
      <c r="F305" s="62"/>
      <c r="G305" s="62"/>
      <c r="H305" s="62"/>
      <c r="I305" s="62"/>
      <c r="J305" s="62"/>
    </row>
    <row r="306" spans="1:10" ht="21.75" customHeight="1" thickBot="1">
      <c r="A306" s="62"/>
      <c r="B306" s="62"/>
      <c r="C306" s="62"/>
      <c r="D306" s="62"/>
      <c r="E306" s="62"/>
      <c r="F306" s="62"/>
      <c r="G306" s="62"/>
      <c r="H306" s="62"/>
      <c r="I306" s="62"/>
      <c r="J306" s="62"/>
    </row>
    <row r="307" spans="1:10" ht="21.75">
      <c r="A307" s="66" t="s">
        <v>0</v>
      </c>
      <c r="B307" s="67" t="s">
        <v>1</v>
      </c>
      <c r="C307" s="67" t="s">
        <v>2</v>
      </c>
      <c r="D307" s="67" t="s">
        <v>3</v>
      </c>
      <c r="E307" s="179" t="s">
        <v>4</v>
      </c>
      <c r="F307" s="180"/>
      <c r="G307" s="179" t="s">
        <v>5</v>
      </c>
      <c r="H307" s="180"/>
      <c r="I307" s="67" t="s">
        <v>6</v>
      </c>
      <c r="J307" s="68" t="s">
        <v>7</v>
      </c>
    </row>
    <row r="308" spans="1:10" ht="22.5" thickBot="1">
      <c r="A308" s="69"/>
      <c r="B308" s="70"/>
      <c r="C308" s="70"/>
      <c r="D308" s="70"/>
      <c r="E308" s="71" t="s">
        <v>8</v>
      </c>
      <c r="F308" s="71" t="s">
        <v>6</v>
      </c>
      <c r="G308" s="71" t="s">
        <v>8</v>
      </c>
      <c r="H308" s="71" t="s">
        <v>9</v>
      </c>
      <c r="I308" s="70" t="s">
        <v>10</v>
      </c>
      <c r="J308" s="72"/>
    </row>
    <row r="309" spans="1:10" ht="23.25">
      <c r="A309" s="73">
        <v>1</v>
      </c>
      <c r="B309" s="74" t="s">
        <v>92</v>
      </c>
      <c r="C309" s="75">
        <v>24</v>
      </c>
      <c r="D309" s="76" t="s">
        <v>95</v>
      </c>
      <c r="E309" s="75">
        <v>0</v>
      </c>
      <c r="F309" s="77">
        <f t="shared" ref="F309" si="0">E309*C309</f>
        <v>0</v>
      </c>
      <c r="G309" s="75">
        <v>25</v>
      </c>
      <c r="H309" s="78">
        <f t="shared" ref="H309" si="1">G309*C309</f>
        <v>600</v>
      </c>
      <c r="I309" s="79">
        <f t="shared" ref="I309" si="2">H309</f>
        <v>600</v>
      </c>
      <c r="J309" s="80"/>
    </row>
    <row r="310" spans="1:10" ht="21.75">
      <c r="A310" s="81">
        <v>2</v>
      </c>
      <c r="B310" s="74" t="s">
        <v>11</v>
      </c>
      <c r="C310" s="82">
        <v>240</v>
      </c>
      <c r="D310" s="83" t="s">
        <v>12</v>
      </c>
      <c r="E310" s="82">
        <v>0</v>
      </c>
      <c r="F310" s="82">
        <v>0</v>
      </c>
      <c r="G310" s="82">
        <v>70</v>
      </c>
      <c r="H310" s="78">
        <f t="shared" ref="H310:H319" si="3">G310*C310</f>
        <v>16800</v>
      </c>
      <c r="I310" s="79">
        <f>H310</f>
        <v>16800</v>
      </c>
      <c r="J310" s="84" t="s">
        <v>13</v>
      </c>
    </row>
    <row r="311" spans="1:10" ht="21.75">
      <c r="A311" s="81">
        <v>3</v>
      </c>
      <c r="B311" s="74" t="s">
        <v>14</v>
      </c>
      <c r="C311" s="82">
        <v>240</v>
      </c>
      <c r="D311" s="83" t="s">
        <v>15</v>
      </c>
      <c r="E311" s="82">
        <v>0</v>
      </c>
      <c r="F311" s="85">
        <v>0</v>
      </c>
      <c r="G311" s="82">
        <v>99</v>
      </c>
      <c r="H311" s="78">
        <f t="shared" si="3"/>
        <v>23760</v>
      </c>
      <c r="I311" s="79">
        <f>H311</f>
        <v>23760</v>
      </c>
      <c r="J311" s="86"/>
    </row>
    <row r="312" spans="1:10" ht="21.75">
      <c r="A312" s="81">
        <v>4</v>
      </c>
      <c r="B312" s="74" t="s">
        <v>16</v>
      </c>
      <c r="C312" s="82">
        <v>10.65</v>
      </c>
      <c r="D312" s="83" t="s">
        <v>15</v>
      </c>
      <c r="E312" s="82">
        <v>366.67</v>
      </c>
      <c r="F312" s="82">
        <f t="shared" ref="F312:F321" si="4">E312*C312</f>
        <v>3905.0355000000004</v>
      </c>
      <c r="G312" s="82">
        <v>112</v>
      </c>
      <c r="H312" s="78">
        <f t="shared" si="3"/>
        <v>1192.8</v>
      </c>
      <c r="I312" s="79">
        <f t="shared" ref="I312:I319" si="5">H312+F312</f>
        <v>5097.8355000000001</v>
      </c>
      <c r="J312" s="86"/>
    </row>
    <row r="313" spans="1:10" ht="21.75">
      <c r="A313" s="81">
        <v>5</v>
      </c>
      <c r="B313" s="74" t="s">
        <v>17</v>
      </c>
      <c r="C313" s="82">
        <v>14.91</v>
      </c>
      <c r="D313" s="83" t="s">
        <v>15</v>
      </c>
      <c r="E313" s="82">
        <v>2048</v>
      </c>
      <c r="F313" s="82">
        <f t="shared" si="4"/>
        <v>30535.68</v>
      </c>
      <c r="G313" s="82">
        <v>426</v>
      </c>
      <c r="H313" s="78">
        <f t="shared" si="3"/>
        <v>6351.66</v>
      </c>
      <c r="I313" s="79">
        <f t="shared" si="5"/>
        <v>36887.339999999997</v>
      </c>
      <c r="J313" s="86"/>
    </row>
    <row r="314" spans="1:10" ht="21.75">
      <c r="A314" s="81">
        <v>6</v>
      </c>
      <c r="B314" s="74" t="s">
        <v>33</v>
      </c>
      <c r="C314" s="82">
        <v>36.08</v>
      </c>
      <c r="D314" s="83" t="s">
        <v>15</v>
      </c>
      <c r="E314" s="82">
        <v>1889.72</v>
      </c>
      <c r="F314" s="82">
        <f t="shared" si="4"/>
        <v>68181.097599999994</v>
      </c>
      <c r="G314" s="82">
        <v>466</v>
      </c>
      <c r="H314" s="78">
        <f t="shared" si="3"/>
        <v>16813.28</v>
      </c>
      <c r="I314" s="79">
        <f t="shared" si="5"/>
        <v>84994.377599999993</v>
      </c>
      <c r="J314" s="86"/>
    </row>
    <row r="315" spans="1:10" ht="21.75">
      <c r="A315" s="81">
        <v>7</v>
      </c>
      <c r="B315" s="74" t="s">
        <v>18</v>
      </c>
      <c r="C315" s="82">
        <v>48</v>
      </c>
      <c r="D315" s="83" t="s">
        <v>12</v>
      </c>
      <c r="E315" s="82">
        <v>121</v>
      </c>
      <c r="F315" s="82">
        <f t="shared" si="4"/>
        <v>5808</v>
      </c>
      <c r="G315" s="82">
        <v>0</v>
      </c>
      <c r="H315" s="78">
        <v>0</v>
      </c>
      <c r="I315" s="79">
        <f>F315</f>
        <v>5808</v>
      </c>
      <c r="J315" s="86"/>
    </row>
    <row r="316" spans="1:10" ht="21.75">
      <c r="A316" s="81">
        <v>8</v>
      </c>
      <c r="B316" s="74" t="s">
        <v>19</v>
      </c>
      <c r="C316" s="82">
        <v>36</v>
      </c>
      <c r="D316" s="83" t="s">
        <v>20</v>
      </c>
      <c r="E316" s="82">
        <v>156</v>
      </c>
      <c r="F316" s="82">
        <f t="shared" si="4"/>
        <v>5616</v>
      </c>
      <c r="G316" s="82">
        <v>30</v>
      </c>
      <c r="H316" s="78">
        <f t="shared" si="3"/>
        <v>1080</v>
      </c>
      <c r="I316" s="79">
        <f t="shared" si="5"/>
        <v>6696</v>
      </c>
      <c r="J316" s="86"/>
    </row>
    <row r="317" spans="1:10" ht="21.75">
      <c r="A317" s="81">
        <v>9</v>
      </c>
      <c r="B317" s="74" t="s">
        <v>21</v>
      </c>
      <c r="C317" s="82">
        <v>213</v>
      </c>
      <c r="D317" s="83" t="s">
        <v>22</v>
      </c>
      <c r="E317" s="82">
        <v>523.36</v>
      </c>
      <c r="F317" s="82">
        <f t="shared" si="4"/>
        <v>111475.68000000001</v>
      </c>
      <c r="G317" s="82">
        <v>112</v>
      </c>
      <c r="H317" s="78">
        <f t="shared" si="3"/>
        <v>23856</v>
      </c>
      <c r="I317" s="79">
        <f t="shared" si="5"/>
        <v>135331.68</v>
      </c>
      <c r="J317" s="86"/>
    </row>
    <row r="318" spans="1:10" ht="21.75">
      <c r="A318" s="81">
        <v>10</v>
      </c>
      <c r="B318" s="74" t="s">
        <v>91</v>
      </c>
      <c r="C318" s="82">
        <v>27</v>
      </c>
      <c r="D318" s="83" t="s">
        <v>23</v>
      </c>
      <c r="E318" s="82">
        <v>2700</v>
      </c>
      <c r="F318" s="82">
        <f t="shared" si="4"/>
        <v>72900</v>
      </c>
      <c r="G318" s="82">
        <v>195</v>
      </c>
      <c r="H318" s="78">
        <f t="shared" si="3"/>
        <v>5265</v>
      </c>
      <c r="I318" s="79">
        <f t="shared" si="5"/>
        <v>78165</v>
      </c>
      <c r="J318" s="86"/>
    </row>
    <row r="319" spans="1:10" ht="21.75">
      <c r="A319" s="81">
        <v>11</v>
      </c>
      <c r="B319" s="74" t="s">
        <v>101</v>
      </c>
      <c r="C319" s="87">
        <v>685.65</v>
      </c>
      <c r="D319" s="83" t="s">
        <v>96</v>
      </c>
      <c r="E319" s="87">
        <v>26.27</v>
      </c>
      <c r="F319" s="82">
        <f t="shared" si="4"/>
        <v>18012.0255</v>
      </c>
      <c r="G319" s="87">
        <v>4.0999999999999996</v>
      </c>
      <c r="H319" s="87">
        <f t="shared" si="3"/>
        <v>2811.1649999999995</v>
      </c>
      <c r="I319" s="87">
        <f t="shared" si="5"/>
        <v>20823.190500000001</v>
      </c>
      <c r="J319" s="86"/>
    </row>
    <row r="320" spans="1:10" ht="21.75">
      <c r="A320" s="88">
        <v>12</v>
      </c>
      <c r="B320" s="74" t="s">
        <v>34</v>
      </c>
      <c r="C320" s="87">
        <v>40</v>
      </c>
      <c r="D320" s="83" t="s">
        <v>35</v>
      </c>
      <c r="E320" s="87">
        <v>23</v>
      </c>
      <c r="F320" s="87">
        <f t="shared" si="4"/>
        <v>920</v>
      </c>
      <c r="G320" s="79" t="s">
        <v>36</v>
      </c>
      <c r="H320" s="87">
        <v>0</v>
      </c>
      <c r="I320" s="89">
        <f>F320</f>
        <v>920</v>
      </c>
      <c r="J320" s="86"/>
    </row>
    <row r="321" spans="1:10" ht="21.75">
      <c r="A321" s="88">
        <v>13</v>
      </c>
      <c r="B321" s="90" t="s">
        <v>82</v>
      </c>
      <c r="C321" s="87">
        <v>1</v>
      </c>
      <c r="D321" s="83" t="s">
        <v>76</v>
      </c>
      <c r="E321" s="87">
        <v>2291.65</v>
      </c>
      <c r="F321" s="87">
        <f t="shared" si="4"/>
        <v>2291.65</v>
      </c>
      <c r="G321" s="79" t="s">
        <v>36</v>
      </c>
      <c r="H321" s="87">
        <v>0</v>
      </c>
      <c r="I321" s="89">
        <f>F321</f>
        <v>2291.65</v>
      </c>
      <c r="J321" s="91"/>
    </row>
    <row r="322" spans="1:10" ht="21.75">
      <c r="A322" s="92"/>
      <c r="B322" s="93" t="s">
        <v>24</v>
      </c>
      <c r="C322" s="94"/>
      <c r="D322" s="95"/>
      <c r="E322" s="96"/>
      <c r="F322" s="97"/>
      <c r="G322" s="96"/>
      <c r="H322" s="98"/>
      <c r="I322" s="79">
        <f>SUM(I309:I321)</f>
        <v>418175.0736</v>
      </c>
      <c r="J322" s="91"/>
    </row>
    <row r="323" spans="1:10" ht="21.75">
      <c r="A323" s="92"/>
      <c r="B323" s="93" t="s">
        <v>123</v>
      </c>
      <c r="C323" s="94"/>
      <c r="D323" s="95"/>
      <c r="E323" s="96"/>
      <c r="F323" s="97"/>
      <c r="G323" s="99"/>
      <c r="H323" s="100"/>
      <c r="I323" s="101">
        <f>I324-I322</f>
        <v>129257.91524976003</v>
      </c>
      <c r="J323" s="86"/>
    </row>
    <row r="324" spans="1:10" ht="22.5" thickBot="1">
      <c r="A324" s="92"/>
      <c r="B324" s="102" t="s">
        <v>25</v>
      </c>
      <c r="C324" s="96"/>
      <c r="D324" s="103"/>
      <c r="E324" s="99"/>
      <c r="F324" s="104"/>
      <c r="G324" s="99"/>
      <c r="H324" s="100"/>
      <c r="I324" s="105">
        <f>I322*1.3091</f>
        <v>547432.98884976003</v>
      </c>
      <c r="J324" s="86"/>
    </row>
    <row r="325" spans="1:10" ht="22.5" thickBot="1">
      <c r="A325" s="106"/>
      <c r="B325" s="107" t="s">
        <v>140</v>
      </c>
      <c r="C325" s="108"/>
      <c r="D325" s="108"/>
      <c r="E325" s="108"/>
      <c r="F325" s="108"/>
      <c r="G325" s="108"/>
      <c r="H325" s="109"/>
      <c r="I325" s="110">
        <v>547400</v>
      </c>
      <c r="J325" s="111"/>
    </row>
    <row r="326" spans="1:10" ht="21.75">
      <c r="A326" s="63"/>
      <c r="B326" s="63"/>
      <c r="C326" s="63"/>
      <c r="D326" s="59"/>
      <c r="E326" s="59"/>
      <c r="F326" s="59"/>
      <c r="G326" s="59"/>
      <c r="H326" s="63"/>
      <c r="I326" s="63"/>
      <c r="J326" s="63"/>
    </row>
    <row r="327" spans="1:10" ht="21.75">
      <c r="A327" s="63"/>
      <c r="B327" s="63"/>
      <c r="C327" s="63"/>
      <c r="D327" s="59"/>
      <c r="E327" s="59"/>
      <c r="F327" s="59"/>
      <c r="G327" s="59"/>
      <c r="H327" s="63" t="s">
        <v>90</v>
      </c>
      <c r="I327" s="63"/>
      <c r="J327" s="63"/>
    </row>
    <row r="328" spans="1:10" ht="21.75">
      <c r="A328" s="63"/>
      <c r="B328" s="63"/>
      <c r="C328" s="63"/>
      <c r="D328" s="59"/>
      <c r="E328" s="59"/>
      <c r="F328" s="59"/>
      <c r="G328" s="59"/>
      <c r="H328" s="63"/>
      <c r="I328" s="63"/>
      <c r="J328" s="63"/>
    </row>
    <row r="329" spans="1:10" ht="21.75">
      <c r="A329" s="63"/>
      <c r="B329" s="63"/>
      <c r="C329" s="63"/>
      <c r="D329" s="63" t="s">
        <v>26</v>
      </c>
      <c r="E329" s="63"/>
      <c r="F329" s="63"/>
      <c r="G329" s="63"/>
      <c r="H329" s="63"/>
      <c r="I329" s="63" t="s">
        <v>32</v>
      </c>
      <c r="J329" s="63"/>
    </row>
    <row r="330" spans="1:10" ht="21.75">
      <c r="A330" s="60"/>
      <c r="B330" s="60"/>
      <c r="C330" s="112"/>
      <c r="D330" s="113" t="s">
        <v>37</v>
      </c>
      <c r="E330" s="113"/>
      <c r="F330" s="62"/>
      <c r="G330" s="63"/>
      <c r="H330" s="60"/>
      <c r="I330" s="114"/>
      <c r="J330" s="60"/>
    </row>
    <row r="331" spans="1:10" ht="21.75">
      <c r="A331" s="59"/>
      <c r="B331" s="59"/>
      <c r="C331" s="59"/>
      <c r="D331" s="59" t="s">
        <v>87</v>
      </c>
      <c r="E331" s="59"/>
      <c r="F331" s="62"/>
      <c r="G331" s="62"/>
      <c r="H331" s="59" t="s">
        <v>32</v>
      </c>
      <c r="I331" s="59"/>
      <c r="J331" s="59"/>
    </row>
    <row r="332" spans="1:10" ht="18.75" customHeight="1">
      <c r="A332" s="57"/>
      <c r="B332" s="57"/>
      <c r="C332" s="57"/>
      <c r="D332" s="57"/>
      <c r="E332" s="57"/>
      <c r="F332" s="57"/>
      <c r="G332" s="57"/>
      <c r="H332" s="57"/>
      <c r="I332" s="57"/>
      <c r="J332" s="57"/>
    </row>
    <row r="333" spans="1:10">
      <c r="A333" s="57"/>
      <c r="B333" s="57"/>
      <c r="C333" s="57"/>
      <c r="D333" s="57"/>
      <c r="E333" s="57"/>
      <c r="F333" s="57"/>
      <c r="G333" s="57"/>
      <c r="H333" s="57"/>
      <c r="I333" s="57"/>
      <c r="J333" s="57"/>
    </row>
  </sheetData>
  <mergeCells count="4">
    <mergeCell ref="E307:F307"/>
    <mergeCell ref="G307:H307"/>
    <mergeCell ref="A303:E303"/>
    <mergeCell ref="I295:J295"/>
  </mergeCells>
  <printOptions horizontalCentered="1" verticalCentered="1"/>
  <pageMargins left="0.19685039370078741" right="0.19685039370078741" top="0" bottom="0" header="0.11811023622047245" footer="0.11811023622047245"/>
  <pageSetup paperSize="9" scale="66" orientation="landscape" horizontalDpi="4294967293" r:id="rId1"/>
  <rowBreaks count="2" manualBreakCount="2">
    <brk id="292" min="8" max="9" man="1"/>
    <brk id="3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0EF0E-1C81-447B-8355-837E52B662F1}">
  <dimension ref="A2:G11"/>
  <sheetViews>
    <sheetView view="pageBreakPreview" topLeftCell="A32" zoomScaleNormal="100" zoomScaleSheetLayoutView="100" workbookViewId="0">
      <selection activeCell="B50" sqref="B50"/>
    </sheetView>
  </sheetViews>
  <sheetFormatPr defaultRowHeight="14.25"/>
  <cols>
    <col min="1" max="1" width="7" customWidth="1"/>
    <col min="2" max="2" width="40" customWidth="1"/>
    <col min="3" max="3" width="14.375" customWidth="1"/>
    <col min="4" max="4" width="9.625" customWidth="1"/>
    <col min="5" max="5" width="13" customWidth="1"/>
    <col min="6" max="6" width="13.125" customWidth="1"/>
    <col min="7" max="7" width="3.75" customWidth="1"/>
  </cols>
  <sheetData>
    <row r="2" spans="1:7" ht="27.75">
      <c r="A2" s="173"/>
      <c r="B2" s="185" t="s">
        <v>124</v>
      </c>
      <c r="C2" s="185"/>
      <c r="D2" s="185"/>
      <c r="E2" s="185"/>
      <c r="F2" s="185"/>
      <c r="G2" s="185"/>
    </row>
    <row r="3" spans="1:7" ht="27.75">
      <c r="A3" s="173"/>
      <c r="B3" s="185" t="s">
        <v>125</v>
      </c>
      <c r="C3" s="185"/>
      <c r="D3" s="185"/>
      <c r="E3" s="185"/>
      <c r="F3" s="185"/>
      <c r="G3" s="174"/>
    </row>
    <row r="4" spans="1:7" ht="24">
      <c r="A4" s="173"/>
      <c r="B4" s="173"/>
      <c r="C4" s="173"/>
      <c r="D4" s="173"/>
      <c r="E4" s="173"/>
      <c r="F4" s="173"/>
      <c r="G4" s="173"/>
    </row>
    <row r="5" spans="1:7" ht="24">
      <c r="A5" s="173"/>
      <c r="B5" s="173"/>
      <c r="C5" s="173"/>
      <c r="D5" s="173"/>
      <c r="E5" s="173"/>
      <c r="F5" s="173"/>
      <c r="G5" s="173"/>
    </row>
    <row r="6" spans="1:7" ht="24">
      <c r="A6" s="175" t="s">
        <v>38</v>
      </c>
      <c r="B6" s="175" t="s">
        <v>126</v>
      </c>
      <c r="C6" s="186" t="s">
        <v>127</v>
      </c>
      <c r="D6" s="187"/>
      <c r="E6" s="175" t="s">
        <v>128</v>
      </c>
      <c r="F6" s="175"/>
      <c r="G6" s="173"/>
    </row>
    <row r="7" spans="1:7" ht="24">
      <c r="A7" s="176">
        <v>1</v>
      </c>
      <c r="B7" s="175" t="s">
        <v>91</v>
      </c>
      <c r="C7" s="177">
        <v>27</v>
      </c>
      <c r="D7" s="176" t="s">
        <v>23</v>
      </c>
      <c r="E7" s="183" t="s">
        <v>129</v>
      </c>
      <c r="F7" s="184"/>
      <c r="G7" s="173"/>
    </row>
    <row r="8" spans="1:7" ht="24">
      <c r="A8" s="176">
        <v>2</v>
      </c>
      <c r="B8" s="178" t="s">
        <v>19</v>
      </c>
      <c r="C8" s="177">
        <v>36</v>
      </c>
      <c r="D8" s="176" t="s">
        <v>20</v>
      </c>
      <c r="E8" s="183" t="s">
        <v>130</v>
      </c>
      <c r="F8" s="184"/>
      <c r="G8" s="173"/>
    </row>
    <row r="9" spans="1:7" ht="24">
      <c r="A9" s="176">
        <v>3</v>
      </c>
      <c r="B9" s="175" t="s">
        <v>34</v>
      </c>
      <c r="C9" s="177">
        <v>40</v>
      </c>
      <c r="D9" s="176" t="s">
        <v>35</v>
      </c>
      <c r="E9" s="183" t="s">
        <v>129</v>
      </c>
      <c r="F9" s="184"/>
      <c r="G9" s="173"/>
    </row>
    <row r="10" spans="1:7" ht="24">
      <c r="A10" s="173"/>
      <c r="B10" s="173"/>
      <c r="C10" s="173"/>
      <c r="D10" s="173"/>
      <c r="E10" s="173"/>
      <c r="F10" s="173"/>
      <c r="G10" s="173"/>
    </row>
    <row r="11" spans="1:7" ht="24">
      <c r="A11" s="173"/>
      <c r="B11" s="173"/>
      <c r="C11" s="173"/>
      <c r="D11" s="173"/>
      <c r="E11" s="173"/>
      <c r="F11" s="173"/>
      <c r="G11" s="173"/>
    </row>
  </sheetData>
  <mergeCells count="6">
    <mergeCell ref="E9:F9"/>
    <mergeCell ref="B2:G2"/>
    <mergeCell ref="B3:F3"/>
    <mergeCell ref="C6:D6"/>
    <mergeCell ref="E7:F7"/>
    <mergeCell ref="E8:F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58"/>
  <sheetViews>
    <sheetView tabSelected="1" view="pageBreakPreview" topLeftCell="A49" zoomScale="110" zoomScaleSheetLayoutView="110" workbookViewId="0">
      <selection activeCell="C63" sqref="C63"/>
    </sheetView>
  </sheetViews>
  <sheetFormatPr defaultRowHeight="14.25"/>
  <cols>
    <col min="1" max="1" width="7.125" customWidth="1"/>
    <col min="2" max="2" width="32.875" customWidth="1"/>
    <col min="3" max="3" width="17.75" customWidth="1"/>
    <col min="4" max="4" width="16.875" customWidth="1"/>
    <col min="5" max="5" width="18" customWidth="1"/>
    <col min="6" max="6" width="13.25" customWidth="1"/>
    <col min="7" max="7" width="11.625" customWidth="1"/>
  </cols>
  <sheetData>
    <row r="3" spans="1:9">
      <c r="A3" s="57"/>
      <c r="B3" s="57"/>
      <c r="C3" s="57"/>
      <c r="D3" s="57"/>
      <c r="E3" s="57"/>
      <c r="F3" s="57"/>
      <c r="G3" s="57"/>
      <c r="H3" s="57"/>
      <c r="I3" s="57"/>
    </row>
    <row r="4" spans="1:9" ht="21.75">
      <c r="A4" s="115" t="s">
        <v>52</v>
      </c>
      <c r="B4" s="115"/>
      <c r="C4" s="115"/>
      <c r="D4" s="115"/>
      <c r="E4" s="188" t="s">
        <v>137</v>
      </c>
      <c r="F4" s="188"/>
      <c r="G4" s="57"/>
      <c r="H4" s="57"/>
      <c r="I4" s="57"/>
    </row>
    <row r="5" spans="1:9" ht="22.5" customHeight="1">
      <c r="A5" s="115" t="s">
        <v>135</v>
      </c>
      <c r="B5" s="115"/>
      <c r="C5" s="115"/>
      <c r="D5" s="115"/>
      <c r="E5" s="115"/>
      <c r="F5" s="115"/>
      <c r="G5" s="57"/>
      <c r="H5" s="57"/>
      <c r="I5" s="57"/>
    </row>
    <row r="6" spans="1:9" ht="22.5" customHeight="1">
      <c r="A6" s="115"/>
      <c r="B6" s="115"/>
      <c r="C6" s="115"/>
      <c r="D6" s="115"/>
      <c r="E6" s="115"/>
      <c r="F6" s="115"/>
      <c r="G6" s="57"/>
      <c r="H6" s="57"/>
      <c r="I6" s="57"/>
    </row>
    <row r="7" spans="1:9" ht="18.75" customHeight="1">
      <c r="A7" s="189" t="s">
        <v>136</v>
      </c>
      <c r="B7" s="189"/>
      <c r="C7" s="189"/>
      <c r="D7" s="189"/>
      <c r="E7" s="189"/>
      <c r="F7" s="115"/>
      <c r="G7" s="57"/>
      <c r="H7" s="57"/>
      <c r="I7" s="57"/>
    </row>
    <row r="8" spans="1:9" ht="18.75" customHeight="1">
      <c r="A8" s="190" t="s">
        <v>86</v>
      </c>
      <c r="B8" s="189"/>
      <c r="C8" s="189"/>
      <c r="D8" s="189"/>
      <c r="E8" s="116"/>
      <c r="F8" s="115"/>
      <c r="G8" s="57"/>
      <c r="H8" s="57"/>
      <c r="I8" s="57"/>
    </row>
    <row r="9" spans="1:9" ht="18.75" customHeight="1">
      <c r="A9" s="117" t="s">
        <v>102</v>
      </c>
      <c r="B9" s="117"/>
      <c r="C9" s="117"/>
      <c r="D9" s="117"/>
      <c r="E9" s="117"/>
      <c r="F9" s="117"/>
      <c r="G9" s="117"/>
      <c r="H9" s="57"/>
      <c r="I9" s="57"/>
    </row>
    <row r="10" spans="1:9" ht="18.75" customHeight="1">
      <c r="A10" s="117"/>
      <c r="B10" s="117" t="s">
        <v>132</v>
      </c>
      <c r="C10" s="117"/>
      <c r="D10" s="117"/>
      <c r="E10" s="118"/>
      <c r="F10" s="118"/>
      <c r="G10" s="57"/>
      <c r="H10" s="57"/>
      <c r="I10" s="57"/>
    </row>
    <row r="11" spans="1:9" ht="21.75">
      <c r="A11" s="117"/>
      <c r="B11" s="117" t="s">
        <v>133</v>
      </c>
      <c r="C11" s="117"/>
      <c r="D11" s="117"/>
      <c r="E11" s="118"/>
      <c r="F11" s="118"/>
      <c r="G11" s="57"/>
      <c r="H11" s="57"/>
      <c r="I11" s="57"/>
    </row>
    <row r="12" spans="1:9" ht="21.75">
      <c r="A12" s="15" t="s">
        <v>134</v>
      </c>
      <c r="B12" s="64"/>
      <c r="C12" s="64"/>
      <c r="D12" s="64"/>
      <c r="E12" s="64"/>
      <c r="F12" s="64"/>
      <c r="G12" s="57"/>
      <c r="H12" s="57"/>
      <c r="I12" s="57"/>
    </row>
    <row r="13" spans="1:9" ht="21.75">
      <c r="A13" s="64" t="s">
        <v>103</v>
      </c>
      <c r="B13" s="64"/>
      <c r="C13" s="64"/>
      <c r="D13" s="64"/>
      <c r="E13" s="64"/>
      <c r="F13" s="64"/>
      <c r="G13" s="57"/>
      <c r="H13" s="57"/>
      <c r="I13" s="57"/>
    </row>
    <row r="14" spans="1:9" ht="21.75">
      <c r="A14" s="181" t="s">
        <v>121</v>
      </c>
      <c r="B14" s="181"/>
      <c r="C14" s="181"/>
      <c r="D14" s="181"/>
      <c r="E14" s="181"/>
      <c r="F14" s="64"/>
      <c r="G14" s="57"/>
      <c r="H14" s="57"/>
      <c r="I14" s="57"/>
    </row>
    <row r="15" spans="1:9" ht="21.75">
      <c r="A15" s="64" t="s">
        <v>131</v>
      </c>
      <c r="B15" s="64"/>
      <c r="C15" s="65"/>
      <c r="D15" s="65"/>
      <c r="E15" s="65"/>
      <c r="F15" s="64"/>
      <c r="G15" s="57"/>
      <c r="H15" s="57"/>
      <c r="I15" s="57"/>
    </row>
    <row r="16" spans="1:9" ht="21.75">
      <c r="A16" s="118" t="s">
        <v>139</v>
      </c>
      <c r="B16" s="118"/>
      <c r="C16" s="118"/>
      <c r="D16" s="118"/>
      <c r="E16" s="118"/>
      <c r="F16" s="118"/>
      <c r="G16" s="57"/>
      <c r="H16" s="57"/>
      <c r="I16" s="57"/>
    </row>
    <row r="17" spans="1:9" ht="22.5" thickBot="1">
      <c r="A17" s="115"/>
      <c r="B17" s="115"/>
      <c r="C17" s="115"/>
      <c r="D17" s="115"/>
      <c r="E17" s="115"/>
      <c r="F17" s="115"/>
      <c r="G17" s="57"/>
      <c r="H17" s="57"/>
      <c r="I17" s="57"/>
    </row>
    <row r="18" spans="1:9" ht="21.75">
      <c r="A18" s="119" t="s">
        <v>38</v>
      </c>
      <c r="B18" s="120" t="s">
        <v>39</v>
      </c>
      <c r="C18" s="121" t="s">
        <v>27</v>
      </c>
      <c r="D18" s="120" t="s">
        <v>28</v>
      </c>
      <c r="E18" s="121" t="s">
        <v>40</v>
      </c>
      <c r="F18" s="122" t="s">
        <v>41</v>
      </c>
      <c r="G18" s="57"/>
      <c r="H18" s="57"/>
      <c r="I18" s="57"/>
    </row>
    <row r="19" spans="1:9" ht="22.5" thickBot="1">
      <c r="A19" s="123" t="s">
        <v>0</v>
      </c>
      <c r="B19" s="124"/>
      <c r="C19" s="125" t="s">
        <v>42</v>
      </c>
      <c r="D19" s="126"/>
      <c r="E19" s="125" t="s">
        <v>42</v>
      </c>
      <c r="F19" s="127"/>
      <c r="G19" s="57"/>
      <c r="H19" s="57"/>
      <c r="I19" s="57"/>
    </row>
    <row r="20" spans="1:9" ht="21.75">
      <c r="A20" s="119">
        <v>1</v>
      </c>
      <c r="B20" s="128" t="s">
        <v>29</v>
      </c>
      <c r="C20" s="129">
        <f>ปร.4!I322</f>
        <v>418175.0736</v>
      </c>
      <c r="D20" s="130">
        <v>1.3090999999999999</v>
      </c>
      <c r="E20" s="131">
        <f>C20*D20</f>
        <v>547432.98884976003</v>
      </c>
      <c r="F20" s="132"/>
      <c r="G20" s="57"/>
      <c r="H20" s="57"/>
      <c r="I20" s="57"/>
    </row>
    <row r="21" spans="1:9" ht="21.75">
      <c r="A21" s="123">
        <v>2</v>
      </c>
      <c r="B21" s="133" t="s">
        <v>43</v>
      </c>
      <c r="C21" s="134"/>
      <c r="D21" s="135"/>
      <c r="E21" s="136"/>
      <c r="F21" s="132"/>
      <c r="G21" s="57"/>
      <c r="H21" s="57"/>
      <c r="I21" s="57"/>
    </row>
    <row r="22" spans="1:9" ht="22.5" thickBot="1">
      <c r="A22" s="137"/>
      <c r="B22" s="138" t="s">
        <v>30</v>
      </c>
      <c r="C22" s="139"/>
      <c r="D22" s="140"/>
      <c r="E22" s="141"/>
      <c r="F22" s="142"/>
      <c r="G22" s="57"/>
      <c r="H22" s="57"/>
      <c r="I22" s="57"/>
    </row>
    <row r="23" spans="1:9" ht="21.75">
      <c r="A23" s="143"/>
      <c r="B23" s="144" t="s">
        <v>44</v>
      </c>
      <c r="C23" s="145"/>
      <c r="D23" s="146"/>
      <c r="E23" s="146"/>
      <c r="F23" s="147"/>
      <c r="G23" s="57"/>
      <c r="H23" s="57"/>
      <c r="I23" s="57"/>
    </row>
    <row r="24" spans="1:9" ht="21.75">
      <c r="A24" s="123"/>
      <c r="B24" s="146" t="s">
        <v>45</v>
      </c>
      <c r="C24" s="146"/>
      <c r="D24" s="146"/>
      <c r="E24" s="146"/>
      <c r="F24" s="147"/>
      <c r="G24" s="57"/>
      <c r="H24" s="57"/>
      <c r="I24" s="57"/>
    </row>
    <row r="25" spans="1:9" ht="21.75">
      <c r="A25" s="123"/>
      <c r="B25" s="146" t="s">
        <v>46</v>
      </c>
      <c r="C25" s="146"/>
      <c r="D25" s="146"/>
      <c r="E25" s="146"/>
      <c r="F25" s="147"/>
      <c r="G25" s="57"/>
      <c r="H25" s="57"/>
      <c r="I25" s="57"/>
    </row>
    <row r="26" spans="1:9" ht="21.75">
      <c r="A26" s="123"/>
      <c r="B26" s="146" t="s">
        <v>120</v>
      </c>
      <c r="C26" s="146"/>
      <c r="D26" s="146"/>
      <c r="E26" s="146"/>
      <c r="F26" s="147"/>
      <c r="G26" s="57"/>
      <c r="H26" s="57"/>
      <c r="I26" s="57"/>
    </row>
    <row r="27" spans="1:9" ht="21.75">
      <c r="A27" s="148"/>
      <c r="B27" s="149" t="s">
        <v>47</v>
      </c>
      <c r="C27" s="149"/>
      <c r="D27" s="149"/>
      <c r="E27" s="149"/>
      <c r="F27" s="150"/>
      <c r="G27" s="57"/>
      <c r="H27" s="57"/>
      <c r="I27" s="57"/>
    </row>
    <row r="28" spans="1:9" ht="22.5" thickBot="1">
      <c r="A28" s="151" t="s">
        <v>31</v>
      </c>
      <c r="B28" s="152" t="s">
        <v>48</v>
      </c>
      <c r="C28" s="153"/>
      <c r="D28" s="154"/>
      <c r="E28" s="155">
        <f>E20</f>
        <v>547432.98884976003</v>
      </c>
      <c r="F28" s="156"/>
      <c r="G28" s="57"/>
      <c r="H28" s="57"/>
      <c r="I28" s="57"/>
    </row>
    <row r="29" spans="1:9" ht="22.5" thickBot="1">
      <c r="A29" s="157"/>
      <c r="B29" s="158" t="s">
        <v>141</v>
      </c>
      <c r="C29" s="115"/>
      <c r="D29" s="145"/>
      <c r="E29" s="110">
        <v>547400</v>
      </c>
      <c r="F29" s="147"/>
      <c r="G29" s="57"/>
      <c r="H29" s="57"/>
      <c r="I29" s="57"/>
    </row>
    <row r="30" spans="1:9" ht="21.75">
      <c r="A30" s="159"/>
      <c r="B30" s="160" t="s">
        <v>49</v>
      </c>
      <c r="C30" s="161"/>
      <c r="D30" s="162"/>
      <c r="E30" s="162"/>
      <c r="F30" s="163"/>
      <c r="G30" s="57"/>
      <c r="H30" s="57"/>
      <c r="I30" s="57"/>
    </row>
    <row r="31" spans="1:9" ht="22.5" thickBot="1">
      <c r="A31" s="164"/>
      <c r="B31" s="165" t="s">
        <v>50</v>
      </c>
      <c r="C31" s="165"/>
      <c r="D31" s="166"/>
      <c r="E31" s="166"/>
      <c r="F31" s="167"/>
      <c r="G31" s="57"/>
      <c r="H31" s="57"/>
      <c r="I31" s="57"/>
    </row>
    <row r="32" spans="1:9" ht="21.75">
      <c r="A32" s="168"/>
      <c r="B32" s="115"/>
      <c r="C32" s="115"/>
      <c r="D32" s="169"/>
      <c r="E32" s="169"/>
      <c r="F32" s="169"/>
      <c r="G32" s="57"/>
      <c r="H32" s="57"/>
      <c r="I32" s="57"/>
    </row>
    <row r="33" spans="1:6" ht="21.75">
      <c r="A33" s="64" t="s">
        <v>51</v>
      </c>
      <c r="B33" s="64"/>
      <c r="C33" s="64"/>
      <c r="D33" s="64"/>
      <c r="E33" s="64"/>
      <c r="F33" s="64"/>
    </row>
    <row r="34" spans="1:6" ht="21.75">
      <c r="A34" s="118" t="s">
        <v>105</v>
      </c>
      <c r="B34" s="118"/>
      <c r="C34" s="118"/>
      <c r="D34" s="118"/>
      <c r="E34" s="118"/>
      <c r="F34" s="64"/>
    </row>
    <row r="35" spans="1:6" ht="21.75">
      <c r="A35" s="118" t="s">
        <v>106</v>
      </c>
      <c r="B35" s="118"/>
      <c r="C35" s="118"/>
      <c r="D35" s="118"/>
      <c r="E35" s="118"/>
      <c r="F35" s="64"/>
    </row>
    <row r="36" spans="1:6" ht="21.75">
      <c r="A36" s="118" t="s">
        <v>107</v>
      </c>
      <c r="B36" s="118"/>
      <c r="C36" s="118"/>
      <c r="D36" s="118"/>
      <c r="E36" s="118"/>
      <c r="F36" s="64"/>
    </row>
    <row r="37" spans="1:6" ht="21.75">
      <c r="A37" s="57"/>
      <c r="B37" s="169"/>
      <c r="C37" s="115"/>
      <c r="D37" s="171"/>
      <c r="E37" s="171"/>
      <c r="F37" s="171"/>
    </row>
    <row r="38" spans="1:6">
      <c r="A38" s="57"/>
      <c r="B38" s="57"/>
      <c r="C38" s="57"/>
      <c r="D38" s="57"/>
      <c r="E38" s="57"/>
      <c r="F38" s="57"/>
    </row>
    <row r="39" spans="1:6" ht="21.75">
      <c r="A39" s="57"/>
      <c r="B39" s="115" t="s">
        <v>108</v>
      </c>
      <c r="C39" s="115"/>
      <c r="D39" s="115"/>
      <c r="E39" s="115"/>
      <c r="F39" s="115"/>
    </row>
    <row r="40" spans="1:6" ht="21.75">
      <c r="A40" s="57"/>
      <c r="B40" s="115" t="s">
        <v>109</v>
      </c>
      <c r="C40" s="115"/>
      <c r="D40" s="115"/>
      <c r="E40" s="115"/>
      <c r="F40" s="115"/>
    </row>
    <row r="41" spans="1:6" ht="21.75">
      <c r="A41" s="57"/>
      <c r="B41" s="181" t="s">
        <v>110</v>
      </c>
      <c r="C41" s="181"/>
      <c r="D41" s="181"/>
      <c r="E41" s="181"/>
      <c r="F41" s="181"/>
    </row>
    <row r="42" spans="1:6" ht="21.75">
      <c r="A42" s="57"/>
      <c r="B42" s="170" t="s">
        <v>111</v>
      </c>
      <c r="C42" s="170"/>
      <c r="D42" s="170"/>
      <c r="E42" s="170"/>
      <c r="F42" s="170"/>
    </row>
    <row r="43" spans="1:6">
      <c r="A43" s="57"/>
      <c r="B43" s="57"/>
      <c r="C43" s="57"/>
      <c r="D43" s="57"/>
      <c r="E43" s="57"/>
      <c r="F43" s="57"/>
    </row>
    <row r="44" spans="1:6">
      <c r="A44" s="57"/>
      <c r="B44" s="57"/>
      <c r="C44" s="57"/>
      <c r="D44" s="57"/>
      <c r="E44" s="57"/>
      <c r="F44" s="57"/>
    </row>
    <row r="45" spans="1:6">
      <c r="A45" s="57"/>
      <c r="B45" s="57"/>
      <c r="C45" s="57"/>
      <c r="D45" s="57"/>
      <c r="E45" s="57"/>
      <c r="F45" s="57"/>
    </row>
    <row r="46" spans="1:6">
      <c r="A46" s="57"/>
      <c r="B46" s="57"/>
      <c r="C46" s="57"/>
      <c r="D46" s="57"/>
      <c r="E46" s="57"/>
      <c r="F46" s="57"/>
    </row>
    <row r="47" spans="1:6" ht="21.75">
      <c r="A47" s="57"/>
      <c r="B47" s="181" t="s">
        <v>112</v>
      </c>
      <c r="C47" s="181"/>
      <c r="D47" s="59" t="s">
        <v>113</v>
      </c>
      <c r="E47" s="59"/>
      <c r="F47" s="59"/>
    </row>
    <row r="48" spans="1:6" ht="21.75">
      <c r="A48" s="57"/>
      <c r="B48" s="115" t="s">
        <v>114</v>
      </c>
      <c r="C48" s="115"/>
      <c r="D48" s="188" t="s">
        <v>115</v>
      </c>
      <c r="E48" s="188"/>
      <c r="F48" s="115"/>
    </row>
    <row r="49" spans="1:6" ht="21.75">
      <c r="A49" s="57"/>
      <c r="B49" s="115" t="s">
        <v>116</v>
      </c>
      <c r="C49" s="115"/>
      <c r="D49" s="188" t="s">
        <v>117</v>
      </c>
      <c r="E49" s="188"/>
      <c r="F49" s="115"/>
    </row>
    <row r="50" spans="1:6">
      <c r="A50" s="57"/>
      <c r="B50" s="57"/>
      <c r="C50" s="57"/>
      <c r="D50" s="57"/>
      <c r="E50" s="57"/>
      <c r="F50" s="57"/>
    </row>
    <row r="51" spans="1:6">
      <c r="A51" s="57"/>
      <c r="B51" s="57"/>
      <c r="C51" s="57"/>
      <c r="D51" s="57"/>
      <c r="E51" s="57"/>
      <c r="F51" s="57"/>
    </row>
    <row r="52" spans="1:6">
      <c r="A52" s="57"/>
      <c r="B52" s="57"/>
      <c r="C52" s="57"/>
      <c r="D52" s="57"/>
      <c r="E52" s="57"/>
      <c r="F52" s="57"/>
    </row>
    <row r="53" spans="1:6">
      <c r="A53" s="57"/>
      <c r="B53" s="57"/>
      <c r="C53" s="57"/>
      <c r="D53" s="57"/>
      <c r="E53" s="57" t="s">
        <v>32</v>
      </c>
      <c r="F53" s="57"/>
    </row>
    <row r="54" spans="1:6">
      <c r="A54" s="57"/>
      <c r="B54" s="57"/>
      <c r="C54" s="57"/>
      <c r="D54" s="57"/>
      <c r="E54" s="57"/>
      <c r="F54" s="57"/>
    </row>
    <row r="55" spans="1:6" ht="21.75">
      <c r="A55" s="57"/>
      <c r="B55" s="57"/>
      <c r="C55" s="115" t="s">
        <v>71</v>
      </c>
      <c r="D55" s="115"/>
      <c r="E55" s="115"/>
      <c r="F55" s="115"/>
    </row>
    <row r="56" spans="1:6" ht="21.75">
      <c r="A56" s="57"/>
      <c r="B56" s="57"/>
      <c r="C56" s="115" t="s">
        <v>118</v>
      </c>
      <c r="D56" s="115"/>
      <c r="E56" s="115"/>
      <c r="F56" s="115"/>
    </row>
    <row r="57" spans="1:6" ht="21.75">
      <c r="A57" s="57"/>
      <c r="B57" s="57"/>
      <c r="C57" s="115" t="s">
        <v>119</v>
      </c>
      <c r="D57" s="115"/>
      <c r="E57" s="115"/>
      <c r="F57" s="115"/>
    </row>
    <row r="58" spans="1:6">
      <c r="A58" s="57"/>
      <c r="B58" s="57"/>
      <c r="C58" s="57"/>
      <c r="D58" s="57"/>
      <c r="E58" s="57"/>
      <c r="F58" s="57"/>
    </row>
  </sheetData>
  <mergeCells count="8">
    <mergeCell ref="D48:E48"/>
    <mergeCell ref="E4:F4"/>
    <mergeCell ref="D49:E49"/>
    <mergeCell ref="A7:E7"/>
    <mergeCell ref="A8:D8"/>
    <mergeCell ref="A14:E14"/>
    <mergeCell ref="B41:F41"/>
    <mergeCell ref="B47:C47"/>
  </mergeCells>
  <printOptions horizontalCentered="1"/>
  <pageMargins left="0.51181102362204722" right="0.19685039370078741" top="0.15748031496062992" bottom="0.15748031496062992" header="0.31496062992125984" footer="0.31496062992125984"/>
  <pageSetup paperSize="9" scale="6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51"/>
  <sheetViews>
    <sheetView view="pageBreakPreview" topLeftCell="A10" zoomScaleSheetLayoutView="100" workbookViewId="0">
      <selection activeCell="T54" sqref="S54:T61"/>
    </sheetView>
  </sheetViews>
  <sheetFormatPr defaultRowHeight="14.25"/>
  <cols>
    <col min="1" max="1" width="7" customWidth="1"/>
    <col min="5" max="5" width="12.625" customWidth="1"/>
    <col min="6" max="6" width="14.75" customWidth="1"/>
    <col min="7" max="7" width="4.25" customWidth="1"/>
    <col min="8" max="8" width="5.875" customWidth="1"/>
    <col min="9" max="9" width="5" customWidth="1"/>
    <col min="10" max="10" width="6" customWidth="1"/>
    <col min="11" max="11" width="5.75" customWidth="1"/>
    <col min="12" max="12" width="6.25" customWidth="1"/>
    <col min="13" max="13" width="6.75" customWidth="1"/>
    <col min="14" max="14" width="2.5" customWidth="1"/>
  </cols>
  <sheetData>
    <row r="2" spans="1:15" ht="24">
      <c r="L2" s="54" t="s">
        <v>53</v>
      </c>
      <c r="M2" s="54"/>
      <c r="N2" s="54"/>
      <c r="O2" s="54"/>
    </row>
    <row r="3" spans="1:15" ht="27.75">
      <c r="A3" s="228" t="s">
        <v>85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5" ht="27.7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</row>
    <row r="5" spans="1:15" ht="27.75">
      <c r="A5" s="229" t="s">
        <v>54</v>
      </c>
      <c r="B5" s="229"/>
      <c r="C5" s="229"/>
      <c r="D5" s="229"/>
      <c r="E5" s="229"/>
      <c r="F5" s="9"/>
      <c r="G5" s="9"/>
      <c r="H5" s="9"/>
      <c r="I5" s="9"/>
      <c r="J5" s="9"/>
      <c r="K5" s="9"/>
      <c r="L5" s="9"/>
      <c r="M5" s="9"/>
      <c r="N5" s="9"/>
    </row>
    <row r="6" spans="1:15" ht="27.75">
      <c r="A6" s="229" t="s">
        <v>55</v>
      </c>
      <c r="B6" s="229"/>
      <c r="C6" s="229"/>
      <c r="D6" s="22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5" ht="21.75">
      <c r="A7" s="10" t="s">
        <v>56</v>
      </c>
      <c r="B7" s="10"/>
      <c r="C7" s="10"/>
      <c r="D7" s="11" t="s">
        <v>79</v>
      </c>
      <c r="E7" s="10"/>
      <c r="F7" s="10"/>
      <c r="G7" s="10"/>
      <c r="H7" s="10"/>
      <c r="I7" s="10"/>
      <c r="J7" s="10"/>
      <c r="K7" s="10"/>
      <c r="L7" s="10"/>
      <c r="M7" s="10"/>
      <c r="N7" s="12"/>
    </row>
    <row r="8" spans="1:15" ht="21.75">
      <c r="A8" s="10"/>
      <c r="B8" s="10"/>
      <c r="C8" s="53" t="s">
        <v>77</v>
      </c>
      <c r="D8" s="53"/>
      <c r="E8" s="53"/>
      <c r="F8" s="6"/>
      <c r="G8" s="6"/>
      <c r="H8" s="10"/>
      <c r="I8" s="10"/>
      <c r="J8" s="10"/>
      <c r="K8" s="10"/>
      <c r="L8" s="10"/>
      <c r="M8" s="10"/>
      <c r="N8" s="12"/>
    </row>
    <row r="9" spans="1:15" ht="21.75">
      <c r="A9" s="10"/>
      <c r="B9" s="10"/>
      <c r="C9" s="53" t="s">
        <v>78</v>
      </c>
      <c r="D9" s="53"/>
      <c r="E9" s="53"/>
      <c r="F9" s="6"/>
      <c r="G9" s="6"/>
      <c r="H9" s="10"/>
      <c r="I9" s="10"/>
      <c r="J9" s="10"/>
      <c r="K9" s="10"/>
      <c r="L9" s="10"/>
      <c r="M9" s="10"/>
      <c r="N9" s="12"/>
    </row>
    <row r="10" spans="1:15" ht="21.75">
      <c r="A10" s="10" t="s">
        <v>57</v>
      </c>
      <c r="B10" s="13"/>
      <c r="C10" s="13"/>
      <c r="D10" s="13" t="s">
        <v>75</v>
      </c>
      <c r="E10" s="13"/>
      <c r="F10" s="13"/>
      <c r="G10" s="13"/>
      <c r="H10" s="13"/>
      <c r="I10" s="13"/>
      <c r="J10" s="13"/>
      <c r="K10" s="13"/>
      <c r="L10" s="13"/>
      <c r="M10" s="13"/>
      <c r="N10" s="12"/>
    </row>
    <row r="11" spans="1:15" ht="21.75">
      <c r="A11" s="10" t="s">
        <v>58</v>
      </c>
      <c r="B11" s="14"/>
      <c r="C11" s="14"/>
      <c r="D11" s="13" t="s">
        <v>59</v>
      </c>
      <c r="E11" s="13"/>
      <c r="F11" s="13"/>
      <c r="G11" s="13"/>
      <c r="H11" s="13"/>
      <c r="I11" s="13"/>
      <c r="J11" s="13"/>
      <c r="K11" s="13"/>
      <c r="L11" s="12"/>
      <c r="M11" s="12"/>
      <c r="N11" s="12"/>
    </row>
    <row r="12" spans="1:15" ht="21.75">
      <c r="A12" s="230" t="s">
        <v>60</v>
      </c>
      <c r="B12" s="230"/>
      <c r="C12" s="230"/>
      <c r="D12" s="230"/>
      <c r="E12" s="230"/>
      <c r="F12" s="13"/>
      <c r="G12" s="13"/>
      <c r="H12" s="13"/>
      <c r="I12" s="13"/>
      <c r="J12" s="13"/>
      <c r="K12" s="13"/>
      <c r="L12" s="12"/>
      <c r="M12" s="12"/>
      <c r="N12" s="12"/>
    </row>
    <row r="13" spans="1:15" ht="21.75">
      <c r="A13" s="15" t="s">
        <v>61</v>
      </c>
      <c r="B13" s="5"/>
      <c r="C13" s="14"/>
      <c r="D13" s="13"/>
      <c r="E13" s="13"/>
      <c r="F13" s="13"/>
      <c r="G13" s="13"/>
      <c r="H13" s="13"/>
      <c r="I13" s="13"/>
      <c r="J13" s="13"/>
      <c r="K13" s="13"/>
      <c r="L13" s="12"/>
      <c r="M13" s="12"/>
      <c r="N13" s="12"/>
    </row>
    <row r="14" spans="1:15" ht="21.75">
      <c r="A14" s="227" t="s">
        <v>83</v>
      </c>
      <c r="B14" s="227"/>
      <c r="C14" s="227"/>
      <c r="D14" s="227"/>
      <c r="E14" s="227"/>
      <c r="F14" s="227"/>
      <c r="G14" s="227"/>
      <c r="H14" s="227"/>
      <c r="I14" s="227"/>
      <c r="J14" s="13"/>
      <c r="K14" s="13"/>
      <c r="L14" s="12"/>
      <c r="M14" s="12"/>
      <c r="N14" s="12"/>
    </row>
    <row r="15" spans="1:15" ht="22.5" thickBot="1">
      <c r="A15" s="12"/>
      <c r="B15" s="14"/>
      <c r="C15" s="14"/>
      <c r="D15" s="12"/>
      <c r="E15" s="13"/>
      <c r="F15" s="13"/>
      <c r="G15" s="13"/>
      <c r="H15" s="13"/>
      <c r="I15" s="13"/>
      <c r="J15" s="13"/>
      <c r="K15" s="13"/>
      <c r="L15" s="12"/>
      <c r="M15" s="12"/>
      <c r="N15" s="12"/>
    </row>
    <row r="16" spans="1:15">
      <c r="A16" s="200" t="s">
        <v>38</v>
      </c>
      <c r="B16" s="202" t="s">
        <v>1</v>
      </c>
      <c r="C16" s="203"/>
      <c r="D16" s="203"/>
      <c r="E16" s="203"/>
      <c r="F16" s="203"/>
      <c r="G16" s="204"/>
      <c r="H16" s="208" t="s">
        <v>62</v>
      </c>
      <c r="I16" s="209"/>
      <c r="J16" s="209"/>
      <c r="K16" s="210"/>
      <c r="L16" s="202" t="s">
        <v>7</v>
      </c>
      <c r="M16" s="203"/>
      <c r="N16" s="214"/>
    </row>
    <row r="17" spans="1:14" ht="15" thickBot="1">
      <c r="A17" s="201"/>
      <c r="B17" s="205"/>
      <c r="C17" s="206"/>
      <c r="D17" s="206"/>
      <c r="E17" s="206"/>
      <c r="F17" s="206"/>
      <c r="G17" s="207"/>
      <c r="H17" s="211"/>
      <c r="I17" s="212"/>
      <c r="J17" s="212"/>
      <c r="K17" s="213"/>
      <c r="L17" s="205"/>
      <c r="M17" s="206"/>
      <c r="N17" s="215"/>
    </row>
    <row r="18" spans="1:14" ht="21.75">
      <c r="A18" s="16">
        <v>1</v>
      </c>
      <c r="B18" s="17" t="s">
        <v>81</v>
      </c>
      <c r="C18" s="2"/>
      <c r="D18" s="1"/>
      <c r="E18" s="1"/>
      <c r="F18" s="1"/>
      <c r="G18" s="18"/>
      <c r="H18" s="216"/>
      <c r="I18" s="217"/>
      <c r="J18" s="217"/>
      <c r="K18" s="218"/>
      <c r="L18" s="19"/>
      <c r="M18" s="20"/>
      <c r="N18" s="21"/>
    </row>
    <row r="19" spans="1:14" ht="23.25">
      <c r="A19" s="16"/>
      <c r="B19" s="17" t="s">
        <v>80</v>
      </c>
      <c r="C19" s="1"/>
      <c r="D19" s="1"/>
      <c r="E19" s="1"/>
      <c r="F19" s="22"/>
      <c r="G19" s="18"/>
      <c r="H19" s="219">
        <f>ปร.5!C20</f>
        <v>418175.0736</v>
      </c>
      <c r="I19" s="220"/>
      <c r="J19" s="220"/>
      <c r="K19" s="221"/>
      <c r="L19" s="19"/>
      <c r="M19" s="20"/>
      <c r="N19" s="23"/>
    </row>
    <row r="20" spans="1:14" ht="23.25">
      <c r="A20" s="16"/>
      <c r="B20" s="17" t="s">
        <v>63</v>
      </c>
      <c r="C20" s="1"/>
      <c r="D20" s="1"/>
      <c r="E20" s="1"/>
      <c r="F20" s="22"/>
      <c r="G20" s="18"/>
      <c r="H20" s="219"/>
      <c r="I20" s="220"/>
      <c r="J20" s="220"/>
      <c r="K20" s="221"/>
      <c r="L20" s="19"/>
      <c r="M20" s="20"/>
      <c r="N20" s="23"/>
    </row>
    <row r="21" spans="1:14" ht="23.25">
      <c r="A21" s="16"/>
      <c r="B21" s="24"/>
      <c r="C21" s="1"/>
      <c r="D21" s="1"/>
      <c r="E21" s="1"/>
      <c r="F21" s="22"/>
      <c r="G21" s="18"/>
      <c r="H21" s="219"/>
      <c r="I21" s="220"/>
      <c r="J21" s="220"/>
      <c r="K21" s="221"/>
      <c r="L21" s="19"/>
      <c r="M21" s="22"/>
      <c r="N21" s="25"/>
    </row>
    <row r="22" spans="1:14" ht="23.25">
      <c r="A22" s="16"/>
      <c r="B22" s="24"/>
      <c r="C22" s="1"/>
      <c r="D22" s="1"/>
      <c r="E22" s="1"/>
      <c r="F22" s="22"/>
      <c r="G22" s="18"/>
      <c r="H22" s="219"/>
      <c r="I22" s="220"/>
      <c r="J22" s="220"/>
      <c r="K22" s="221"/>
      <c r="L22" s="19"/>
      <c r="M22" s="22"/>
      <c r="N22" s="25"/>
    </row>
    <row r="23" spans="1:14" ht="24" thickBot="1">
      <c r="A23" s="16"/>
      <c r="B23" s="26"/>
      <c r="C23" s="1"/>
      <c r="D23" s="1"/>
      <c r="E23" s="1"/>
      <c r="F23" s="22"/>
      <c r="G23" s="27"/>
      <c r="H23" s="28"/>
      <c r="I23" s="29"/>
      <c r="J23" s="29"/>
      <c r="K23" s="30"/>
      <c r="L23" s="31"/>
      <c r="M23" s="32"/>
      <c r="N23" s="33"/>
    </row>
    <row r="24" spans="1:14" ht="22.5" thickBot="1">
      <c r="A24" s="34"/>
      <c r="B24" s="222" t="s">
        <v>89</v>
      </c>
      <c r="C24" s="223"/>
      <c r="D24" s="223"/>
      <c r="E24" s="223"/>
      <c r="F24" s="223"/>
      <c r="G24" s="35"/>
      <c r="H24" s="224">
        <f>H19</f>
        <v>418175.0736</v>
      </c>
      <c r="I24" s="225"/>
      <c r="J24" s="225"/>
      <c r="K24" s="226"/>
      <c r="L24" s="197"/>
      <c r="M24" s="198"/>
      <c r="N24" s="199"/>
    </row>
    <row r="25" spans="1:14" ht="22.5" thickTop="1">
      <c r="A25" s="36" t="s">
        <v>31</v>
      </c>
      <c r="B25" s="37" t="s">
        <v>32</v>
      </c>
      <c r="C25" s="38" t="s">
        <v>32</v>
      </c>
      <c r="D25" s="38"/>
      <c r="E25" s="38"/>
      <c r="F25" s="38"/>
      <c r="G25" s="20"/>
      <c r="H25" s="193"/>
      <c r="I25" s="193"/>
      <c r="J25" s="193"/>
      <c r="K25" s="193"/>
      <c r="L25" s="56"/>
      <c r="M25" s="39"/>
      <c r="N25" s="40"/>
    </row>
    <row r="26" spans="1:14" ht="22.5" thickBot="1">
      <c r="A26" s="41"/>
      <c r="B26" s="42"/>
      <c r="C26" s="43"/>
      <c r="D26" s="44"/>
      <c r="E26" s="44"/>
      <c r="F26" s="44"/>
      <c r="G26" s="45"/>
      <c r="H26" s="55"/>
      <c r="I26" s="46"/>
      <c r="J26" s="194"/>
      <c r="K26" s="194"/>
      <c r="L26" s="46"/>
      <c r="M26" s="47"/>
      <c r="N26" s="48"/>
    </row>
    <row r="27" spans="1:14" ht="21.75">
      <c r="A27" s="20"/>
      <c r="B27" s="20"/>
      <c r="C27" s="49"/>
      <c r="D27" s="195"/>
      <c r="E27" s="195"/>
      <c r="F27" s="195"/>
      <c r="G27" s="196"/>
      <c r="H27" s="196"/>
      <c r="I27" s="20"/>
      <c r="J27" s="20"/>
      <c r="K27" s="50"/>
      <c r="L27" s="51"/>
      <c r="M27" s="1"/>
      <c r="N27" s="20"/>
    </row>
    <row r="28" spans="1:14" ht="21.75">
      <c r="A28" s="20"/>
      <c r="B28" s="20"/>
      <c r="C28" s="49"/>
      <c r="D28" s="52"/>
      <c r="E28" s="52"/>
      <c r="F28" s="52"/>
      <c r="G28" s="51"/>
      <c r="H28" s="51"/>
      <c r="I28" s="20"/>
      <c r="J28" s="20"/>
      <c r="K28" s="50"/>
      <c r="L28" s="51"/>
      <c r="M28" s="1"/>
      <c r="N28" s="20"/>
    </row>
    <row r="29" spans="1:14" ht="21.75">
      <c r="A29" s="20"/>
      <c r="B29" s="20"/>
      <c r="C29" s="49"/>
      <c r="D29" s="52"/>
      <c r="E29" s="52"/>
      <c r="F29" s="52"/>
      <c r="G29" s="51"/>
      <c r="H29" s="51"/>
      <c r="I29" s="20"/>
      <c r="J29" s="20"/>
      <c r="K29" s="50"/>
      <c r="L29" s="51"/>
      <c r="M29" s="1"/>
      <c r="N29" s="20"/>
    </row>
    <row r="30" spans="1:14" ht="21.75">
      <c r="B30" s="3"/>
      <c r="C30" s="191" t="s">
        <v>64</v>
      </c>
      <c r="D30" s="191"/>
      <c r="E30" s="191"/>
      <c r="F30" s="191"/>
      <c r="G30" s="191"/>
      <c r="H30" s="191"/>
      <c r="I30" s="191"/>
      <c r="J30" s="191"/>
      <c r="K30" s="191"/>
      <c r="L30" s="191"/>
    </row>
    <row r="31" spans="1:14" ht="21.75">
      <c r="B31" s="3"/>
      <c r="C31" s="191" t="s">
        <v>65</v>
      </c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</row>
    <row r="32" spans="1:14" ht="21.75">
      <c r="B32" s="3"/>
      <c r="C32" s="191" t="s">
        <v>88</v>
      </c>
      <c r="D32" s="191"/>
      <c r="E32" s="191"/>
      <c r="F32" s="191"/>
      <c r="G32" s="191"/>
      <c r="H32" s="191"/>
      <c r="I32" s="191"/>
      <c r="J32" s="191"/>
    </row>
    <row r="33" spans="2:15" ht="21.75">
      <c r="B33" s="3"/>
      <c r="C33" s="4"/>
      <c r="D33" s="4"/>
      <c r="E33" s="4"/>
      <c r="F33" s="3"/>
      <c r="G33" s="3"/>
    </row>
    <row r="34" spans="2:15" ht="17.25">
      <c r="B34" s="3"/>
      <c r="C34" s="3"/>
      <c r="D34" s="3"/>
      <c r="E34" s="3"/>
      <c r="F34" s="3"/>
      <c r="G34" s="3"/>
    </row>
    <row r="35" spans="2:15" ht="21.75">
      <c r="B35" s="3"/>
      <c r="C35" s="4"/>
      <c r="D35" s="7"/>
      <c r="E35" s="7"/>
      <c r="F35" s="7"/>
      <c r="G35" s="3"/>
    </row>
    <row r="36" spans="2:15" ht="21.75">
      <c r="B36" s="3"/>
      <c r="C36" s="4" t="s">
        <v>74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ht="21.75">
      <c r="B37" s="3"/>
      <c r="C37" s="192" t="s">
        <v>66</v>
      </c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</row>
    <row r="38" spans="2:15" ht="21.75">
      <c r="B38" s="3"/>
      <c r="C38" s="192" t="s">
        <v>67</v>
      </c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</row>
    <row r="39" spans="2:15" ht="21.75">
      <c r="B39" s="3"/>
      <c r="C39" s="4"/>
      <c r="D39" s="192"/>
      <c r="E39" s="192"/>
      <c r="F39" s="192"/>
      <c r="G39" s="3"/>
    </row>
    <row r="40" spans="2:15" ht="21.75">
      <c r="B40" s="3"/>
      <c r="C40" s="4"/>
      <c r="D40" s="7"/>
      <c r="E40" s="7"/>
      <c r="F40" s="7"/>
      <c r="G40" s="3"/>
    </row>
    <row r="41" spans="2:15" ht="21.75">
      <c r="B41" s="3"/>
      <c r="C41" s="4"/>
      <c r="D41" s="7"/>
      <c r="E41" s="7"/>
      <c r="F41" s="7"/>
      <c r="G41" s="3"/>
    </row>
    <row r="42" spans="2:15" ht="21.75">
      <c r="B42" s="3"/>
      <c r="C42" s="191" t="s">
        <v>74</v>
      </c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</row>
    <row r="43" spans="2:15" ht="21.75">
      <c r="B43" s="3"/>
      <c r="C43" s="191" t="s">
        <v>68</v>
      </c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</row>
    <row r="44" spans="2:15" ht="21.75">
      <c r="B44" s="3"/>
      <c r="C44" s="191" t="s">
        <v>69</v>
      </c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</row>
    <row r="45" spans="2:15" ht="21.75">
      <c r="B45" s="3"/>
      <c r="C45" s="192" t="s">
        <v>70</v>
      </c>
      <c r="D45" s="192"/>
      <c r="E45" s="192"/>
      <c r="F45" s="192"/>
      <c r="G45" s="192"/>
      <c r="H45" s="192"/>
      <c r="I45" s="192"/>
      <c r="J45" s="192"/>
    </row>
    <row r="46" spans="2:15" ht="21.75">
      <c r="B46" s="3"/>
      <c r="C46" s="4"/>
      <c r="D46" s="7"/>
      <c r="E46" s="7"/>
      <c r="F46" s="7"/>
      <c r="G46" s="3"/>
    </row>
    <row r="47" spans="2:15" ht="21.75">
      <c r="B47" s="3"/>
      <c r="C47" s="4"/>
      <c r="D47" s="7"/>
      <c r="E47" s="7"/>
      <c r="F47" s="7"/>
      <c r="G47" s="3"/>
    </row>
    <row r="48" spans="2:15" ht="17.25">
      <c r="B48" s="3"/>
      <c r="G48" s="3"/>
    </row>
    <row r="49" spans="2:13" ht="21.75">
      <c r="B49" s="3"/>
      <c r="C49" s="191" t="s">
        <v>71</v>
      </c>
      <c r="D49" s="191"/>
      <c r="E49" s="191"/>
      <c r="F49" s="191"/>
      <c r="G49" s="191"/>
      <c r="H49" s="191"/>
      <c r="I49" s="191"/>
      <c r="J49" s="191"/>
      <c r="K49" s="191"/>
      <c r="L49" s="191"/>
      <c r="M49" s="191"/>
    </row>
    <row r="50" spans="2:13" ht="21.75">
      <c r="B50" s="3"/>
      <c r="C50" s="191" t="s">
        <v>72</v>
      </c>
      <c r="D50" s="191"/>
      <c r="E50" s="191"/>
      <c r="F50" s="191"/>
      <c r="G50" s="191"/>
      <c r="H50" s="191"/>
      <c r="I50" s="191"/>
      <c r="J50" s="191"/>
      <c r="K50" s="191"/>
      <c r="L50" s="191"/>
      <c r="M50" s="191"/>
    </row>
    <row r="51" spans="2:13" ht="21.75">
      <c r="B51" s="3"/>
      <c r="C51" s="191" t="s">
        <v>73</v>
      </c>
      <c r="D51" s="191"/>
      <c r="E51" s="191"/>
      <c r="F51" s="191"/>
      <c r="G51" s="191"/>
      <c r="H51" s="191"/>
      <c r="I51" s="191"/>
      <c r="J51" s="191"/>
      <c r="K51" s="191"/>
      <c r="L51" s="191"/>
    </row>
  </sheetData>
  <mergeCells count="34">
    <mergeCell ref="A14:I14"/>
    <mergeCell ref="A3:N3"/>
    <mergeCell ref="A5:E5"/>
    <mergeCell ref="A6:D6"/>
    <mergeCell ref="A12:E12"/>
    <mergeCell ref="L24:N24"/>
    <mergeCell ref="A16:A17"/>
    <mergeCell ref="B16:G17"/>
    <mergeCell ref="H16:K17"/>
    <mergeCell ref="L16:N17"/>
    <mergeCell ref="H18:K18"/>
    <mergeCell ref="H19:K19"/>
    <mergeCell ref="H20:K20"/>
    <mergeCell ref="H21:K21"/>
    <mergeCell ref="H22:K22"/>
    <mergeCell ref="B24:F24"/>
    <mergeCell ref="H24:K24"/>
    <mergeCell ref="C43:N43"/>
    <mergeCell ref="C30:L30"/>
    <mergeCell ref="C31:N31"/>
    <mergeCell ref="C32:J32"/>
    <mergeCell ref="H25:K25"/>
    <mergeCell ref="J26:K26"/>
    <mergeCell ref="D27:F27"/>
    <mergeCell ref="G27:H27"/>
    <mergeCell ref="C37:N37"/>
    <mergeCell ref="C38:N38"/>
    <mergeCell ref="D39:F39"/>
    <mergeCell ref="C42:N42"/>
    <mergeCell ref="C44:N44"/>
    <mergeCell ref="C45:J45"/>
    <mergeCell ref="C49:M49"/>
    <mergeCell ref="C50:M50"/>
    <mergeCell ref="C51:L51"/>
  </mergeCells>
  <pageMargins left="0.70866141732283472" right="0.70866141732283472" top="0.35433070866141736" bottom="0.35433070866141736" header="0.31496062992125984" footer="0.31496062992125984"/>
  <pageSetup paperSize="9" scale="78" orientation="portrait" horizontalDpi="4294967292" r:id="rId1"/>
  <rowBreaks count="1" manualBreakCount="1">
    <brk id="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ปร.4</vt:lpstr>
      <vt:lpstr>ราคาสืบ</vt:lpstr>
      <vt:lpstr>ปร.5</vt:lpstr>
      <vt:lpstr>ปร.6</vt:lpstr>
      <vt:lpstr>ปร.4!Print_Area</vt:lpstr>
      <vt:lpstr>ปร.5!Print_Area</vt:lpstr>
      <vt:lpstr>ปร.6!Print_Area</vt:lpstr>
      <vt:lpstr>ราคาสืบ!Print_Area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2024-04-22T07:48:17Z</cp:lastPrinted>
  <dcterms:created xsi:type="dcterms:W3CDTF">2020-07-22T01:51:57Z</dcterms:created>
  <dcterms:modified xsi:type="dcterms:W3CDTF">2024-04-22T07:52:03Z</dcterms:modified>
</cp:coreProperties>
</file>