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g Tao\Desktop\"/>
    </mc:Choice>
  </mc:AlternateContent>
  <xr:revisionPtr revIDLastSave="0" documentId="8_{CD1DD33B-9F47-4A20-99AA-246A7A08D102}" xr6:coauthVersionLast="47" xr6:coauthVersionMax="47" xr10:uidLastSave="{00000000-0000-0000-0000-000000000000}"/>
  <bookViews>
    <workbookView xWindow="-120" yWindow="-120" windowWidth="15600" windowHeight="11040" firstSheet="2" activeTab="6" xr2:uid="{00000000-000D-0000-FFFF-FFFF00000000}"/>
  </bookViews>
  <sheets>
    <sheet name="ข้อมูลวัสดุ" sheetId="4" r:id="rId1"/>
    <sheet name="ค่างานต้นทุน" sheetId="3" r:id="rId2"/>
    <sheet name="งานไม้แบบ" sheetId="5" r:id="rId3"/>
    <sheet name="ปร.4" sheetId="1" r:id="rId4"/>
    <sheet name="ปร.5" sheetId="2" r:id="rId5"/>
    <sheet name="Factor F" sheetId="6" r:id="rId6"/>
    <sheet name="วัสดุจากแหล่ง" sheetId="7" r:id="rId7"/>
  </sheets>
  <definedNames>
    <definedName name="_xlnm.Print_Titles" localSheetId="1">ค่างานต้นทุน!$1:$7</definedName>
    <definedName name="_xlnm.Print_Titles" localSheetId="3">ปร.4!$2:$9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4" l="1"/>
  <c r="I125" i="7" l="1"/>
  <c r="I123" i="7"/>
  <c r="I175" i="7"/>
  <c r="I174" i="7"/>
  <c r="I6" i="7" l="1"/>
  <c r="I7" i="7"/>
  <c r="I8" i="7"/>
  <c r="I9" i="7"/>
  <c r="I10" i="7"/>
  <c r="I11" i="7"/>
  <c r="I12" i="7"/>
  <c r="I14" i="7"/>
  <c r="I15" i="7"/>
  <c r="I16" i="7"/>
  <c r="I33" i="7"/>
  <c r="I34" i="7"/>
  <c r="I35" i="7"/>
  <c r="I36" i="7"/>
  <c r="I37" i="7"/>
  <c r="I38" i="7"/>
  <c r="I39" i="7"/>
  <c r="I40" i="7"/>
  <c r="I41" i="7"/>
  <c r="I42" i="7"/>
  <c r="I43" i="7"/>
  <c r="I44" i="7"/>
  <c r="I61" i="7"/>
  <c r="I69" i="7"/>
  <c r="I87" i="7"/>
  <c r="I88" i="7"/>
  <c r="I89" i="7"/>
  <c r="I90" i="7"/>
  <c r="I91" i="7"/>
  <c r="I92" i="7"/>
  <c r="I93" i="7"/>
  <c r="I96" i="7"/>
  <c r="I98" i="7"/>
  <c r="I114" i="7"/>
  <c r="I115" i="7"/>
  <c r="I116" i="7"/>
  <c r="I118" i="7"/>
  <c r="I119" i="7"/>
  <c r="I121" i="7"/>
  <c r="I122" i="7"/>
  <c r="I141" i="7"/>
  <c r="I142" i="7"/>
  <c r="I143" i="7"/>
  <c r="I144" i="7"/>
  <c r="I145" i="7"/>
  <c r="I146" i="7"/>
  <c r="I147" i="7"/>
  <c r="I148" i="7"/>
  <c r="I149" i="7"/>
  <c r="I150" i="7"/>
  <c r="I170" i="7"/>
  <c r="I171" i="7"/>
  <c r="I172" i="7"/>
  <c r="I173" i="7"/>
  <c r="I180" i="7"/>
  <c r="I182" i="7"/>
  <c r="I197" i="7"/>
  <c r="I198" i="7"/>
  <c r="I199" i="7"/>
  <c r="I200" i="7"/>
  <c r="I204" i="7"/>
  <c r="I222" i="7"/>
  <c r="I223" i="7"/>
  <c r="N46" i="3" l="1"/>
  <c r="N24" i="3"/>
  <c r="H19" i="4"/>
  <c r="G19" i="4"/>
  <c r="N95" i="3" l="1"/>
  <c r="H95" i="3"/>
  <c r="N94" i="3"/>
  <c r="N85" i="3"/>
  <c r="H85" i="3"/>
  <c r="N83" i="3"/>
  <c r="N86" i="3" s="1"/>
  <c r="L15" i="4"/>
  <c r="L20" i="4"/>
  <c r="L19" i="4"/>
  <c r="N96" i="3" l="1"/>
  <c r="G27" i="6"/>
  <c r="M26" i="6"/>
  <c r="L26" i="6"/>
  <c r="G26" i="6"/>
  <c r="I28" i="6" s="1"/>
  <c r="O25" i="6"/>
  <c r="I25" i="6"/>
  <c r="G25" i="6"/>
  <c r="D31" i="6"/>
  <c r="D29" i="6"/>
  <c r="D27" i="6"/>
  <c r="D25" i="6"/>
  <c r="I30" i="6" l="1"/>
  <c r="H30" i="6"/>
  <c r="C3" i="2"/>
  <c r="L24" i="1"/>
  <c r="L23" i="1"/>
  <c r="L22" i="1"/>
  <c r="L21" i="1"/>
  <c r="L20" i="1"/>
  <c r="L19" i="1"/>
  <c r="L18" i="1"/>
  <c r="L16" i="1"/>
  <c r="L14" i="1"/>
  <c r="I24" i="1"/>
  <c r="J24" i="1" s="1"/>
  <c r="M24" i="1" s="1"/>
  <c r="K17" i="5"/>
  <c r="I23" i="1" l="1"/>
  <c r="J23" i="1" s="1"/>
  <c r="M23" i="1" s="1"/>
  <c r="I22" i="1"/>
  <c r="J22" i="1" s="1"/>
  <c r="M22" i="1" s="1"/>
  <c r="I21" i="1"/>
  <c r="J21" i="1" s="1"/>
  <c r="M21" i="1" s="1"/>
  <c r="I20" i="1"/>
  <c r="J20" i="1" s="1"/>
  <c r="M20" i="1" s="1"/>
  <c r="I19" i="1"/>
  <c r="J19" i="1" s="1"/>
  <c r="M19" i="1" s="1"/>
  <c r="I18" i="1"/>
  <c r="J18" i="1" s="1"/>
  <c r="M18" i="1" s="1"/>
  <c r="I16" i="1"/>
  <c r="J16" i="1" s="1"/>
  <c r="M16" i="1" s="1"/>
  <c r="I14" i="1"/>
  <c r="J14" i="1" s="1"/>
  <c r="M14" i="1" s="1"/>
  <c r="C19" i="1" l="1"/>
  <c r="C18" i="1"/>
  <c r="D11" i="2"/>
  <c r="N70" i="3" l="1"/>
  <c r="G71" i="3" s="1"/>
  <c r="N66" i="3"/>
  <c r="N65" i="3"/>
  <c r="F47" i="3"/>
  <c r="F38" i="3"/>
  <c r="N37" i="3"/>
  <c r="D38" i="3" s="1"/>
  <c r="N18" i="3"/>
  <c r="N11" i="3"/>
  <c r="N77" i="3"/>
  <c r="N78" i="3" s="1"/>
  <c r="D47" i="3"/>
  <c r="D25" i="3"/>
  <c r="G7" i="3"/>
  <c r="D6" i="3"/>
  <c r="L24" i="4"/>
  <c r="H13" i="5" s="1"/>
  <c r="K13" i="5" s="1"/>
  <c r="L23" i="4"/>
  <c r="H14" i="5" s="1"/>
  <c r="K14" i="5" s="1"/>
  <c r="L22" i="4"/>
  <c r="H12" i="5" s="1"/>
  <c r="K12" i="5" s="1"/>
  <c r="L21" i="4"/>
  <c r="H11" i="5" s="1"/>
  <c r="K11" i="5" s="1"/>
  <c r="L18" i="4"/>
  <c r="K75" i="3" s="1"/>
  <c r="N75" i="3" s="1"/>
  <c r="L17" i="4"/>
  <c r="H17" i="3" s="1"/>
  <c r="N17" i="3" s="1"/>
  <c r="L16" i="4"/>
  <c r="H10" i="3" s="1"/>
  <c r="N10" i="3" s="1"/>
  <c r="K71" i="3"/>
  <c r="L14" i="4"/>
  <c r="K76" i="3" s="1"/>
  <c r="N76" i="3" s="1"/>
  <c r="L13" i="4"/>
  <c r="H12" i="3" s="1"/>
  <c r="N12" i="3" s="1"/>
  <c r="L12" i="4"/>
  <c r="K72" i="3" s="1"/>
  <c r="L11" i="4"/>
  <c r="F40" i="3" s="1"/>
  <c r="N40" i="3" s="1"/>
  <c r="F15" i="5" l="1"/>
  <c r="K15" i="5" s="1"/>
  <c r="K18" i="5" s="1"/>
  <c r="F39" i="3"/>
  <c r="N39" i="3" s="1"/>
  <c r="F48" i="3"/>
  <c r="N48" i="3" s="1"/>
  <c r="H19" i="3"/>
  <c r="N19" i="3" s="1"/>
  <c r="N20" i="3" s="1"/>
  <c r="F25" i="3"/>
  <c r="N25" i="3" s="1"/>
  <c r="G97" i="3"/>
  <c r="N97" i="3" s="1"/>
  <c r="N100" i="3" s="1"/>
  <c r="F41" i="3"/>
  <c r="N41" i="3" s="1"/>
  <c r="F49" i="3"/>
  <c r="N49" i="3" s="1"/>
  <c r="F28" i="3"/>
  <c r="N28" i="3" s="1"/>
  <c r="F26" i="3"/>
  <c r="N26" i="3" s="1"/>
  <c r="F27" i="3"/>
  <c r="N27" i="3" s="1"/>
  <c r="N71" i="3"/>
  <c r="N47" i="3"/>
  <c r="N38" i="3"/>
  <c r="N67" i="3"/>
  <c r="N68" i="3" s="1"/>
  <c r="G72" i="3" s="1"/>
  <c r="N72" i="3" s="1"/>
  <c r="H87" i="3"/>
  <c r="N87" i="3" s="1"/>
  <c r="N90" i="3" s="1"/>
  <c r="N13" i="3"/>
  <c r="D9" i="2"/>
  <c r="N42" i="3" l="1"/>
  <c r="N50" i="3"/>
  <c r="N29" i="3"/>
  <c r="N73" i="3"/>
  <c r="N79" i="3" s="1"/>
  <c r="M25" i="1"/>
  <c r="J25" i="1"/>
  <c r="E13" i="2" l="1"/>
  <c r="G13" i="2" s="1"/>
  <c r="G21" i="2" s="1"/>
  <c r="G23" i="2" s="1"/>
  <c r="M18" i="6"/>
  <c r="G35" i="6" s="1"/>
  <c r="M19" i="6"/>
  <c r="M25" i="6" s="1"/>
  <c r="M27" i="6" s="1"/>
  <c r="H29" i="6" s="1"/>
  <c r="G31" i="6" s="1"/>
  <c r="D33" i="6" s="1"/>
  <c r="M35" i="6" s="1"/>
  <c r="G24" i="2" l="1"/>
  <c r="C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Windows8.1</author>
    <author>Windows User</author>
    <author>D</author>
  </authors>
  <commentList>
    <comment ref="N83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สืบจากแหล่งผลิต
</t>
        </r>
      </text>
    </comment>
    <comment ref="I84" authorId="1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ตารางค่าเสื่อม
</t>
        </r>
      </text>
    </comment>
    <comment ref="K85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เปิดตารางค่าขนส่งรถสิบล้อ
</t>
        </r>
      </text>
    </comment>
    <comment ref="N94" authorId="0" shapeId="0" xr:uid="{00000000-0006-0000-0100-000004000000}">
      <text>
        <r>
          <rPr>
            <sz val="9"/>
            <color indexed="81"/>
            <rFont val="Tahoma"/>
            <family val="2"/>
          </rPr>
          <t xml:space="preserve">จากหจก.ศิลามาตรศรี ต.พลับพลาไชย อ.อู่ทอง จ.สุพรรณบุรี
</t>
        </r>
      </text>
    </comment>
    <comment ref="H95" authorId="2" shapeId="0" xr:uid="{00000000-0006-0000-0100-000005000000}">
      <text>
        <r>
          <rPr>
            <sz val="8"/>
            <color indexed="81"/>
            <rFont val="Tahoma"/>
            <family val="2"/>
          </rPr>
          <t xml:space="preserve">ระยะทางจากแหล่งถึงกึงกลางหน้างาน
=47 km.
</t>
        </r>
      </text>
    </comment>
    <comment ref="K95" authorId="0" shapeId="0" xr:uid="{00000000-0006-0000-0100-000006000000}">
      <text>
        <r>
          <rPr>
            <sz val="9"/>
            <color indexed="81"/>
            <rFont val="Tahoma"/>
            <family val="2"/>
          </rPr>
          <t>ค่าขนส่งรถสิบล้อ</t>
        </r>
      </text>
    </comment>
  </commentList>
</comments>
</file>

<file path=xl/sharedStrings.xml><?xml version="1.0" encoding="utf-8"?>
<sst xmlns="http://schemas.openxmlformats.org/spreadsheetml/2006/main" count="1097" uniqueCount="310">
  <si>
    <t>ลำดับ</t>
  </si>
  <si>
    <t>รายการ</t>
  </si>
  <si>
    <t>ชื่อโครงการก่อสร้าง</t>
  </si>
  <si>
    <t>สถานที่ก่อสร้าง</t>
  </si>
  <si>
    <t>หน่วยงานเจ้าของโครงการ</t>
  </si>
  <si>
    <t>แบบเลขที่</t>
  </si>
  <si>
    <t>หน่วย</t>
  </si>
  <si>
    <t>ราคาต่อหน่วย</t>
  </si>
  <si>
    <t>ตร.ม.</t>
  </si>
  <si>
    <t>จำนวน</t>
  </si>
  <si>
    <t>ค่าวัสดุ</t>
  </si>
  <si>
    <t>จำนวนเงิน</t>
  </si>
  <si>
    <t>ค่าแรงงาน</t>
  </si>
  <si>
    <t>รวม</t>
  </si>
  <si>
    <t>ค่าวัสดุและแรงงาน</t>
  </si>
  <si>
    <t>หมายเหตุ</t>
  </si>
  <si>
    <t>แผ่น</t>
  </si>
  <si>
    <t>กลุ่มงาน/งาน</t>
  </si>
  <si>
    <t>งานอาคาร</t>
  </si>
  <si>
    <t>แบบแสดงรายการ ปริมาณงาน และราคา</t>
  </si>
  <si>
    <t>คำนวณราคากลางโดย</t>
  </si>
  <si>
    <t>นายอาสนะ สนธิ</t>
  </si>
  <si>
    <t>เมื่อวันที่</t>
  </si>
  <si>
    <t>หน่วย : บาท</t>
  </si>
  <si>
    <t>ชื่อโครงการ</t>
  </si>
  <si>
    <t>แบบ ปร.4 ที่แนบ มีจำนวน</t>
  </si>
  <si>
    <t>คำนวณราคากลาง เมื่อวันที่</t>
  </si>
  <si>
    <t>ลำดับที่</t>
  </si>
  <si>
    <t>เงื่อนไขการใช้ตาราง Factor F</t>
  </si>
  <si>
    <t>เงินล่วงหน้าจ่าย</t>
  </si>
  <si>
    <t>เงินประกันผลงานหัก</t>
  </si>
  <si>
    <t>ดอกเบี้ยเงินกู้</t>
  </si>
  <si>
    <t>ภาษีมูลค่าเพิ่ม</t>
  </si>
  <si>
    <t>ค่างานต้นทุน</t>
  </si>
  <si>
    <t>Factor F</t>
  </si>
  <si>
    <t>ค่างานก่อสร้าง</t>
  </si>
  <si>
    <t>รวมค่าก่อสร้าง</t>
  </si>
  <si>
    <t>ขนาดหรือเนื้อที่อาคาร จำนวน</t>
  </si>
  <si>
    <t>เฉลี่ย</t>
  </si>
  <si>
    <t>บาท/ตร.ม.</t>
  </si>
  <si>
    <t>แบบ ปร.5 (ก)</t>
  </si>
  <si>
    <t>แบบสรุปค่าก่อสร้าง</t>
  </si>
  <si>
    <t>ลบ.ม.</t>
  </si>
  <si>
    <t>บาท/กก.</t>
  </si>
  <si>
    <t>บาท/ลิตร</t>
  </si>
  <si>
    <t>=</t>
  </si>
  <si>
    <t>ค่าวัสดุมวลรวมต่อหน่วยในงานก่อสร้างอาคาร</t>
  </si>
  <si>
    <t>บาท/แผ่น</t>
  </si>
  <si>
    <t>กก.</t>
  </si>
  <si>
    <t>อยู่ในท้องที่จังหวัด</t>
  </si>
  <si>
    <t>คำนวณราคากลางเมื่อวันที่</t>
  </si>
  <si>
    <t>ตะปูตอกไม้ขนาด 3 "</t>
  </si>
  <si>
    <t>ลบ.ฟ.</t>
  </si>
  <si>
    <t>(บาท)</t>
  </si>
  <si>
    <t>ระยะขนส่ง</t>
  </si>
  <si>
    <t>(กม.)</t>
  </si>
  <si>
    <t>ค่าขนส่ง</t>
  </si>
  <si>
    <t>ค่าขนขึ้นลง</t>
  </si>
  <si>
    <t>ค่าตัด/ดัด</t>
  </si>
  <si>
    <t>ขนส่งด้วยรถบรรทุก</t>
  </si>
  <si>
    <t>การอ้างอิงราคา หรือ แหล่งวัสดุ</t>
  </si>
  <si>
    <t>จากพานิชย์ จังหวัดนครปฐม</t>
  </si>
  <si>
    <t>ชนิดของวัสดุ</t>
  </si>
  <si>
    <t>TOTAL</t>
  </si>
  <si>
    <t>คิดเป็นเงินงบประมาณ</t>
  </si>
  <si>
    <t>นครปฐม</t>
  </si>
  <si>
    <t>ค่าภาษีมูลค่าเพิ่ม (VAT)</t>
  </si>
  <si>
    <t>เขตฝนตก ปกติ</t>
  </si>
  <si>
    <t>ราคาน้ำมันเชื้อเพลิงโซล่า</t>
  </si>
  <si>
    <t>เหล็ก RB Ø 6 มม.</t>
  </si>
  <si>
    <t>เหล็ก RB Ø 9 มม.</t>
  </si>
  <si>
    <t>เหล็ก DB Ø 12 มม.</t>
  </si>
  <si>
    <t>ลวดผูกเหล็ก</t>
  </si>
  <si>
    <t>คอนกรีตผสมเสร็จ 240 Ksc. ลูกบาศก์</t>
  </si>
  <si>
    <t>เสาเข็ม I 0.22x0.22x8.00 ม.</t>
  </si>
  <si>
    <t>เสาเข็ม I 0.22x0.22x6.00 ม.</t>
  </si>
  <si>
    <t>ท่อ PVC Ø 2" ชั้น 8.5</t>
  </si>
  <si>
    <t>หินคลุก</t>
  </si>
  <si>
    <t>ไม้กระบาก 1"x8"</t>
  </si>
  <si>
    <t>ไม้คร่าว 1 1/2"x3"</t>
  </si>
  <si>
    <t>ไม้ค้ำยัน ไม้ยูคาลิปตัส Ø 3"</t>
  </si>
  <si>
    <t>ตัน</t>
  </si>
  <si>
    <t>ต้น</t>
  </si>
  <si>
    <t>ท่อน</t>
  </si>
  <si>
    <t>จากพานิชย์ กรุงเทพ</t>
  </si>
  <si>
    <t>องค์การบริหารส่วนตำบลศรีมหาโพธิ์  อำเภอนครชัยศรี  จังหวัดนครปฐม</t>
  </si>
  <si>
    <t>แบบสรุปข้อมูลราคาวัสดุ และค่าดำเนินการ</t>
  </si>
  <si>
    <t>ขนาดยาว</t>
  </si>
  <si>
    <t>เมตร</t>
  </si>
  <si>
    <t>บาท/เมตร</t>
  </si>
  <si>
    <t xml:space="preserve"> =</t>
  </si>
  <si>
    <t>บาท</t>
  </si>
  <si>
    <t xml:space="preserve">ค่างานสกัดหัวเข็ม/ค่าตอก </t>
  </si>
  <si>
    <t>+</t>
  </si>
  <si>
    <t>x</t>
  </si>
  <si>
    <t>บาท/ต้น</t>
  </si>
  <si>
    <t>คาน คสล.  ขนาด 0.350x0.30 ม. (GB)</t>
  </si>
  <si>
    <t xml:space="preserve">ค่าคอนกรีต </t>
  </si>
  <si>
    <t>เหล็ก RB 6 มม.</t>
  </si>
  <si>
    <t xml:space="preserve"> กก.</t>
  </si>
  <si>
    <t>บาท/ม.</t>
  </si>
  <si>
    <t>บาท/ตัว</t>
  </si>
  <si>
    <t>แคปหัวเสาเข็ม 0.30x0.30 (GB1)</t>
  </si>
  <si>
    <t>หัว</t>
  </si>
  <si>
    <t>เหล็ก DB 12 มม.</t>
  </si>
  <si>
    <t>บาท/หัว</t>
  </si>
  <si>
    <t>เส้น</t>
  </si>
  <si>
    <t>น้ำหนักเหล็ก RB 9 / เมตร</t>
  </si>
  <si>
    <t>กก./เมตร</t>
  </si>
  <si>
    <t>คอนกรีต</t>
  </si>
  <si>
    <t>เหล็ก RB 9</t>
  </si>
  <si>
    <t>ราคาเหล็ก+คอนกรีต ต่อแผ่น</t>
  </si>
  <si>
    <t>ไม้แบบ</t>
  </si>
  <si>
    <t>ค่าไม้แบบ</t>
  </si>
  <si>
    <t>สรุปราคาต่อแผ่น</t>
  </si>
  <si>
    <t xml:space="preserve">งานดินถมคันทาง  </t>
  </si>
  <si>
    <t>ค่าวัสดุจากแหล่ง (ดินถม)</t>
  </si>
  <si>
    <t>บาท/ลบ.ม.</t>
  </si>
  <si>
    <t>ค่าดำเนินการ+ค่าเสื่อมราคา(งานดินคันทาง:ขุด-ขน)</t>
  </si>
  <si>
    <t xml:space="preserve">ค่าขนส่ง </t>
  </si>
  <si>
    <t>กม.</t>
  </si>
  <si>
    <t xml:space="preserve">ส่วนยุบตัว  </t>
  </si>
  <si>
    <t>ค่าตัดแต่งขั้นบันได(งานตัดแต่งบันได:งานตัดแต่งขั้นบันได)</t>
  </si>
  <si>
    <t>ค่าดำเนินการ + ค่าเสื่อมราคา (บดทับ  75 % ) (งานดินคันทาง:บดทับ)</t>
  </si>
  <si>
    <t>ค่าใช้จ่ายรวม</t>
  </si>
  <si>
    <t xml:space="preserve">งานไหล่ทางหินคลุก (Crushed Rock Soil Aggregate  Shoulder)  </t>
  </si>
  <si>
    <t>ค่าวัสดุจากปากโม่(รวมค่าตัก)</t>
  </si>
  <si>
    <t>ค่าดำเนินการ + ค่าเสื่อมราคา (งานพื้นทาง(หินคลุก):ผสม)</t>
  </si>
  <si>
    <t>ค่าดำเนินการ + ค่าเสื่อมราคา (งานพื้นทาง(หินคลุก):บดทับ)</t>
  </si>
  <si>
    <t>งานเสาเข็ม คอร. ขนาด 0.22x0.22x8.00 ม. เสริมเหล็กพิเศษ 4 DB Ø 12 มม. ยาว 5.00 ม.</t>
  </si>
  <si>
    <t>เหล็ก DB 12 มม.4 เส้น</t>
  </si>
  <si>
    <t>งานเสาเข็ม คอร. ขนาด 0.22x0.22x6.00 ม. เสริมเหล็กพิเศษ 4 DB Ø 12 มม. ยาว 5.00 ม.</t>
  </si>
  <si>
    <t>คาน คสล.ดึง STA 0.20x0.30 (GB1)</t>
  </si>
  <si>
    <t xml:space="preserve"> บาท/ลบ.ม.</t>
  </si>
  <si>
    <t xml:space="preserve">เหล็ก RB 9 ตามขวาง ยาว  </t>
  </si>
  <si>
    <t xml:space="preserve">เหล็ก RB 9 ตามยาว ยาว </t>
  </si>
  <si>
    <t>ปริมาณคอนกรีตแผ่นพื้นขนาด</t>
  </si>
  <si>
    <t>ค่าคอนกรีต</t>
  </si>
  <si>
    <t>บาท/ท่อน</t>
  </si>
  <si>
    <t>นายอาสนะ  สนธิ</t>
  </si>
  <si>
    <t>งานดิน</t>
  </si>
  <si>
    <t>งานดินถมคันทาง</t>
  </si>
  <si>
    <t>งานรองพื้นทางและพื้นทาง</t>
  </si>
  <si>
    <t>งานไหล่ทางหินคลุก</t>
  </si>
  <si>
    <t>งานโครงสร้าง</t>
  </si>
  <si>
    <t>งานคาน คสล. (GB)</t>
  </si>
  <si>
    <t>งานคาน คสล. ดึง STA (GB1)</t>
  </si>
  <si>
    <t>งานแคปหัวเสาเข็ม</t>
  </si>
  <si>
    <t>งานแผ่นพื้น คสล.</t>
  </si>
  <si>
    <t>ม.</t>
  </si>
  <si>
    <t>ตัว</t>
  </si>
  <si>
    <t>ไม้แบบหล่อคอนกรีต</t>
  </si>
  <si>
    <t>ไม้แบบสำหรับงานโครงสร้างคอนกรีตต่างๆ ให้แบ่งตามลักษณะงาน เป็น 3 ประเภท ดังนี้</t>
  </si>
  <si>
    <t xml:space="preserve">(1) ไม้แบบงานทั่วไป สำหรับงานต่างๆ เช่น งาน R.C.MANHOLES , CATH BASINS </t>
  </si>
  <si>
    <t>DROP INLET , RETAININHG WALL , CONCRETE BARRIERS</t>
  </si>
  <si>
    <t>(2) ไม้แบบอย่างง่าย ใช้สำหรับงานต่างๆ เช่น CURB AND GUTTER , R.C.DITCH LINING</t>
  </si>
  <si>
    <t>CONCRETE SLOPE PROTECTION , GUIDE POST , R.O.W.MONUMENT , SIGN POST , KILOMETER STONE เป็นต้น</t>
  </si>
  <si>
    <t>(3) งานไม้แบบสะพานและท่อเหลี่ยม</t>
  </si>
  <si>
    <t>ไม้แบบงานทั่วไปหรือไม้แบบ (1) (พื้นที่ 1 ตร.ม.)</t>
  </si>
  <si>
    <t>ไม้กระบากหรือไม้ยางหรือเทียบเท่า</t>
  </si>
  <si>
    <t>@</t>
  </si>
  <si>
    <t>ไม้คร่าว</t>
  </si>
  <si>
    <t>ไม้ค้ำยันแบบ</t>
  </si>
  <si>
    <t>ตะปู</t>
  </si>
  <si>
    <t>กก./ตร.ม.</t>
  </si>
  <si>
    <t>เนื่องจากใช้งานได้ 4 ครั้ง</t>
  </si>
  <si>
    <t>÷</t>
  </si>
  <si>
    <t>ค่าแรง</t>
  </si>
  <si>
    <t>น้ำมันทาผิวไม้</t>
  </si>
  <si>
    <t>ค่างานไม้แบบ</t>
  </si>
  <si>
    <t>เงื่อนไข</t>
  </si>
  <si>
    <t>ค่าประกันผลงาน หัก</t>
  </si>
  <si>
    <t>สูตรการหาค่า Factor F</t>
  </si>
  <si>
    <t>A</t>
  </si>
  <si>
    <t>B</t>
  </si>
  <si>
    <t>C</t>
  </si>
  <si>
    <t>D</t>
  </si>
  <si>
    <t>E</t>
  </si>
  <si>
    <t>ซึ่งมีมูลค่าวัสดุและแรงงาน</t>
  </si>
  <si>
    <t>แทนค่าสูตร Factor F</t>
  </si>
  <si>
    <t>ค่าวัสดุและค่าแรงงานต้นทุน</t>
  </si>
  <si>
    <t>ค่างานตัวต่ำกว่าต้นทุน</t>
  </si>
  <si>
    <t>ค่างานตัวสูงกว่าต้นทุน</t>
  </si>
  <si>
    <t>Factoe F ของค่างานตัวต่ำกว่าต้นทุน</t>
  </si>
  <si>
    <t>Factoe F ของค่างานตัวสูงกว่าต้นทุน</t>
  </si>
  <si>
    <t>{</t>
  </si>
  <si>
    <t>(</t>
  </si>
  <si>
    <t>-</t>
  </si>
  <si>
    <t>)</t>
  </si>
  <si>
    <t>X</t>
  </si>
  <si>
    <t>}</t>
  </si>
  <si>
    <t>ค่างาน(ทุน)</t>
  </si>
  <si>
    <t>ล้านบาท</t>
  </si>
  <si>
    <t>สรุปค่า</t>
  </si>
  <si>
    <t>1 กรณีค่างานอยู่ระหว่างช่วงของค่างานที่กำหนด ให้เทียบอัตราส่วนเพื่อหา Factor F</t>
  </si>
  <si>
    <t>2 ถ้าเป็นงานเงินกู้ให้ใช้ Factor F ในช่อง "รวมในรูป Factor"</t>
  </si>
  <si>
    <t>3 ค่า Factor F ที่ใช้ ตามหนังสือกรมบัญชีกลาง ด่วนที่สุด ที่ กค ๐๔๓๓/ว๔๙๙ ลว. ๒๘ สิงหาคม ๒๕๖๖</t>
  </si>
  <si>
    <t>( D - E )</t>
  </si>
  <si>
    <t>( A - B )</t>
  </si>
  <si>
    <t>( C - B )</t>
  </si>
  <si>
    <t xml:space="preserve"> D =</t>
  </si>
  <si>
    <t>ตารางแสดงการคำนวณหาค่า Factor F งานอาคาร</t>
  </si>
  <si>
    <t>คณะกรรมการจัดทำรูปแบบรายการงานก่อสร้างและกำหนดราคากลาง</t>
  </si>
  <si>
    <t>(นายอาสนะ สนธิ)</t>
  </si>
  <si>
    <t>นายช่างโยธาชำนาญงาน</t>
  </si>
  <si>
    <t>เปรียบเทียบราคาวัสดุจากแหล่ง</t>
  </si>
  <si>
    <t>ราคาวัสดุเดือน</t>
  </si>
  <si>
    <t xml:space="preserve"> กุมภาพันธ์</t>
  </si>
  <si>
    <t>ราคาน้ำมันดีเซล</t>
  </si>
  <si>
    <t>วัสดุ</t>
  </si>
  <si>
    <t>แหล่งวัสดุ</t>
  </si>
  <si>
    <t>ราคาจากแหล่ง</t>
  </si>
  <si>
    <t>ค่าขึ้นลง</t>
  </si>
  <si>
    <t>รวมค่าวัสดุ</t>
  </si>
  <si>
    <t>หินฝุ่น</t>
  </si>
  <si>
    <t>โรงโม่ศิลาเขาน้อย</t>
  </si>
  <si>
    <t>กาญจนบุรี</t>
  </si>
  <si>
    <t>โรงโม่ศิลาสมบูรณ์ทรัพย์</t>
  </si>
  <si>
    <t>โรงโม่กาญจนบุรีศรีอำพล</t>
  </si>
  <si>
    <t>บริษัท สินกาญจน์รุ่งเรือง จำกัด</t>
  </si>
  <si>
    <t>โรงโม่หินด่านช้าง</t>
  </si>
  <si>
    <t>สุพรรณบุรี</t>
  </si>
  <si>
    <t>โรงโม่หินอินทรีย์</t>
  </si>
  <si>
    <t>โรงโม่หินศิลามาตรศรี</t>
  </si>
  <si>
    <t>โรงโม่หินศิลาเขาแก้ว</t>
  </si>
  <si>
    <t>โรงโม่หินศิลาสินสมุทร 2</t>
  </si>
  <si>
    <t>โรงโม่หินมิตรเจริญ</t>
  </si>
  <si>
    <t>โรงโม่หิน PS</t>
  </si>
  <si>
    <t>โรงโม่หินศิลาเพชรพลอยดี</t>
  </si>
  <si>
    <t>โรงโม่หินกาญจนาศิลาภัณฑ์</t>
  </si>
  <si>
    <t>หิน 3/4</t>
  </si>
  <si>
    <t>หิน 1/2</t>
  </si>
  <si>
    <t>หิน 3/8</t>
  </si>
  <si>
    <t>ทรายหยาบ</t>
  </si>
  <si>
    <t>บริษัท ทรายย่งฮั้ว จำกัด</t>
  </si>
  <si>
    <t>บ่อแผ่นดินทอง</t>
  </si>
  <si>
    <t>บ่อ ต.อะไหล่</t>
  </si>
  <si>
    <t>บ่อจ้าวมังกร</t>
  </si>
  <si>
    <t>บ่อดอนตูมทรัพย์ดี</t>
  </si>
  <si>
    <t>บ่อทรายหนองใหญ่</t>
  </si>
  <si>
    <t>ศรีทรัพย์ธงชัย</t>
  </si>
  <si>
    <t>บริษัท ท่าทรายร่ำรวยยิ่ง จำกัด</t>
  </si>
  <si>
    <t>ทรายทิพย์เจริญ</t>
  </si>
  <si>
    <t>คอนกรีตผสมเสร็จ</t>
  </si>
  <si>
    <t>บริษัท กอวัฒนาคอนกรีต จำกัด</t>
  </si>
  <si>
    <t>240 Ksc Cube</t>
  </si>
  <si>
    <t>บริษัท ยงคอนกรีต จำกัด</t>
  </si>
  <si>
    <t>ธนานันท์คอนกรีต</t>
  </si>
  <si>
    <t>สิริพลคอนกรีต</t>
  </si>
  <si>
    <t>สหคอนกรีต</t>
  </si>
  <si>
    <t>แพรอัฒถ์คอนกรีต</t>
  </si>
  <si>
    <t>ซีแพคอำเภอบางปลาม้า</t>
  </si>
  <si>
    <t>บ.ซี.พี.เอส.คอนกรีต</t>
  </si>
  <si>
    <t>บ.ซี.แเอล.คอนกรีต</t>
  </si>
  <si>
    <t>หจก.จงสมจิตต์ก่อสร้าง</t>
  </si>
  <si>
    <t>ซีแพคอำเภอศรีประจันต์</t>
  </si>
  <si>
    <t>บริษัท นทีทัศ คอนกรีต จำกัด</t>
  </si>
  <si>
    <t>ซีแพคสองพี่น้อง</t>
  </si>
  <si>
    <t>ซีแพคอู่ทอง</t>
  </si>
  <si>
    <t>ซีแพคสุพรรณ</t>
  </si>
  <si>
    <t>ท่อกลมชั้น 3</t>
  </si>
  <si>
    <t>หจก.โรงปูนเขตรุ่งเรือง</t>
  </si>
  <si>
    <t>Ø 60 ซม.</t>
  </si>
  <si>
    <t>บริษัท โซล่าอิควิปเมนต์ จำกัด</t>
  </si>
  <si>
    <t>ธนานันท์ฮาร์ดแวร์</t>
  </si>
  <si>
    <t>โชคสถิตย์</t>
  </si>
  <si>
    <t>ร้านนพคุณพัฒนา</t>
  </si>
  <si>
    <t>ร้านวัฒนชัยคอนกรีต</t>
  </si>
  <si>
    <t>บ.อู่ทองผลิตภัณฑ์คอนกรีต</t>
  </si>
  <si>
    <t>บ.ที.ดี.คอนกรีต</t>
  </si>
  <si>
    <t>เส็งพานิชย์คอนกรีต</t>
  </si>
  <si>
    <t>หจก.จงสมจิตรก่อสร้าง</t>
  </si>
  <si>
    <t>ดินถม</t>
  </si>
  <si>
    <t>บ่อแผ่นดินทอง จังหวัดนครปฐม</t>
  </si>
  <si>
    <t xml:space="preserve">บ่อ ต.อะไหล่ </t>
  </si>
  <si>
    <t xml:space="preserve">บ่อแผ่นดินทอง </t>
  </si>
  <si>
    <t>พานิชย์จังหวัดนครปฐม</t>
  </si>
  <si>
    <t>รถบรรทุก 10 ล้อ</t>
  </si>
  <si>
    <t>ก่อสร้างกำแพงกันดินเสริมเหล็ก หมู่ที่ 4 เลียบคลองศรีมหาโพธิ์ - ทุ่งน้อย (หลังเมรุมาศวัดศรีมหาโพธิ์) โดยใช้เข็ม คอร. รูปตัวไอ ขนาด 0.22x0.22</t>
  </si>
  <si>
    <t>แผ่นพื้นคอนกรีตเขื่อนกันดินขนาด 0.85x1.00x0.075 ม.</t>
  </si>
  <si>
    <t xml:space="preserve">วางแผ่นพื้นขนาด 0.85x1.00x0.075 เมตร ความยาวไม่น้อยกว่า 110 เมตร พร้อมป้ายประชาสัมพันธ์โครงการ </t>
  </si>
  <si>
    <t xml:space="preserve">ก่อสร้างกำแพงกันดินเสริมเหล็ก หมู่ที่ 4 เลียบคลองศรีมหาโพธิ์ - ทุ่งน้อย (หลังเมรุมาศวัดศรีมหาโพธิ์) </t>
  </si>
  <si>
    <t xml:space="preserve">ความยาวไม่น้อยกว่า 110 เมตร พร้อมป้ายประชาสัมพันธ์โครงการ </t>
  </si>
  <si>
    <t>โดยใช้เข็ม คอร. รูปตัวไอ ขนาด 0.22x0.22 วางแผ่นพื้นขนาด 0.85x1.00x0.075 เมตร</t>
  </si>
  <si>
    <t>หมู่ที่ 4 เลียบคลองศรีมหาโพธิ์ - ทุ่งน้อย (หลังเมรุมาศวัดศรีมหาโพธิ์)</t>
  </si>
  <si>
    <t xml:space="preserve">ก่อสร้างกำแพงกันดินเสริมเหล็กหมู่ที่ 4 เลียบคลองศรีมหาโพธิ์-ทุ่งน้อย(หลังเมรุมาศวัดศรีมหาโพธิ์) </t>
  </si>
  <si>
    <t xml:space="preserve">คำนวณ Factor F </t>
  </si>
  <si>
    <t>ลงชื่อ</t>
  </si>
  <si>
    <t xml:space="preserve"> 12/2568</t>
  </si>
  <si>
    <t>โรงโม่หินศิลาเพชรพลอยดี สุพรร</t>
  </si>
  <si>
    <t>ประธานกรรมการฯ</t>
  </si>
  <si>
    <t>กรรมการ</t>
  </si>
  <si>
    <t xml:space="preserve">     (นายอาสนะ สนธิ)</t>
  </si>
  <si>
    <t xml:space="preserve">             (นายพิสิทธิ์พงษ์ ทวีพงษ์)</t>
  </si>
  <si>
    <t xml:space="preserve">                  ผู้ช่วยนายช่างโยธา</t>
  </si>
  <si>
    <t xml:space="preserve">              ผู้อำนวยการกองช่าง</t>
  </si>
  <si>
    <t xml:space="preserve">            (นายศรชัย บุญสุวรรณ)</t>
  </si>
  <si>
    <t xml:space="preserve">   นายช่างโยธาชำนาญงาน</t>
  </si>
  <si>
    <t xml:space="preserve">      (นายพิสิทธิ์พงษ์ ทวีพงษ์)</t>
  </si>
  <si>
    <t xml:space="preserve">           ผู้ช่วยนายช่างโยธา</t>
  </si>
  <si>
    <t xml:space="preserve">        (นายศรชัย บุญสุวรรณ)</t>
  </si>
  <si>
    <t xml:space="preserve">          ผู้อำนวยการกองช่าง</t>
  </si>
  <si>
    <t xml:space="preserve"> สิงหาคม</t>
  </si>
  <si>
    <t xml:space="preserve"> 18 กันยายน 2568</t>
  </si>
  <si>
    <t>ราคาวัสดุจาก</t>
  </si>
  <si>
    <t>สำนักงานพาณิชย์จังหวัดนครปฐม กระทรวงพาณิชย์ และใกล้เคียง</t>
  </si>
  <si>
    <t>ประจำเดือน</t>
  </si>
  <si>
    <t xml:space="preserve"> สิงหาคม 2568</t>
  </si>
  <si>
    <t>≤ 0.5</t>
  </si>
  <si>
    <t>&gt;500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</si>
</sst>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#."/>
    <numFmt numFmtId="167" formatCode="0.0000"/>
    <numFmt numFmtId="168" formatCode="#,##0.0000"/>
    <numFmt numFmtId="169" formatCode="_(* #,##0.000_);_(* \(#,##0.000\);_(* &quot;-&quot;??_);_(@_)"/>
    <numFmt numFmtId="170" formatCode="0.000"/>
    <numFmt numFmtId="171" formatCode="_-* #,##0.000_-;\-* #,##0.000_-;_-* &quot;-&quot;??_-;_-@_-"/>
    <numFmt numFmtId="172" formatCode="_-* #,##0.0000_-;\-* #,##0.0000_-;_-* &quot;-&quot;??_-;_-@_-"/>
    <numFmt numFmtId="173" formatCode="_-* #,##0_-;\-* #,##0_-;_-* &quot;-&quot;??_-;_-@_-"/>
    <numFmt numFmtId="174" formatCode="_-* #,##0.00000_-;\-* #,##0.00000_-;_-* &quot;-&quot;??_-;_-@_-"/>
    <numFmt numFmtId="175" formatCode="_-* #,##0.0000000000000_-;\-* #,##0.0000000000000_-;_-* &quot;-&quot;??_-;_-@_-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1"/>
      <color theme="1"/>
      <name val="TH SarabunPSK"/>
      <family val="2"/>
    </font>
    <font>
      <sz val="3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</cellStyleXfs>
  <cellXfs count="251">
    <xf numFmtId="0" fontId="0" fillId="0" borderId="0" xfId="0"/>
    <xf numFmtId="0" fontId="6" fillId="0" borderId="0" xfId="0" applyFont="1"/>
    <xf numFmtId="9" fontId="6" fillId="0" borderId="0" xfId="0" applyNumberFormat="1" applyFont="1"/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/>
    </xf>
    <xf numFmtId="0" fontId="6" fillId="0" borderId="41" xfId="0" applyFont="1" applyBorder="1"/>
    <xf numFmtId="164" fontId="6" fillId="0" borderId="40" xfId="1" applyFont="1" applyBorder="1"/>
    <xf numFmtId="164" fontId="6" fillId="0" borderId="19" xfId="0" applyNumberFormat="1" applyFont="1" applyBorder="1"/>
    <xf numFmtId="0" fontId="6" fillId="0" borderId="19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6" xfId="0" applyFont="1" applyBorder="1"/>
    <xf numFmtId="0" fontId="6" fillId="0" borderId="17" xfId="0" applyFont="1" applyBorder="1"/>
    <xf numFmtId="164" fontId="6" fillId="0" borderId="1" xfId="1" applyFont="1" applyBorder="1"/>
    <xf numFmtId="164" fontId="6" fillId="0" borderId="1" xfId="0" applyNumberFormat="1" applyFont="1" applyBorder="1"/>
    <xf numFmtId="164" fontId="6" fillId="0" borderId="19" xfId="1" applyFont="1" applyBorder="1"/>
    <xf numFmtId="0" fontId="6" fillId="0" borderId="18" xfId="0" applyFont="1" applyBorder="1"/>
    <xf numFmtId="0" fontId="6" fillId="0" borderId="24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164" fontId="7" fillId="0" borderId="0" xfId="0" applyNumberFormat="1" applyFont="1"/>
    <xf numFmtId="164" fontId="7" fillId="0" borderId="0" xfId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64" fontId="7" fillId="0" borderId="21" xfId="1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2" applyFont="1"/>
    <xf numFmtId="0" fontId="10" fillId="0" borderId="0" xfId="2" applyFont="1"/>
    <xf numFmtId="0" fontId="9" fillId="0" borderId="0" xfId="2" applyFont="1" applyAlignment="1">
      <alignment horizontal="center"/>
    </xf>
    <xf numFmtId="0" fontId="10" fillId="0" borderId="0" xfId="0" applyFont="1"/>
    <xf numFmtId="0" fontId="11" fillId="0" borderId="0" xfId="2" applyFont="1" applyAlignment="1">
      <alignment horizontal="center"/>
    </xf>
    <xf numFmtId="2" fontId="11" fillId="0" borderId="0" xfId="2" applyNumberFormat="1" applyFont="1" applyAlignment="1">
      <alignment horizontal="center"/>
    </xf>
    <xf numFmtId="0" fontId="11" fillId="0" borderId="0" xfId="2" applyFont="1"/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0" applyFont="1" applyAlignment="1">
      <alignment horizontal="center"/>
    </xf>
    <xf numFmtId="164" fontId="10" fillId="0" borderId="21" xfId="1" applyFont="1" applyBorder="1" applyAlignment="1">
      <alignment horizontal="right"/>
    </xf>
    <xf numFmtId="4" fontId="10" fillId="0" borderId="0" xfId="2" applyNumberFormat="1" applyFont="1" applyAlignment="1">
      <alignment horizontal="center"/>
    </xf>
    <xf numFmtId="164" fontId="10" fillId="0" borderId="17" xfId="1" applyFont="1" applyFill="1" applyBorder="1" applyAlignment="1">
      <alignment horizontal="right"/>
    </xf>
    <xf numFmtId="169" fontId="10" fillId="0" borderId="0" xfId="1" applyNumberFormat="1" applyFont="1" applyFill="1" applyBorder="1" applyAlignment="1"/>
    <xf numFmtId="2" fontId="10" fillId="0" borderId="0" xfId="2" applyNumberFormat="1" applyFont="1" applyAlignment="1">
      <alignment horizontal="center"/>
    </xf>
    <xf numFmtId="0" fontId="10" fillId="0" borderId="0" xfId="0" applyFont="1" applyAlignment="1">
      <alignment horizontal="right"/>
    </xf>
    <xf numFmtId="164" fontId="10" fillId="0" borderId="17" xfId="1" applyFont="1" applyBorder="1"/>
    <xf numFmtId="43" fontId="10" fillId="0" borderId="0" xfId="2" applyNumberFormat="1" applyFont="1" applyAlignment="1">
      <alignment horizontal="center"/>
    </xf>
    <xf numFmtId="43" fontId="10" fillId="0" borderId="0" xfId="1" applyNumberFormat="1" applyFont="1" applyBorder="1" applyAlignment="1">
      <alignment horizontal="center"/>
    </xf>
    <xf numFmtId="164" fontId="10" fillId="0" borderId="42" xfId="1" applyFont="1" applyBorder="1" applyAlignment="1">
      <alignment horizontal="right"/>
    </xf>
    <xf numFmtId="164" fontId="10" fillId="0" borderId="25" xfId="1" applyFont="1" applyBorder="1" applyAlignment="1">
      <alignment horizontal="right"/>
    </xf>
    <xf numFmtId="2" fontId="8" fillId="0" borderId="0" xfId="0" applyNumberFormat="1" applyFont="1"/>
    <xf numFmtId="164" fontId="8" fillId="0" borderId="0" xfId="0" applyNumberFormat="1" applyFont="1"/>
    <xf numFmtId="164" fontId="8" fillId="0" borderId="0" xfId="1" applyFont="1"/>
    <xf numFmtId="164" fontId="10" fillId="0" borderId="0" xfId="1" applyFont="1"/>
    <xf numFmtId="164" fontId="11" fillId="0" borderId="0" xfId="1" applyFont="1" applyFill="1" applyBorder="1" applyAlignment="1">
      <alignment horizontal="center"/>
    </xf>
    <xf numFmtId="164" fontId="10" fillId="0" borderId="0" xfId="1" applyFont="1" applyBorder="1" applyAlignment="1">
      <alignment horizontal="center"/>
    </xf>
    <xf numFmtId="2" fontId="10" fillId="0" borderId="0" xfId="2" applyNumberFormat="1" applyFont="1" applyAlignment="1">
      <alignment horizontal="left"/>
    </xf>
    <xf numFmtId="2" fontId="10" fillId="0" borderId="0" xfId="0" applyNumberFormat="1" applyFont="1"/>
    <xf numFmtId="172" fontId="10" fillId="0" borderId="21" xfId="1" applyNumberFormat="1" applyFont="1" applyBorder="1" applyAlignment="1">
      <alignment horizontal="right"/>
    </xf>
    <xf numFmtId="168" fontId="10" fillId="0" borderId="0" xfId="2" applyNumberFormat="1" applyFont="1" applyAlignment="1">
      <alignment horizontal="center"/>
    </xf>
    <xf numFmtId="171" fontId="10" fillId="0" borderId="0" xfId="1" applyNumberFormat="1" applyFont="1" applyFill="1" applyBorder="1" applyAlignment="1"/>
    <xf numFmtId="171" fontId="10" fillId="0" borderId="0" xfId="1" applyNumberFormat="1" applyFont="1" applyBorder="1" applyAlignment="1"/>
    <xf numFmtId="164" fontId="10" fillId="0" borderId="17" xfId="1" applyFont="1" applyBorder="1" applyAlignment="1">
      <alignment horizontal="right"/>
    </xf>
    <xf numFmtId="164" fontId="10" fillId="0" borderId="44" xfId="1" applyFont="1" applyBorder="1" applyAlignment="1">
      <alignment horizontal="right"/>
    </xf>
    <xf numFmtId="164" fontId="10" fillId="0" borderId="0" xfId="1" applyFont="1" applyBorder="1" applyAlignment="1">
      <alignment horizontal="right"/>
    </xf>
    <xf numFmtId="43" fontId="10" fillId="0" borderId="0" xfId="3" applyNumberFormat="1" applyFont="1" applyBorder="1" applyAlignment="1"/>
    <xf numFmtId="0" fontId="9" fillId="0" borderId="0" xfId="0" applyFont="1"/>
    <xf numFmtId="0" fontId="8" fillId="0" borderId="0" xfId="0" applyFont="1" applyAlignment="1">
      <alignment horizontal="right"/>
    </xf>
    <xf numFmtId="2" fontId="8" fillId="0" borderId="21" xfId="0" applyNumberFormat="1" applyFont="1" applyBorder="1"/>
    <xf numFmtId="2" fontId="8" fillId="0" borderId="17" xfId="0" applyNumberFormat="1" applyFont="1" applyBorder="1"/>
    <xf numFmtId="0" fontId="8" fillId="0" borderId="0" xfId="0" applyFont="1" applyAlignment="1">
      <alignment horizontal="left"/>
    </xf>
    <xf numFmtId="167" fontId="8" fillId="0" borderId="42" xfId="0" applyNumberFormat="1" applyFont="1" applyBorder="1"/>
    <xf numFmtId="170" fontId="8" fillId="0" borderId="21" xfId="0" applyNumberFormat="1" applyFont="1" applyBorder="1"/>
    <xf numFmtId="170" fontId="8" fillId="0" borderId="0" xfId="0" applyNumberFormat="1" applyFont="1"/>
    <xf numFmtId="164" fontId="10" fillId="0" borderId="0" xfId="0" applyNumberFormat="1" applyFont="1"/>
    <xf numFmtId="167" fontId="8" fillId="0" borderId="0" xfId="0" applyNumberFormat="1" applyFont="1"/>
    <xf numFmtId="2" fontId="8" fillId="0" borderId="44" xfId="0" applyNumberFormat="1" applyFont="1" applyBorder="1"/>
    <xf numFmtId="2" fontId="8" fillId="0" borderId="2" xfId="0" applyNumberFormat="1" applyFont="1" applyBorder="1"/>
    <xf numFmtId="164" fontId="8" fillId="0" borderId="21" xfId="1" applyFont="1" applyBorder="1"/>
    <xf numFmtId="164" fontId="10" fillId="0" borderId="17" xfId="0" applyNumberFormat="1" applyFont="1" applyBorder="1"/>
    <xf numFmtId="2" fontId="10" fillId="0" borderId="2" xfId="0" applyNumberFormat="1" applyFont="1" applyBorder="1"/>
    <xf numFmtId="2" fontId="10" fillId="0" borderId="21" xfId="2" applyNumberFormat="1" applyFont="1" applyBorder="1" applyAlignment="1">
      <alignment horizontal="right"/>
    </xf>
    <xf numFmtId="2" fontId="10" fillId="0" borderId="0" xfId="2" applyNumberFormat="1" applyFont="1" applyAlignment="1">
      <alignment horizontal="right"/>
    </xf>
    <xf numFmtId="2" fontId="10" fillId="0" borderId="0" xfId="2" applyNumberFormat="1" applyFont="1"/>
    <xf numFmtId="2" fontId="10" fillId="0" borderId="17" xfId="0" applyNumberFormat="1" applyFont="1" applyBorder="1"/>
    <xf numFmtId="0" fontId="10" fillId="0" borderId="17" xfId="0" applyFont="1" applyBorder="1"/>
    <xf numFmtId="4" fontId="10" fillId="0" borderId="0" xfId="0" applyNumberFormat="1" applyFont="1"/>
    <xf numFmtId="4" fontId="10" fillId="0" borderId="17" xfId="2" applyNumberFormat="1" applyFont="1" applyBorder="1"/>
    <xf numFmtId="0" fontId="10" fillId="0" borderId="0" xfId="2" applyFont="1" applyAlignment="1">
      <alignment horizontal="right"/>
    </xf>
    <xf numFmtId="2" fontId="10" fillId="0" borderId="42" xfId="2" applyNumberFormat="1" applyFont="1" applyBorder="1"/>
    <xf numFmtId="43" fontId="10" fillId="0" borderId="0" xfId="2" applyNumberFormat="1" applyFont="1"/>
    <xf numFmtId="2" fontId="10" fillId="0" borderId="43" xfId="2" applyNumberFormat="1" applyFont="1" applyBorder="1" applyAlignment="1">
      <alignment horizontal="center"/>
    </xf>
    <xf numFmtId="0" fontId="10" fillId="0" borderId="43" xfId="2" applyFont="1" applyBorder="1"/>
    <xf numFmtId="2" fontId="10" fillId="0" borderId="17" xfId="2" applyNumberFormat="1" applyFont="1" applyBorder="1" applyAlignment="1">
      <alignment horizontal="right"/>
    </xf>
    <xf numFmtId="2" fontId="10" fillId="0" borderId="17" xfId="0" applyNumberFormat="1" applyFont="1" applyBorder="1" applyAlignment="1">
      <alignment horizontal="right"/>
    </xf>
    <xf numFmtId="2" fontId="10" fillId="0" borderId="21" xfId="1" applyNumberFormat="1" applyFont="1" applyBorder="1" applyAlignment="1">
      <alignment horizontal="right"/>
    </xf>
    <xf numFmtId="2" fontId="10" fillId="0" borderId="42" xfId="2" applyNumberFormat="1" applyFont="1" applyBorder="1" applyAlignment="1">
      <alignment horizontal="right"/>
    </xf>
    <xf numFmtId="164" fontId="7" fillId="0" borderId="17" xfId="1" applyFont="1" applyBorder="1"/>
    <xf numFmtId="164" fontId="7" fillId="0" borderId="17" xfId="0" applyNumberFormat="1" applyFont="1" applyBorder="1"/>
    <xf numFmtId="164" fontId="7" fillId="0" borderId="42" xfId="1" applyFont="1" applyBorder="1"/>
    <xf numFmtId="0" fontId="13" fillId="0" borderId="0" xfId="0" applyFont="1"/>
    <xf numFmtId="0" fontId="14" fillId="0" borderId="0" xfId="0" applyFont="1"/>
    <xf numFmtId="0" fontId="7" fillId="0" borderId="48" xfId="0" applyFont="1" applyBorder="1"/>
    <xf numFmtId="0" fontId="7" fillId="0" borderId="2" xfId="0" applyFont="1" applyBorder="1"/>
    <xf numFmtId="0" fontId="7" fillId="0" borderId="47" xfId="0" applyFont="1" applyBorder="1"/>
    <xf numFmtId="0" fontId="7" fillId="0" borderId="8" xfId="0" applyFont="1" applyBorder="1" applyAlignment="1">
      <alignment horizontal="center"/>
    </xf>
    <xf numFmtId="0" fontId="7" fillId="0" borderId="14" xfId="0" applyFont="1" applyBorder="1" applyAlignment="1">
      <alignment horizontal="left"/>
    </xf>
    <xf numFmtId="0" fontId="7" fillId="0" borderId="14" xfId="0" applyFont="1" applyBorder="1"/>
    <xf numFmtId="0" fontId="7" fillId="0" borderId="23" xfId="0" applyFont="1" applyBorder="1"/>
    <xf numFmtId="0" fontId="7" fillId="0" borderId="14" xfId="0" applyFont="1" applyBorder="1" applyAlignment="1">
      <alignment horizontal="center"/>
    </xf>
    <xf numFmtId="0" fontId="7" fillId="0" borderId="10" xfId="0" applyFont="1" applyBorder="1"/>
    <xf numFmtId="0" fontId="7" fillId="0" borderId="13" xfId="0" applyFont="1" applyBorder="1"/>
    <xf numFmtId="0" fontId="7" fillId="0" borderId="12" xfId="0" applyFont="1" applyBorder="1"/>
    <xf numFmtId="0" fontId="14" fillId="0" borderId="19" xfId="0" applyFont="1" applyBorder="1"/>
    <xf numFmtId="0" fontId="7" fillId="0" borderId="19" xfId="0" applyFont="1" applyBorder="1"/>
    <xf numFmtId="0" fontId="7" fillId="0" borderId="1" xfId="0" applyFont="1" applyBorder="1"/>
    <xf numFmtId="165" fontId="7" fillId="0" borderId="16" xfId="0" applyNumberFormat="1" applyFont="1" applyBorder="1"/>
    <xf numFmtId="0" fontId="7" fillId="0" borderId="17" xfId="0" applyFont="1" applyBorder="1"/>
    <xf numFmtId="0" fontId="7" fillId="0" borderId="18" xfId="0" applyFont="1" applyBorder="1"/>
    <xf numFmtId="2" fontId="14" fillId="0" borderId="1" xfId="0" applyNumberFormat="1" applyFont="1" applyBorder="1"/>
    <xf numFmtId="0" fontId="7" fillId="0" borderId="1" xfId="0" applyFont="1" applyBorder="1" applyAlignment="1">
      <alignment horizontal="center"/>
    </xf>
    <xf numFmtId="164" fontId="7" fillId="0" borderId="1" xfId="1" applyFont="1" applyBorder="1" applyAlignment="1">
      <alignment horizontal="center" vertical="center"/>
    </xf>
    <xf numFmtId="164" fontId="7" fillId="0" borderId="1" xfId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/>
    <xf numFmtId="164" fontId="7" fillId="0" borderId="1" xfId="1" applyFont="1" applyBorder="1" applyAlignment="1">
      <alignment horizontal="center"/>
    </xf>
    <xf numFmtId="164" fontId="7" fillId="0" borderId="1" xfId="1" applyFont="1" applyBorder="1"/>
    <xf numFmtId="2" fontId="14" fillId="0" borderId="0" xfId="0" applyNumberFormat="1" applyFont="1"/>
    <xf numFmtId="0" fontId="7" fillId="0" borderId="16" xfId="0" applyFont="1" applyBorder="1"/>
    <xf numFmtId="2" fontId="14" fillId="0" borderId="19" xfId="0" applyNumberFormat="1" applyFont="1" applyBorder="1"/>
    <xf numFmtId="0" fontId="7" fillId="0" borderId="22" xfId="0" applyFont="1" applyBorder="1"/>
    <xf numFmtId="164" fontId="7" fillId="0" borderId="30" xfId="1" applyFont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17" fontId="7" fillId="0" borderId="0" xfId="0" applyNumberFormat="1" applyFont="1"/>
    <xf numFmtId="0" fontId="7" fillId="0" borderId="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11" xfId="0" applyFont="1" applyBorder="1"/>
    <xf numFmtId="164" fontId="7" fillId="0" borderId="19" xfId="0" applyNumberFormat="1" applyFont="1" applyBorder="1"/>
    <xf numFmtId="167" fontId="7" fillId="0" borderId="19" xfId="0" applyNumberFormat="1" applyFont="1" applyBorder="1"/>
    <xf numFmtId="0" fontId="7" fillId="0" borderId="26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0" xfId="0" applyFont="1" applyBorder="1"/>
    <xf numFmtId="0" fontId="7" fillId="0" borderId="21" xfId="0" applyFont="1" applyBorder="1"/>
    <xf numFmtId="9" fontId="7" fillId="0" borderId="18" xfId="0" applyNumberFormat="1" applyFont="1" applyBorder="1"/>
    <xf numFmtId="0" fontId="7" fillId="0" borderId="24" xfId="0" applyFont="1" applyBorder="1"/>
    <xf numFmtId="9" fontId="7" fillId="0" borderId="2" xfId="0" applyNumberFormat="1" applyFont="1" applyBorder="1"/>
    <xf numFmtId="0" fontId="7" fillId="0" borderId="5" xfId="0" applyFont="1" applyBorder="1"/>
    <xf numFmtId="164" fontId="7" fillId="0" borderId="7" xfId="0" applyNumberFormat="1" applyFont="1" applyBorder="1"/>
    <xf numFmtId="0" fontId="7" fillId="0" borderId="2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0" fontId="7" fillId="0" borderId="0" xfId="0" applyNumberFormat="1" applyFont="1"/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172" fontId="7" fillId="0" borderId="1" xfId="1" applyNumberFormat="1" applyFont="1" applyBorder="1"/>
    <xf numFmtId="0" fontId="7" fillId="0" borderId="0" xfId="0" applyFont="1" applyAlignment="1">
      <alignment vertical="center"/>
    </xf>
    <xf numFmtId="0" fontId="7" fillId="0" borderId="21" xfId="0" applyFont="1" applyBorder="1" applyAlignment="1">
      <alignment horizontal="center" vertical="center"/>
    </xf>
    <xf numFmtId="172" fontId="7" fillId="0" borderId="21" xfId="0" applyNumberFormat="1" applyFont="1" applyBorder="1"/>
    <xf numFmtId="164" fontId="7" fillId="0" borderId="21" xfId="0" applyNumberFormat="1" applyFont="1" applyBorder="1"/>
    <xf numFmtId="164" fontId="7" fillId="0" borderId="44" xfId="1" applyFont="1" applyBorder="1" applyAlignment="1">
      <alignment vertical="center"/>
    </xf>
    <xf numFmtId="173" fontId="7" fillId="0" borderId="44" xfId="1" applyNumberFormat="1" applyFont="1" applyBorder="1" applyAlignment="1">
      <alignment vertical="center"/>
    </xf>
    <xf numFmtId="173" fontId="7" fillId="0" borderId="44" xfId="0" applyNumberFormat="1" applyFont="1" applyBorder="1"/>
    <xf numFmtId="0" fontId="7" fillId="0" borderId="44" xfId="0" applyFont="1" applyBorder="1"/>
    <xf numFmtId="172" fontId="7" fillId="0" borderId="2" xfId="0" applyNumberFormat="1" applyFont="1" applyBorder="1"/>
    <xf numFmtId="0" fontId="7" fillId="0" borderId="37" xfId="0" applyFont="1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49" xfId="0" applyFont="1" applyBorder="1"/>
    <xf numFmtId="164" fontId="7" fillId="0" borderId="19" xfId="1" applyFont="1" applyBorder="1"/>
    <xf numFmtId="0" fontId="7" fillId="0" borderId="19" xfId="0" applyFont="1" applyBorder="1" applyAlignment="1">
      <alignment horizontal="center"/>
    </xf>
    <xf numFmtId="0" fontId="7" fillId="0" borderId="50" xfId="0" applyFont="1" applyBorder="1"/>
    <xf numFmtId="0" fontId="7" fillId="0" borderId="51" xfId="0" applyFont="1" applyBorder="1"/>
    <xf numFmtId="0" fontId="7" fillId="0" borderId="52" xfId="0" applyFont="1" applyBorder="1"/>
    <xf numFmtId="0" fontId="7" fillId="0" borderId="53" xfId="0" applyFont="1" applyBorder="1"/>
    <xf numFmtId="164" fontId="7" fillId="0" borderId="24" xfId="1" applyFont="1" applyBorder="1"/>
    <xf numFmtId="0" fontId="13" fillId="0" borderId="24" xfId="0" applyFont="1" applyBorder="1"/>
    <xf numFmtId="164" fontId="13" fillId="0" borderId="1" xfId="1" applyFont="1" applyBorder="1"/>
    <xf numFmtId="0" fontId="7" fillId="0" borderId="54" xfId="0" applyFont="1" applyBorder="1"/>
    <xf numFmtId="0" fontId="7" fillId="0" borderId="55" xfId="0" applyFont="1" applyBorder="1"/>
    <xf numFmtId="164" fontId="7" fillId="0" borderId="55" xfId="1" applyFont="1" applyBorder="1"/>
    <xf numFmtId="0" fontId="7" fillId="0" borderId="55" xfId="0" applyFont="1" applyBorder="1" applyAlignment="1">
      <alignment horizontal="center"/>
    </xf>
    <xf numFmtId="0" fontId="7" fillId="0" borderId="56" xfId="0" applyFont="1" applyBorder="1"/>
    <xf numFmtId="164" fontId="7" fillId="0" borderId="0" xfId="1" applyFont="1" applyFill="1" applyBorder="1"/>
    <xf numFmtId="164" fontId="7" fillId="0" borderId="0" xfId="1" applyFont="1" applyBorder="1"/>
    <xf numFmtId="0" fontId="13" fillId="0" borderId="1" xfId="0" applyFont="1" applyBorder="1"/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10" fillId="0" borderId="0" xfId="1" applyFont="1" applyBorder="1" applyAlignment="1">
      <alignment horizontal="center"/>
    </xf>
    <xf numFmtId="164" fontId="8" fillId="0" borderId="0" xfId="1" applyFont="1" applyAlignment="1">
      <alignment horizontal="center"/>
    </xf>
    <xf numFmtId="171" fontId="8" fillId="0" borderId="0" xfId="1" applyNumberFormat="1" applyFont="1" applyAlignment="1">
      <alignment horizontal="center"/>
    </xf>
    <xf numFmtId="171" fontId="10" fillId="0" borderId="0" xfId="1" applyNumberFormat="1" applyFont="1" applyAlignment="1">
      <alignment horizontal="right"/>
    </xf>
    <xf numFmtId="172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2" applyFont="1" applyAlignment="1">
      <alignment horizontal="left"/>
    </xf>
    <xf numFmtId="171" fontId="10" fillId="0" borderId="0" xfId="1" applyNumberFormat="1" applyFont="1" applyAlignment="1">
      <alignment horizontal="center"/>
    </xf>
    <xf numFmtId="164" fontId="10" fillId="0" borderId="0" xfId="2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43" fontId="10" fillId="0" borderId="0" xfId="2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2" fontId="7" fillId="0" borderId="0" xfId="1" applyNumberFormat="1" applyFont="1" applyAlignment="1">
      <alignment horizontal="right" vertical="center"/>
    </xf>
    <xf numFmtId="164" fontId="7" fillId="0" borderId="0" xfId="1" applyFont="1" applyAlignment="1">
      <alignment horizontal="right" vertical="center"/>
    </xf>
    <xf numFmtId="173" fontId="7" fillId="0" borderId="44" xfId="0" applyNumberFormat="1" applyFont="1" applyBorder="1" applyAlignment="1">
      <alignment horizontal="right" vertical="center"/>
    </xf>
    <xf numFmtId="173" fontId="7" fillId="0" borderId="44" xfId="0" applyNumberFormat="1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172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72" fontId="7" fillId="0" borderId="0" xfId="0" applyNumberFormat="1" applyFont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175" fontId="7" fillId="0" borderId="0" xfId="0" applyNumberFormat="1" applyFont="1" applyAlignment="1">
      <alignment horizontal="center"/>
    </xf>
    <xf numFmtId="0" fontId="7" fillId="0" borderId="21" xfId="0" applyFont="1" applyBorder="1" applyAlignment="1">
      <alignment horizontal="center"/>
    </xf>
    <xf numFmtId="174" fontId="7" fillId="0" borderId="21" xfId="0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</cellXfs>
  <cellStyles count="4">
    <cellStyle name="เครื่องหมายจุลภาค 4" xfId="3" xr:uid="{00000000-0005-0000-0000-000001000000}"/>
    <cellStyle name="จุลภาค" xfId="1" builtinId="3"/>
    <cellStyle name="ปกติ" xfId="0" builtinId="0"/>
    <cellStyle name="ปกติ 2" xfId="2" xr:uid="{00000000-0005-0000-0000-000003000000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"/>
  <sheetViews>
    <sheetView topLeftCell="A10" workbookViewId="0">
      <selection activeCell="A9" sqref="A1:XFD1048576"/>
    </sheetView>
  </sheetViews>
  <sheetFormatPr defaultRowHeight="21"/>
  <cols>
    <col min="1" max="1" width="6.5703125" style="1" customWidth="1"/>
    <col min="2" max="3" width="9.140625" style="1"/>
    <col min="4" max="4" width="9.28515625" style="1" bestFit="1" customWidth="1"/>
    <col min="5" max="5" width="3.5703125" style="1" customWidth="1"/>
    <col min="6" max="6" width="5.5703125" style="1" customWidth="1"/>
    <col min="7" max="7" width="12.5703125" style="1" bestFit="1" customWidth="1"/>
    <col min="8" max="8" width="9.28515625" style="1" bestFit="1" customWidth="1"/>
    <col min="9" max="9" width="9.5703125" style="1" bestFit="1" customWidth="1"/>
    <col min="10" max="10" width="9.28515625" style="1" bestFit="1" customWidth="1"/>
    <col min="11" max="11" width="11.5703125" style="1" customWidth="1"/>
    <col min="12" max="12" width="12.5703125" style="1" customWidth="1"/>
    <col min="13" max="13" width="21.5703125" style="1" customWidth="1"/>
    <col min="14" max="14" width="25.5703125" style="1" customWidth="1"/>
    <col min="15" max="16384" width="9.140625" style="1"/>
  </cols>
  <sheetData>
    <row r="1" spans="1:14">
      <c r="A1" s="196" t="s">
        <v>86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14">
      <c r="A2" s="1" t="s">
        <v>24</v>
      </c>
      <c r="C2" s="1" t="s">
        <v>278</v>
      </c>
    </row>
    <row r="3" spans="1:14">
      <c r="C3" s="1" t="s">
        <v>280</v>
      </c>
    </row>
    <row r="4" spans="1:14">
      <c r="A4" s="1" t="s">
        <v>4</v>
      </c>
      <c r="D4" s="1" t="s">
        <v>85</v>
      </c>
    </row>
    <row r="5" spans="1:14">
      <c r="A5" s="1" t="s">
        <v>49</v>
      </c>
      <c r="D5" s="1" t="s">
        <v>65</v>
      </c>
      <c r="G5" s="1" t="s">
        <v>67</v>
      </c>
      <c r="K5" s="1" t="s">
        <v>68</v>
      </c>
      <c r="M5" s="1">
        <v>31.94</v>
      </c>
      <c r="N5" s="1" t="s">
        <v>44</v>
      </c>
    </row>
    <row r="6" spans="1:14">
      <c r="A6" s="1" t="s">
        <v>29</v>
      </c>
      <c r="D6" s="2">
        <v>0</v>
      </c>
      <c r="G6" s="1" t="s">
        <v>31</v>
      </c>
      <c r="I6" s="2">
        <v>7.0000000000000007E-2</v>
      </c>
      <c r="K6" s="1" t="s">
        <v>304</v>
      </c>
      <c r="L6" s="1" t="s">
        <v>305</v>
      </c>
    </row>
    <row r="7" spans="1:14">
      <c r="A7" s="1" t="s">
        <v>30</v>
      </c>
      <c r="D7" s="2">
        <v>0</v>
      </c>
      <c r="G7" s="1" t="s">
        <v>66</v>
      </c>
      <c r="I7" s="2">
        <v>7.0000000000000007E-2</v>
      </c>
      <c r="K7" s="1" t="s">
        <v>306</v>
      </c>
      <c r="L7" s="1" t="s">
        <v>307</v>
      </c>
    </row>
    <row r="8" spans="1:14" ht="21.75" thickBot="1">
      <c r="A8" s="1" t="s">
        <v>50</v>
      </c>
      <c r="D8" s="1" t="str">
        <f>ปร.4!I9</f>
        <v xml:space="preserve"> 18 กันยายน 2568</v>
      </c>
    </row>
    <row r="9" spans="1:14">
      <c r="A9" s="187" t="s">
        <v>27</v>
      </c>
      <c r="B9" s="189" t="s">
        <v>62</v>
      </c>
      <c r="C9" s="190"/>
      <c r="D9" s="190"/>
      <c r="E9" s="191"/>
      <c r="F9" s="187" t="s">
        <v>6</v>
      </c>
      <c r="G9" s="3" t="s">
        <v>10</v>
      </c>
      <c r="H9" s="3" t="s">
        <v>54</v>
      </c>
      <c r="I9" s="3" t="s">
        <v>56</v>
      </c>
      <c r="J9" s="3" t="s">
        <v>57</v>
      </c>
      <c r="K9" s="3" t="s">
        <v>58</v>
      </c>
      <c r="L9" s="3" t="s">
        <v>13</v>
      </c>
      <c r="M9" s="187" t="s">
        <v>59</v>
      </c>
      <c r="N9" s="3" t="s">
        <v>15</v>
      </c>
    </row>
    <row r="10" spans="1:14" ht="21.75" thickBot="1">
      <c r="A10" s="188"/>
      <c r="B10" s="192"/>
      <c r="C10" s="193"/>
      <c r="D10" s="193"/>
      <c r="E10" s="194"/>
      <c r="F10" s="195"/>
      <c r="G10" s="5" t="s">
        <v>53</v>
      </c>
      <c r="H10" s="4" t="s">
        <v>55</v>
      </c>
      <c r="I10" s="4" t="s">
        <v>53</v>
      </c>
      <c r="J10" s="4" t="s">
        <v>53</v>
      </c>
      <c r="K10" s="4" t="s">
        <v>53</v>
      </c>
      <c r="L10" s="5" t="s">
        <v>53</v>
      </c>
      <c r="M10" s="188"/>
      <c r="N10" s="4" t="s">
        <v>60</v>
      </c>
    </row>
    <row r="11" spans="1:14">
      <c r="A11" s="6">
        <v>1</v>
      </c>
      <c r="B11" s="7" t="s">
        <v>69</v>
      </c>
      <c r="F11" s="6" t="s">
        <v>81</v>
      </c>
      <c r="G11" s="8">
        <v>23345.79</v>
      </c>
      <c r="H11" s="9">
        <v>0</v>
      </c>
      <c r="I11" s="9">
        <v>0</v>
      </c>
      <c r="J11" s="9">
        <v>80</v>
      </c>
      <c r="K11" s="9">
        <v>4100</v>
      </c>
      <c r="L11" s="8">
        <f>G11+J11+K11</f>
        <v>27525.79</v>
      </c>
      <c r="M11" s="10" t="s">
        <v>277</v>
      </c>
      <c r="N11" s="11" t="s">
        <v>61</v>
      </c>
    </row>
    <row r="12" spans="1:14">
      <c r="A12" s="12">
        <v>2</v>
      </c>
      <c r="B12" s="13" t="s">
        <v>70</v>
      </c>
      <c r="C12" s="14"/>
      <c r="D12" s="14"/>
      <c r="E12" s="14"/>
      <c r="F12" s="12" t="s">
        <v>81</v>
      </c>
      <c r="G12" s="15">
        <v>23345.79</v>
      </c>
      <c r="H12" s="16">
        <v>0</v>
      </c>
      <c r="I12" s="16">
        <v>0</v>
      </c>
      <c r="J12" s="16">
        <v>80</v>
      </c>
      <c r="K12" s="16">
        <v>4100</v>
      </c>
      <c r="L12" s="15">
        <f>G12+J12+K12</f>
        <v>27525.79</v>
      </c>
      <c r="M12" s="10" t="s">
        <v>277</v>
      </c>
      <c r="N12" s="11" t="s">
        <v>61</v>
      </c>
    </row>
    <row r="13" spans="1:14">
      <c r="A13" s="12">
        <v>3</v>
      </c>
      <c r="B13" s="13" t="s">
        <v>71</v>
      </c>
      <c r="C13" s="14"/>
      <c r="D13" s="14"/>
      <c r="E13" s="14"/>
      <c r="F13" s="12" t="s">
        <v>81</v>
      </c>
      <c r="G13" s="15">
        <v>22622.9</v>
      </c>
      <c r="H13" s="16">
        <v>0</v>
      </c>
      <c r="I13" s="16">
        <v>0</v>
      </c>
      <c r="J13" s="16">
        <v>80</v>
      </c>
      <c r="K13" s="16">
        <v>3300</v>
      </c>
      <c r="L13" s="17">
        <f>G13+J13+K13</f>
        <v>26002.9</v>
      </c>
      <c r="M13" s="10" t="s">
        <v>277</v>
      </c>
      <c r="N13" s="11" t="s">
        <v>61</v>
      </c>
    </row>
    <row r="14" spans="1:14">
      <c r="A14" s="12">
        <v>4</v>
      </c>
      <c r="B14" s="13" t="s">
        <v>72</v>
      </c>
      <c r="C14" s="14"/>
      <c r="D14" s="14"/>
      <c r="E14" s="18"/>
      <c r="F14" s="12" t="s">
        <v>48</v>
      </c>
      <c r="G14" s="15">
        <v>63.56</v>
      </c>
      <c r="H14" s="16">
        <v>0</v>
      </c>
      <c r="I14" s="16">
        <v>0</v>
      </c>
      <c r="J14" s="16">
        <v>0</v>
      </c>
      <c r="K14" s="16">
        <v>0</v>
      </c>
      <c r="L14" s="15">
        <f>G14</f>
        <v>63.56</v>
      </c>
      <c r="M14" s="10" t="s">
        <v>277</v>
      </c>
      <c r="N14" s="11" t="s">
        <v>84</v>
      </c>
    </row>
    <row r="15" spans="1:14">
      <c r="A15" s="12">
        <v>5</v>
      </c>
      <c r="B15" s="13" t="s">
        <v>73</v>
      </c>
      <c r="C15" s="14"/>
      <c r="D15" s="14"/>
      <c r="E15" s="18"/>
      <c r="F15" s="12" t="s">
        <v>42</v>
      </c>
      <c r="G15" s="15">
        <v>1950</v>
      </c>
      <c r="H15" s="16">
        <v>12.3</v>
      </c>
      <c r="I15" s="16">
        <v>44.27</v>
      </c>
      <c r="J15" s="16">
        <v>0</v>
      </c>
      <c r="K15" s="16">
        <v>0</v>
      </c>
      <c r="L15" s="15">
        <f>G15+I15</f>
        <v>1994.27</v>
      </c>
      <c r="M15" s="10" t="s">
        <v>277</v>
      </c>
      <c r="N15" s="19" t="s">
        <v>247</v>
      </c>
    </row>
    <row r="16" spans="1:14">
      <c r="A16" s="12">
        <v>6</v>
      </c>
      <c r="B16" s="13" t="s">
        <v>74</v>
      </c>
      <c r="C16" s="14"/>
      <c r="D16" s="14"/>
      <c r="E16" s="18"/>
      <c r="F16" s="12" t="s">
        <v>149</v>
      </c>
      <c r="G16" s="15">
        <v>178</v>
      </c>
      <c r="H16" s="16">
        <v>0</v>
      </c>
      <c r="I16" s="16">
        <v>0</v>
      </c>
      <c r="J16" s="16">
        <v>0</v>
      </c>
      <c r="K16" s="16">
        <v>0</v>
      </c>
      <c r="L16" s="15">
        <f t="shared" ref="L16:L24" si="0">G16</f>
        <v>178</v>
      </c>
      <c r="M16" s="10" t="s">
        <v>277</v>
      </c>
      <c r="N16" s="11" t="s">
        <v>84</v>
      </c>
    </row>
    <row r="17" spans="1:14">
      <c r="A17" s="12">
        <v>7</v>
      </c>
      <c r="B17" s="1" t="s">
        <v>75</v>
      </c>
      <c r="F17" s="12" t="s">
        <v>149</v>
      </c>
      <c r="G17" s="15">
        <v>178</v>
      </c>
      <c r="H17" s="16">
        <v>0</v>
      </c>
      <c r="I17" s="16">
        <v>0</v>
      </c>
      <c r="J17" s="16">
        <v>0</v>
      </c>
      <c r="K17" s="16">
        <v>0</v>
      </c>
      <c r="L17" s="15">
        <f t="shared" si="0"/>
        <v>178</v>
      </c>
      <c r="M17" s="10" t="s">
        <v>277</v>
      </c>
      <c r="N17" s="11" t="s">
        <v>84</v>
      </c>
    </row>
    <row r="18" spans="1:14">
      <c r="A18" s="12">
        <v>8</v>
      </c>
      <c r="B18" s="14" t="s">
        <v>76</v>
      </c>
      <c r="C18" s="14"/>
      <c r="D18" s="14"/>
      <c r="E18" s="14"/>
      <c r="F18" s="12" t="s">
        <v>83</v>
      </c>
      <c r="G18" s="15">
        <v>151.4</v>
      </c>
      <c r="H18" s="16">
        <v>0</v>
      </c>
      <c r="I18" s="16">
        <v>0</v>
      </c>
      <c r="J18" s="16">
        <v>0</v>
      </c>
      <c r="K18" s="16">
        <v>0</v>
      </c>
      <c r="L18" s="15">
        <f t="shared" si="0"/>
        <v>151.4</v>
      </c>
      <c r="M18" s="10" t="s">
        <v>277</v>
      </c>
      <c r="N18" s="11" t="s">
        <v>61</v>
      </c>
    </row>
    <row r="19" spans="1:14">
      <c r="A19" s="12">
        <v>9</v>
      </c>
      <c r="B19" s="14" t="s">
        <v>272</v>
      </c>
      <c r="C19" s="14"/>
      <c r="D19" s="14"/>
      <c r="E19" s="14"/>
      <c r="F19" s="12" t="s">
        <v>42</v>
      </c>
      <c r="G19" s="15">
        <f>วัสดุจากแหล่ง!D222</f>
        <v>75</v>
      </c>
      <c r="H19" s="16">
        <f>วัสดุจากแหล่ง!F222</f>
        <v>34</v>
      </c>
      <c r="I19" s="16">
        <v>122.22</v>
      </c>
      <c r="J19" s="16">
        <v>0</v>
      </c>
      <c r="K19" s="16">
        <v>0</v>
      </c>
      <c r="L19" s="15">
        <f>G19+I19</f>
        <v>197.22</v>
      </c>
      <c r="M19" s="10" t="s">
        <v>277</v>
      </c>
      <c r="N19" s="11" t="s">
        <v>273</v>
      </c>
    </row>
    <row r="20" spans="1:14">
      <c r="A20" s="12">
        <v>10</v>
      </c>
      <c r="B20" s="14" t="s">
        <v>77</v>
      </c>
      <c r="C20" s="14"/>
      <c r="D20" s="14"/>
      <c r="E20" s="14"/>
      <c r="F20" s="12" t="s">
        <v>42</v>
      </c>
      <c r="G20" s="15">
        <v>132</v>
      </c>
      <c r="H20" s="16">
        <v>79.900000000000006</v>
      </c>
      <c r="I20" s="16">
        <v>281.7</v>
      </c>
      <c r="J20" s="16">
        <v>0</v>
      </c>
      <c r="K20" s="16">
        <v>0</v>
      </c>
      <c r="L20" s="15">
        <f>G20+I20</f>
        <v>413.7</v>
      </c>
      <c r="M20" s="10" t="s">
        <v>277</v>
      </c>
      <c r="N20" s="11" t="s">
        <v>289</v>
      </c>
    </row>
    <row r="21" spans="1:14">
      <c r="A21" s="12">
        <v>11</v>
      </c>
      <c r="B21" s="14" t="s">
        <v>78</v>
      </c>
      <c r="C21" s="14"/>
      <c r="D21" s="14"/>
      <c r="E21" s="14"/>
      <c r="F21" s="12" t="s">
        <v>52</v>
      </c>
      <c r="G21" s="15">
        <v>560.75</v>
      </c>
      <c r="H21" s="16">
        <v>0</v>
      </c>
      <c r="I21" s="16">
        <v>0</v>
      </c>
      <c r="J21" s="16">
        <v>0</v>
      </c>
      <c r="K21" s="16">
        <v>0</v>
      </c>
      <c r="L21" s="15">
        <f t="shared" si="0"/>
        <v>560.75</v>
      </c>
      <c r="M21" s="10" t="s">
        <v>277</v>
      </c>
      <c r="N21" s="11" t="s">
        <v>61</v>
      </c>
    </row>
    <row r="22" spans="1:14">
      <c r="A22" s="12">
        <v>12</v>
      </c>
      <c r="B22" s="14" t="s">
        <v>79</v>
      </c>
      <c r="C22" s="14"/>
      <c r="D22" s="14"/>
      <c r="E22" s="14"/>
      <c r="F22" s="12" t="s">
        <v>52</v>
      </c>
      <c r="G22" s="15">
        <v>514.02</v>
      </c>
      <c r="H22" s="16">
        <v>0</v>
      </c>
      <c r="I22" s="16">
        <v>0</v>
      </c>
      <c r="J22" s="16">
        <v>0</v>
      </c>
      <c r="K22" s="16">
        <v>0</v>
      </c>
      <c r="L22" s="15">
        <f t="shared" si="0"/>
        <v>514.02</v>
      </c>
      <c r="M22" s="10" t="s">
        <v>277</v>
      </c>
      <c r="N22" s="11" t="s">
        <v>61</v>
      </c>
    </row>
    <row r="23" spans="1:14">
      <c r="A23" s="12">
        <v>13</v>
      </c>
      <c r="B23" s="14" t="s">
        <v>51</v>
      </c>
      <c r="C23" s="14"/>
      <c r="D23" s="14"/>
      <c r="E23" s="14"/>
      <c r="F23" s="12" t="s">
        <v>48</v>
      </c>
      <c r="G23" s="15">
        <v>46.73</v>
      </c>
      <c r="H23" s="16">
        <v>0</v>
      </c>
      <c r="I23" s="16">
        <v>0</v>
      </c>
      <c r="J23" s="16">
        <v>0</v>
      </c>
      <c r="K23" s="16">
        <v>0</v>
      </c>
      <c r="L23" s="15">
        <f t="shared" si="0"/>
        <v>46.73</v>
      </c>
      <c r="M23" s="10" t="s">
        <v>277</v>
      </c>
      <c r="N23" s="11" t="s">
        <v>61</v>
      </c>
    </row>
    <row r="24" spans="1:14">
      <c r="A24" s="12">
        <v>14</v>
      </c>
      <c r="B24" s="14" t="s">
        <v>80</v>
      </c>
      <c r="C24" s="14"/>
      <c r="D24" s="14"/>
      <c r="E24" s="14"/>
      <c r="F24" s="12" t="s">
        <v>82</v>
      </c>
      <c r="G24" s="15">
        <v>31</v>
      </c>
      <c r="H24" s="16">
        <v>0</v>
      </c>
      <c r="I24" s="16">
        <v>0</v>
      </c>
      <c r="J24" s="16">
        <v>0</v>
      </c>
      <c r="K24" s="16">
        <v>0</v>
      </c>
      <c r="L24" s="15">
        <f t="shared" si="0"/>
        <v>31</v>
      </c>
      <c r="M24" s="10" t="s">
        <v>277</v>
      </c>
      <c r="N24" s="11" t="s">
        <v>84</v>
      </c>
    </row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</sheetData>
  <mergeCells count="5">
    <mergeCell ref="A9:A10"/>
    <mergeCell ref="B9:E10"/>
    <mergeCell ref="F9:F10"/>
    <mergeCell ref="M9:M10"/>
    <mergeCell ref="A1:N1"/>
  </mergeCells>
  <pageMargins left="0.31496062992125984" right="0.11811023622047245" top="0.35433070866141736" bottom="0.74803149606299213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2"/>
  <sheetViews>
    <sheetView topLeftCell="A19" zoomScaleNormal="100" workbookViewId="0">
      <selection sqref="A1:XFD1048576"/>
    </sheetView>
  </sheetViews>
  <sheetFormatPr defaultColWidth="9" defaultRowHeight="18.75"/>
  <cols>
    <col min="1" max="1" width="4.5703125" style="28" customWidth="1"/>
    <col min="2" max="5" width="9" style="28"/>
    <col min="6" max="6" width="7.5703125" style="28" customWidth="1"/>
    <col min="7" max="7" width="4.5703125" style="28" customWidth="1"/>
    <col min="8" max="8" width="7.5703125" style="28" customWidth="1"/>
    <col min="9" max="9" width="5.140625" style="28" customWidth="1"/>
    <col min="10" max="10" width="2.5703125" style="27" customWidth="1"/>
    <col min="11" max="11" width="10.5703125" style="28" customWidth="1"/>
    <col min="12" max="12" width="9" style="28"/>
    <col min="13" max="13" width="2.5703125" style="27" customWidth="1"/>
    <col min="14" max="14" width="10.5703125" style="28" customWidth="1"/>
    <col min="15" max="15" width="9.5703125" style="28" customWidth="1"/>
    <col min="16" max="16" width="9" style="28"/>
    <col min="17" max="17" width="10.5703125" style="28" customWidth="1"/>
    <col min="18" max="16384" width="9" style="28"/>
  </cols>
  <sheetData>
    <row r="1" spans="1:15">
      <c r="A1" s="202" t="s">
        <v>46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5">
      <c r="A2" s="28" t="s">
        <v>2</v>
      </c>
      <c r="D2" s="28" t="s">
        <v>281</v>
      </c>
    </row>
    <row r="3" spans="1:15">
      <c r="D3" s="28" t="s">
        <v>283</v>
      </c>
    </row>
    <row r="4" spans="1:15">
      <c r="D4" s="28" t="s">
        <v>282</v>
      </c>
    </row>
    <row r="5" spans="1:15">
      <c r="A5" s="28" t="s">
        <v>3</v>
      </c>
      <c r="D5" s="28" t="s">
        <v>284</v>
      </c>
    </row>
    <row r="6" spans="1:15">
      <c r="A6" s="28" t="s">
        <v>4</v>
      </c>
      <c r="D6" s="28" t="str">
        <f>ข้อมูลวัสดุ!D4</f>
        <v>องค์การบริหารส่วนตำบลศรีมหาโพธิ์  อำเภอนครชัยศรี  จังหวัดนครปฐม</v>
      </c>
    </row>
    <row r="7" spans="1:15">
      <c r="A7" s="28" t="s">
        <v>20</v>
      </c>
      <c r="D7" s="28" t="s">
        <v>139</v>
      </c>
      <c r="F7" s="28" t="s">
        <v>22</v>
      </c>
      <c r="G7" s="28" t="str">
        <f>ข้อมูลวัสดุ!D8</f>
        <v xml:space="preserve"> 18 กันยายน 2568</v>
      </c>
      <c r="K7" s="28" t="s">
        <v>68</v>
      </c>
      <c r="M7" s="28"/>
      <c r="N7" s="28">
        <v>31.94</v>
      </c>
      <c r="O7" s="28" t="s">
        <v>44</v>
      </c>
    </row>
    <row r="8" spans="1:15">
      <c r="M8" s="28"/>
    </row>
    <row r="9" spans="1:15" s="32" customFormat="1">
      <c r="A9" s="29" t="s">
        <v>129</v>
      </c>
      <c r="B9" s="30"/>
      <c r="C9" s="30"/>
      <c r="D9" s="30"/>
      <c r="E9" s="30"/>
      <c r="F9" s="30"/>
      <c r="G9" s="31"/>
      <c r="J9" s="33"/>
      <c r="K9" s="34"/>
      <c r="L9" s="35"/>
    </row>
    <row r="10" spans="1:15" s="32" customFormat="1">
      <c r="A10" s="30" t="s">
        <v>87</v>
      </c>
      <c r="B10" s="30"/>
      <c r="E10" s="36">
        <v>8</v>
      </c>
      <c r="F10" s="37" t="s">
        <v>88</v>
      </c>
      <c r="G10" s="38" t="s">
        <v>94</v>
      </c>
      <c r="H10" s="205">
        <f>ข้อมูลวัสดุ!L16</f>
        <v>178</v>
      </c>
      <c r="I10" s="205"/>
      <c r="K10" s="37" t="s">
        <v>89</v>
      </c>
      <c r="M10" s="36" t="s">
        <v>90</v>
      </c>
      <c r="N10" s="39">
        <f>E10*H10</f>
        <v>1424</v>
      </c>
      <c r="O10" s="38" t="s">
        <v>91</v>
      </c>
    </row>
    <row r="11" spans="1:15" s="32" customFormat="1">
      <c r="A11" s="30" t="s">
        <v>92</v>
      </c>
      <c r="B11" s="30"/>
      <c r="C11" s="30"/>
      <c r="F11" s="40">
        <v>180</v>
      </c>
      <c r="G11" s="40" t="s">
        <v>93</v>
      </c>
      <c r="H11" s="208">
        <v>0</v>
      </c>
      <c r="I11" s="208"/>
      <c r="M11" s="36" t="s">
        <v>90</v>
      </c>
      <c r="N11" s="41">
        <f>F11+H11</f>
        <v>180</v>
      </c>
      <c r="O11" s="36" t="s">
        <v>91</v>
      </c>
    </row>
    <row r="12" spans="1:15" s="32" customFormat="1">
      <c r="A12" s="30" t="s">
        <v>130</v>
      </c>
      <c r="B12" s="30"/>
      <c r="E12" s="42">
        <v>14.208</v>
      </c>
      <c r="F12" s="36" t="s">
        <v>48</v>
      </c>
      <c r="G12" s="43" t="s">
        <v>94</v>
      </c>
      <c r="H12" s="206">
        <f>ข้อมูลวัสดุ!L13/1000</f>
        <v>26.0029</v>
      </c>
      <c r="I12" s="207"/>
      <c r="K12" s="203" t="s">
        <v>43</v>
      </c>
      <c r="L12" s="203"/>
      <c r="M12" s="36" t="s">
        <v>45</v>
      </c>
      <c r="N12" s="45">
        <f>E12*H12</f>
        <v>369.4492032</v>
      </c>
      <c r="O12" s="36" t="s">
        <v>91</v>
      </c>
    </row>
    <row r="13" spans="1:15" s="32" customFormat="1" ht="19.5" thickBot="1">
      <c r="A13" s="37" t="s">
        <v>33</v>
      </c>
      <c r="B13" s="30"/>
      <c r="C13" s="30"/>
      <c r="D13" s="46"/>
      <c r="E13" s="47"/>
      <c r="F13" s="43"/>
      <c r="M13" s="36" t="s">
        <v>45</v>
      </c>
      <c r="N13" s="48">
        <f>SUM(N10:N12)</f>
        <v>1973.4492032000001</v>
      </c>
      <c r="O13" s="36" t="s">
        <v>95</v>
      </c>
    </row>
    <row r="14" spans="1:15" s="32" customFormat="1" ht="20.25" thickTop="1" thickBot="1">
      <c r="A14" s="37"/>
      <c r="B14" s="30"/>
      <c r="C14" s="30"/>
      <c r="D14" s="46"/>
      <c r="E14" s="47"/>
      <c r="F14" s="43"/>
      <c r="M14" s="36"/>
      <c r="N14" s="49">
        <v>1973.45</v>
      </c>
      <c r="O14" s="36" t="s">
        <v>95</v>
      </c>
    </row>
    <row r="15" spans="1:15" ht="19.5" thickTop="1">
      <c r="H15" s="50"/>
      <c r="K15" s="51"/>
      <c r="N15" s="52"/>
    </row>
    <row r="16" spans="1:15" s="32" customFormat="1">
      <c r="A16" s="29" t="s">
        <v>131</v>
      </c>
      <c r="B16" s="30"/>
      <c r="C16" s="30"/>
      <c r="D16" s="30"/>
      <c r="E16" s="30"/>
      <c r="F16" s="30"/>
      <c r="G16" s="31"/>
      <c r="J16" s="33"/>
      <c r="K16" s="34"/>
      <c r="L16" s="35"/>
      <c r="N16" s="53"/>
    </row>
    <row r="17" spans="1:15" s="32" customFormat="1">
      <c r="A17" s="30" t="s">
        <v>87</v>
      </c>
      <c r="B17" s="30"/>
      <c r="E17" s="36">
        <v>6</v>
      </c>
      <c r="F17" s="37" t="s">
        <v>88</v>
      </c>
      <c r="G17" s="38" t="s">
        <v>94</v>
      </c>
      <c r="H17" s="205">
        <f>ข้อมูลวัสดุ!L17</f>
        <v>178</v>
      </c>
      <c r="I17" s="205"/>
      <c r="K17" s="37" t="s">
        <v>89</v>
      </c>
      <c r="M17" s="36" t="s">
        <v>90</v>
      </c>
      <c r="N17" s="39">
        <f>E17*H17</f>
        <v>1068</v>
      </c>
      <c r="O17" s="38" t="s">
        <v>91</v>
      </c>
    </row>
    <row r="18" spans="1:15" s="32" customFormat="1">
      <c r="A18" s="30" t="s">
        <v>92</v>
      </c>
      <c r="B18" s="30"/>
      <c r="C18" s="30"/>
      <c r="F18" s="40">
        <v>180</v>
      </c>
      <c r="G18" s="40" t="s">
        <v>93</v>
      </c>
      <c r="H18" s="208">
        <v>0</v>
      </c>
      <c r="I18" s="208"/>
      <c r="M18" s="36" t="s">
        <v>90</v>
      </c>
      <c r="N18" s="41">
        <f>F18+H18</f>
        <v>180</v>
      </c>
      <c r="O18" s="36" t="s">
        <v>91</v>
      </c>
    </row>
    <row r="19" spans="1:15" s="32" customFormat="1">
      <c r="A19" s="30" t="s">
        <v>130</v>
      </c>
      <c r="B19" s="30"/>
      <c r="E19" s="42">
        <v>14.208</v>
      </c>
      <c r="F19" s="36" t="s">
        <v>48</v>
      </c>
      <c r="G19" s="43" t="s">
        <v>94</v>
      </c>
      <c r="H19" s="206">
        <f>ข้อมูลวัสดุ!L13/1000</f>
        <v>26.0029</v>
      </c>
      <c r="I19" s="207"/>
      <c r="K19" s="203" t="s">
        <v>43</v>
      </c>
      <c r="L19" s="203"/>
      <c r="M19" s="36" t="s">
        <v>45</v>
      </c>
      <c r="N19" s="45">
        <f>E19*H19</f>
        <v>369.4492032</v>
      </c>
      <c r="O19" s="36" t="s">
        <v>91</v>
      </c>
    </row>
    <row r="20" spans="1:15" s="32" customFormat="1" ht="19.5" thickBot="1">
      <c r="A20" s="37" t="s">
        <v>33</v>
      </c>
      <c r="B20" s="30"/>
      <c r="C20" s="30"/>
      <c r="D20" s="46"/>
      <c r="E20" s="47"/>
      <c r="F20" s="43"/>
      <c r="M20" s="36" t="s">
        <v>45</v>
      </c>
      <c r="N20" s="48">
        <f>SUM(N17:N19)</f>
        <v>1617.4492032000001</v>
      </c>
      <c r="O20" s="36" t="s">
        <v>95</v>
      </c>
    </row>
    <row r="21" spans="1:15" s="32" customFormat="1" ht="20.25" thickTop="1" thickBot="1">
      <c r="A21" s="37"/>
      <c r="B21" s="30"/>
      <c r="C21" s="30"/>
      <c r="D21" s="46"/>
      <c r="E21" s="47"/>
      <c r="F21" s="43"/>
      <c r="M21" s="36"/>
      <c r="N21" s="49">
        <v>1617.45</v>
      </c>
      <c r="O21" s="36" t="s">
        <v>95</v>
      </c>
    </row>
    <row r="22" spans="1:15" ht="19.5" thickTop="1">
      <c r="H22" s="50"/>
      <c r="J22" s="28"/>
      <c r="N22" s="52"/>
    </row>
    <row r="23" spans="1:15" s="32" customFormat="1">
      <c r="A23" s="29" t="s">
        <v>96</v>
      </c>
      <c r="B23" s="30"/>
      <c r="C23" s="30"/>
      <c r="D23" s="30"/>
      <c r="E23" s="30"/>
      <c r="F23" s="30"/>
      <c r="G23" s="31"/>
      <c r="M23" s="33"/>
      <c r="N23" s="54"/>
      <c r="O23" s="35"/>
    </row>
    <row r="24" spans="1:15" s="32" customFormat="1">
      <c r="A24" s="30" t="s">
        <v>87</v>
      </c>
      <c r="B24" s="30"/>
      <c r="C24" s="55">
        <v>1</v>
      </c>
      <c r="D24" s="37" t="s">
        <v>88</v>
      </c>
      <c r="E24" s="36" t="s">
        <v>94</v>
      </c>
      <c r="F24" s="43">
        <v>0.35</v>
      </c>
      <c r="G24" s="36" t="s">
        <v>94</v>
      </c>
      <c r="H24" s="43">
        <v>0.3</v>
      </c>
      <c r="I24" s="56"/>
      <c r="K24" s="57"/>
      <c r="M24" s="36" t="s">
        <v>90</v>
      </c>
      <c r="N24" s="58">
        <f>C24*F24*H24</f>
        <v>0.105</v>
      </c>
      <c r="O24" s="38" t="s">
        <v>42</v>
      </c>
    </row>
    <row r="25" spans="1:15" s="32" customFormat="1">
      <c r="A25" s="30" t="s">
        <v>97</v>
      </c>
      <c r="B25" s="30"/>
      <c r="C25" s="53"/>
      <c r="D25" s="59">
        <f>N24</f>
        <v>0.105</v>
      </c>
      <c r="E25" s="40" t="s">
        <v>94</v>
      </c>
      <c r="F25" s="197">
        <f>ข้อมูลวัสดุ!L15</f>
        <v>1994.27</v>
      </c>
      <c r="G25" s="197"/>
      <c r="H25" s="30" t="s">
        <v>117</v>
      </c>
      <c r="M25" s="36" t="s">
        <v>90</v>
      </c>
      <c r="N25" s="41">
        <f>ROUNDDOWN((D25*F25),2)</f>
        <v>209.39</v>
      </c>
      <c r="O25" s="36" t="s">
        <v>91</v>
      </c>
    </row>
    <row r="26" spans="1:15" s="32" customFormat="1">
      <c r="A26" s="30" t="s">
        <v>104</v>
      </c>
      <c r="B26" s="30"/>
      <c r="C26" s="60">
        <v>5.3280000000000003</v>
      </c>
      <c r="D26" s="36" t="s">
        <v>48</v>
      </c>
      <c r="E26" s="43" t="s">
        <v>94</v>
      </c>
      <c r="F26" s="197">
        <f>ข้อมูลวัสดุ!L13/1000</f>
        <v>26.0029</v>
      </c>
      <c r="G26" s="197"/>
      <c r="H26" s="30" t="s">
        <v>43</v>
      </c>
      <c r="J26" s="30"/>
      <c r="M26" s="36" t="s">
        <v>45</v>
      </c>
      <c r="N26" s="45">
        <f>C26*F26</f>
        <v>138.54345120000002</v>
      </c>
      <c r="O26" s="36" t="s">
        <v>91</v>
      </c>
    </row>
    <row r="27" spans="1:15" s="32" customFormat="1">
      <c r="A27" s="30" t="s">
        <v>98</v>
      </c>
      <c r="B27" s="30"/>
      <c r="C27" s="60">
        <v>1.647</v>
      </c>
      <c r="D27" s="36" t="s">
        <v>99</v>
      </c>
      <c r="E27" s="43" t="s">
        <v>94</v>
      </c>
      <c r="F27" s="197">
        <f>ข้อมูลวัสดุ!L11/1000</f>
        <v>27.525790000000001</v>
      </c>
      <c r="G27" s="197"/>
      <c r="H27" s="30" t="s">
        <v>43</v>
      </c>
      <c r="J27" s="30"/>
      <c r="M27" s="36" t="s">
        <v>45</v>
      </c>
      <c r="N27" s="45">
        <f>C27*F27</f>
        <v>45.334976130000001</v>
      </c>
      <c r="O27" s="36" t="s">
        <v>91</v>
      </c>
    </row>
    <row r="28" spans="1:15" s="32" customFormat="1">
      <c r="A28" s="37" t="s">
        <v>72</v>
      </c>
      <c r="B28" s="30"/>
      <c r="C28" s="61">
        <v>0.20899999999999999</v>
      </c>
      <c r="D28" s="46" t="s">
        <v>48</v>
      </c>
      <c r="E28" s="47" t="s">
        <v>94</v>
      </c>
      <c r="F28" s="197">
        <f>ข้อมูลวัสดุ!L14</f>
        <v>63.56</v>
      </c>
      <c r="G28" s="197"/>
      <c r="H28" s="30" t="s">
        <v>43</v>
      </c>
      <c r="J28" s="30"/>
      <c r="M28" s="36" t="s">
        <v>45</v>
      </c>
      <c r="N28" s="62">
        <f>C28*F28</f>
        <v>13.284039999999999</v>
      </c>
      <c r="O28" s="36" t="s">
        <v>100</v>
      </c>
    </row>
    <row r="29" spans="1:15" s="32" customFormat="1">
      <c r="A29" s="37" t="s">
        <v>33</v>
      </c>
      <c r="B29" s="30"/>
      <c r="C29" s="30"/>
      <c r="D29" s="46"/>
      <c r="E29" s="47"/>
      <c r="F29" s="43"/>
      <c r="G29" s="43"/>
      <c r="M29" s="36"/>
      <c r="N29" s="63">
        <f>SUM(N25:N28)</f>
        <v>406.55246733000001</v>
      </c>
      <c r="O29" s="36" t="s">
        <v>100</v>
      </c>
    </row>
    <row r="30" spans="1:15" s="32" customFormat="1" ht="19.5" thickBot="1">
      <c r="A30" s="37"/>
      <c r="B30" s="30"/>
      <c r="C30" s="30"/>
      <c r="D30" s="46"/>
      <c r="E30" s="47"/>
      <c r="F30" s="43"/>
      <c r="M30" s="36"/>
      <c r="N30" s="48">
        <v>406.55</v>
      </c>
      <c r="O30" s="36" t="s">
        <v>100</v>
      </c>
    </row>
    <row r="31" spans="1:15" s="32" customFormat="1" ht="19.5" thickTop="1">
      <c r="A31" s="37"/>
      <c r="B31" s="30"/>
      <c r="C31" s="30"/>
      <c r="D31" s="46"/>
      <c r="E31" s="47"/>
      <c r="F31" s="43"/>
      <c r="M31" s="36"/>
      <c r="N31" s="64"/>
      <c r="O31" s="36"/>
    </row>
    <row r="32" spans="1:15" s="32" customFormat="1">
      <c r="A32" s="37"/>
      <c r="B32" s="30"/>
      <c r="C32" s="30"/>
      <c r="D32" s="46"/>
      <c r="E32" s="47"/>
      <c r="F32" s="43"/>
      <c r="M32" s="36"/>
      <c r="N32" s="64"/>
      <c r="O32" s="36"/>
    </row>
    <row r="33" spans="1:15" s="32" customFormat="1">
      <c r="A33" s="37"/>
      <c r="B33" s="30"/>
      <c r="C33" s="30"/>
      <c r="D33" s="46"/>
      <c r="E33" s="47"/>
      <c r="F33" s="43"/>
      <c r="M33" s="36"/>
      <c r="N33" s="64"/>
      <c r="O33" s="36"/>
    </row>
    <row r="34" spans="1:15" s="32" customFormat="1">
      <c r="A34" s="37"/>
      <c r="B34" s="30"/>
      <c r="C34" s="30"/>
      <c r="D34" s="46"/>
      <c r="E34" s="47"/>
      <c r="F34" s="43"/>
      <c r="M34" s="36"/>
      <c r="N34" s="64"/>
      <c r="O34" s="36"/>
    </row>
    <row r="35" spans="1:15">
      <c r="J35" s="28"/>
      <c r="N35" s="52"/>
    </row>
    <row r="36" spans="1:15" s="32" customFormat="1">
      <c r="A36" s="29" t="s">
        <v>132</v>
      </c>
      <c r="B36" s="30"/>
      <c r="C36" s="30"/>
      <c r="D36" s="30"/>
      <c r="E36" s="30"/>
      <c r="F36" s="30"/>
      <c r="G36" s="31"/>
      <c r="M36" s="33"/>
      <c r="N36" s="54"/>
      <c r="O36" s="35"/>
    </row>
    <row r="37" spans="1:15" s="32" customFormat="1">
      <c r="A37" s="30" t="s">
        <v>87</v>
      </c>
      <c r="B37" s="30"/>
      <c r="C37" s="55">
        <v>1</v>
      </c>
      <c r="D37" s="37" t="s">
        <v>88</v>
      </c>
      <c r="E37" s="36" t="s">
        <v>94</v>
      </c>
      <c r="F37" s="43">
        <v>0.2</v>
      </c>
      <c r="G37" s="36" t="s">
        <v>94</v>
      </c>
      <c r="H37" s="43">
        <v>0.3</v>
      </c>
      <c r="I37" s="56"/>
      <c r="K37" s="32" t="s">
        <v>109</v>
      </c>
      <c r="M37" s="36" t="s">
        <v>90</v>
      </c>
      <c r="N37" s="39">
        <f>C37*F37*H37</f>
        <v>0.06</v>
      </c>
      <c r="O37" s="38" t="s">
        <v>42</v>
      </c>
    </row>
    <row r="38" spans="1:15" s="32" customFormat="1">
      <c r="A38" s="30" t="s">
        <v>97</v>
      </c>
      <c r="B38" s="30"/>
      <c r="C38" s="53"/>
      <c r="D38" s="59">
        <f>N37</f>
        <v>0.06</v>
      </c>
      <c r="E38" s="40" t="s">
        <v>94</v>
      </c>
      <c r="F38" s="197">
        <f>ข้อมูลวัสดุ!L15</f>
        <v>1994.27</v>
      </c>
      <c r="G38" s="197"/>
      <c r="H38" s="30" t="s">
        <v>117</v>
      </c>
      <c r="M38" s="36" t="s">
        <v>90</v>
      </c>
      <c r="N38" s="41">
        <f>D38*F38</f>
        <v>119.6562</v>
      </c>
      <c r="O38" s="36" t="s">
        <v>91</v>
      </c>
    </row>
    <row r="39" spans="1:15" s="32" customFormat="1">
      <c r="A39" s="30" t="s">
        <v>104</v>
      </c>
      <c r="B39" s="30"/>
      <c r="C39" s="60">
        <v>3.552</v>
      </c>
      <c r="D39" s="36" t="s">
        <v>48</v>
      </c>
      <c r="E39" s="43" t="s">
        <v>94</v>
      </c>
      <c r="F39" s="197">
        <f>ข้อมูลวัสดุ!L13/1000</f>
        <v>26.0029</v>
      </c>
      <c r="G39" s="197"/>
      <c r="H39" s="30" t="s">
        <v>43</v>
      </c>
      <c r="J39" s="30"/>
      <c r="M39" s="36" t="s">
        <v>45</v>
      </c>
      <c r="N39" s="45">
        <f>C39*F39</f>
        <v>92.3623008</v>
      </c>
      <c r="O39" s="36" t="s">
        <v>91</v>
      </c>
    </row>
    <row r="40" spans="1:15" s="32" customFormat="1">
      <c r="A40" s="30" t="s">
        <v>98</v>
      </c>
      <c r="B40" s="30"/>
      <c r="C40" s="60">
        <v>0.88800000000000001</v>
      </c>
      <c r="D40" s="36" t="s">
        <v>99</v>
      </c>
      <c r="E40" s="43" t="s">
        <v>94</v>
      </c>
      <c r="F40" s="197">
        <f>ข้อมูลวัสดุ!L11/1000</f>
        <v>27.525790000000001</v>
      </c>
      <c r="G40" s="197"/>
      <c r="H40" s="30" t="s">
        <v>43</v>
      </c>
      <c r="J40" s="30"/>
      <c r="M40" s="36" t="s">
        <v>45</v>
      </c>
      <c r="N40" s="45">
        <f>C40*F40</f>
        <v>24.442901519999999</v>
      </c>
      <c r="O40" s="36" t="s">
        <v>91</v>
      </c>
    </row>
    <row r="41" spans="1:15" s="32" customFormat="1">
      <c r="A41" s="37" t="s">
        <v>72</v>
      </c>
      <c r="B41" s="30"/>
      <c r="C41" s="61">
        <v>0.13300000000000001</v>
      </c>
      <c r="D41" s="46" t="s">
        <v>48</v>
      </c>
      <c r="E41" s="47" t="s">
        <v>94</v>
      </c>
      <c r="F41" s="197">
        <f>ข้อมูลวัสดุ!L14</f>
        <v>63.56</v>
      </c>
      <c r="G41" s="197"/>
      <c r="H41" s="30" t="s">
        <v>43</v>
      </c>
      <c r="J41" s="30"/>
      <c r="M41" s="36" t="s">
        <v>45</v>
      </c>
      <c r="N41" s="62">
        <f>C41*F41</f>
        <v>8.4534800000000008</v>
      </c>
      <c r="O41" s="36" t="s">
        <v>91</v>
      </c>
    </row>
    <row r="42" spans="1:15" s="32" customFormat="1">
      <c r="A42" s="37" t="s">
        <v>33</v>
      </c>
      <c r="B42" s="30"/>
      <c r="C42" s="30"/>
      <c r="D42" s="46"/>
      <c r="E42" s="47"/>
      <c r="F42" s="43"/>
      <c r="G42" s="43"/>
      <c r="M42" s="36"/>
      <c r="N42" s="63">
        <f>SUM(N37:N41)</f>
        <v>244.97488232000001</v>
      </c>
      <c r="O42" s="36" t="s">
        <v>101</v>
      </c>
    </row>
    <row r="43" spans="1:15" s="32" customFormat="1" ht="19.5" thickBot="1">
      <c r="A43" s="37"/>
      <c r="B43" s="30"/>
      <c r="C43" s="30"/>
      <c r="D43" s="46"/>
      <c r="E43" s="47"/>
      <c r="F43" s="43"/>
      <c r="M43" s="36"/>
      <c r="N43" s="48">
        <v>244.97</v>
      </c>
      <c r="O43" s="36" t="s">
        <v>101</v>
      </c>
    </row>
    <row r="44" spans="1:15" s="32" customFormat="1" ht="19.5" thickTop="1">
      <c r="A44" s="37"/>
      <c r="B44" s="30"/>
      <c r="C44" s="30"/>
      <c r="D44" s="46"/>
      <c r="E44" s="47"/>
      <c r="F44" s="43"/>
      <c r="M44" s="36"/>
      <c r="N44" s="64"/>
      <c r="O44" s="36"/>
    </row>
    <row r="45" spans="1:15" s="32" customFormat="1">
      <c r="A45" s="29" t="s">
        <v>102</v>
      </c>
      <c r="B45" s="30"/>
      <c r="C45" s="30"/>
      <c r="D45" s="30"/>
      <c r="E45" s="30"/>
      <c r="F45" s="30"/>
      <c r="G45" s="31"/>
      <c r="M45" s="33"/>
      <c r="N45" s="54"/>
      <c r="O45" s="35"/>
    </row>
    <row r="46" spans="1:15" s="32" customFormat="1">
      <c r="A46" s="30" t="s">
        <v>9</v>
      </c>
      <c r="B46" s="30"/>
      <c r="C46" s="36">
        <v>1</v>
      </c>
      <c r="D46" s="37" t="s">
        <v>103</v>
      </c>
      <c r="E46" s="36" t="s">
        <v>94</v>
      </c>
      <c r="F46" s="43">
        <v>0.35</v>
      </c>
      <c r="G46" s="36" t="s">
        <v>94</v>
      </c>
      <c r="H46" s="43">
        <v>0.35</v>
      </c>
      <c r="I46" s="56"/>
      <c r="J46" s="32" t="s">
        <v>94</v>
      </c>
      <c r="K46" s="57">
        <v>0.3</v>
      </c>
      <c r="M46" s="36" t="s">
        <v>90</v>
      </c>
      <c r="N46" s="58">
        <f>F46*H46*K46</f>
        <v>3.6749999999999991E-2</v>
      </c>
      <c r="O46" s="38" t="s">
        <v>42</v>
      </c>
    </row>
    <row r="47" spans="1:15" s="32" customFormat="1">
      <c r="A47" s="30" t="s">
        <v>97</v>
      </c>
      <c r="B47" s="30"/>
      <c r="C47" s="30"/>
      <c r="D47" s="59">
        <f>N46</f>
        <v>3.6749999999999991E-2</v>
      </c>
      <c r="E47" s="40" t="s">
        <v>94</v>
      </c>
      <c r="F47" s="197">
        <f>ข้อมูลวัสดุ!L15</f>
        <v>1994.27</v>
      </c>
      <c r="G47" s="197"/>
      <c r="H47" s="65" t="s">
        <v>133</v>
      </c>
      <c r="I47" s="30"/>
      <c r="M47" s="36" t="s">
        <v>90</v>
      </c>
      <c r="N47" s="41">
        <f>D47*F47</f>
        <v>73.289422499999986</v>
      </c>
      <c r="O47" s="36" t="s">
        <v>91</v>
      </c>
    </row>
    <row r="48" spans="1:15" s="32" customFormat="1">
      <c r="A48" s="30" t="s">
        <v>104</v>
      </c>
      <c r="B48" s="30"/>
      <c r="C48" s="42">
        <v>4.2619999999999996</v>
      </c>
      <c r="D48" s="36" t="s">
        <v>48</v>
      </c>
      <c r="E48" s="43" t="s">
        <v>94</v>
      </c>
      <c r="F48" s="197">
        <f>ข้อมูลวัสดุ!L13/1000</f>
        <v>26.0029</v>
      </c>
      <c r="G48" s="197"/>
      <c r="H48" s="30" t="s">
        <v>43</v>
      </c>
      <c r="M48" s="36" t="s">
        <v>45</v>
      </c>
      <c r="N48" s="45">
        <f>C48*F48</f>
        <v>110.8243598</v>
      </c>
      <c r="O48" s="36" t="s">
        <v>91</v>
      </c>
    </row>
    <row r="49" spans="1:15" s="32" customFormat="1">
      <c r="A49" s="37" t="s">
        <v>72</v>
      </c>
      <c r="B49" s="30"/>
      <c r="C49" s="61">
        <v>0.127</v>
      </c>
      <c r="D49" s="46" t="s">
        <v>48</v>
      </c>
      <c r="E49" s="47" t="s">
        <v>94</v>
      </c>
      <c r="F49" s="197">
        <f>ข้อมูลวัสดุ!L14</f>
        <v>63.56</v>
      </c>
      <c r="G49" s="197"/>
      <c r="H49" s="30" t="s">
        <v>43</v>
      </c>
      <c r="J49" s="30"/>
      <c r="M49" s="36" t="s">
        <v>45</v>
      </c>
      <c r="N49" s="62">
        <f>C49*F49</f>
        <v>8.07212</v>
      </c>
      <c r="O49" s="36" t="s">
        <v>91</v>
      </c>
    </row>
    <row r="50" spans="1:15" s="32" customFormat="1">
      <c r="A50" s="37" t="s">
        <v>33</v>
      </c>
      <c r="B50" s="30"/>
      <c r="C50" s="30"/>
      <c r="D50" s="46"/>
      <c r="E50" s="47"/>
      <c r="F50" s="43"/>
      <c r="M50" s="36" t="s">
        <v>45</v>
      </c>
      <c r="N50" s="62">
        <f>SUM(N47:N49)</f>
        <v>192.18590229999998</v>
      </c>
      <c r="O50" s="36" t="s">
        <v>100</v>
      </c>
    </row>
    <row r="51" spans="1:15" s="32" customFormat="1" ht="19.5" thickBot="1">
      <c r="A51" s="37"/>
      <c r="B51" s="30"/>
      <c r="C51" s="30"/>
      <c r="D51" s="46"/>
      <c r="E51" s="47"/>
      <c r="F51" s="43"/>
      <c r="M51" s="36"/>
      <c r="N51" s="48">
        <v>192.19</v>
      </c>
      <c r="O51" s="36" t="s">
        <v>105</v>
      </c>
    </row>
    <row r="52" spans="1:15" s="32" customFormat="1" ht="19.5" thickTop="1">
      <c r="A52" s="37"/>
      <c r="B52" s="30"/>
      <c r="C52" s="30"/>
      <c r="D52" s="46"/>
      <c r="E52" s="47"/>
      <c r="F52" s="43"/>
      <c r="M52" s="36"/>
      <c r="N52" s="64"/>
      <c r="O52" s="36"/>
    </row>
    <row r="53" spans="1:15" s="32" customFormat="1">
      <c r="A53" s="37"/>
      <c r="B53" s="30"/>
      <c r="C53" s="30"/>
      <c r="D53" s="46"/>
      <c r="E53" s="47"/>
      <c r="F53" s="43"/>
      <c r="M53" s="36"/>
      <c r="N53" s="64"/>
      <c r="O53" s="36"/>
    </row>
    <row r="54" spans="1:15" s="32" customFormat="1">
      <c r="A54" s="37"/>
      <c r="B54" s="30"/>
      <c r="C54" s="30"/>
      <c r="D54" s="46"/>
      <c r="E54" s="47"/>
      <c r="F54" s="43"/>
      <c r="M54" s="36"/>
      <c r="N54" s="64"/>
      <c r="O54" s="36"/>
    </row>
    <row r="55" spans="1:15" s="32" customFormat="1">
      <c r="A55" s="37"/>
      <c r="B55" s="30"/>
      <c r="C55" s="30"/>
      <c r="D55" s="46"/>
      <c r="E55" s="47"/>
      <c r="F55" s="43"/>
      <c r="M55" s="36"/>
      <c r="N55" s="64"/>
      <c r="O55" s="36"/>
    </row>
    <row r="56" spans="1:15" s="32" customFormat="1">
      <c r="A56" s="37"/>
      <c r="B56" s="30"/>
      <c r="C56" s="30"/>
      <c r="D56" s="46"/>
      <c r="E56" s="47"/>
      <c r="F56" s="43"/>
      <c r="M56" s="36"/>
      <c r="N56" s="64"/>
      <c r="O56" s="36"/>
    </row>
    <row r="57" spans="1:15" s="32" customFormat="1">
      <c r="A57" s="37"/>
      <c r="B57" s="30"/>
      <c r="C57" s="30"/>
      <c r="D57" s="46"/>
      <c r="E57" s="47"/>
      <c r="F57" s="43"/>
      <c r="M57" s="36"/>
      <c r="N57" s="64"/>
      <c r="O57" s="36"/>
    </row>
    <row r="58" spans="1:15" s="32" customFormat="1">
      <c r="A58" s="37"/>
      <c r="B58" s="30"/>
      <c r="C58" s="30"/>
      <c r="D58" s="46"/>
      <c r="E58" s="47"/>
      <c r="F58" s="43"/>
      <c r="M58" s="36"/>
      <c r="N58" s="64"/>
      <c r="O58" s="36"/>
    </row>
    <row r="59" spans="1:15" s="32" customFormat="1">
      <c r="A59" s="37"/>
      <c r="B59" s="30"/>
      <c r="C59" s="30"/>
      <c r="D59" s="46"/>
      <c r="E59" s="47"/>
      <c r="F59" s="43"/>
      <c r="M59" s="36"/>
      <c r="N59" s="64"/>
      <c r="O59" s="36"/>
    </row>
    <row r="60" spans="1:15" s="32" customFormat="1">
      <c r="A60" s="37"/>
      <c r="B60" s="30"/>
      <c r="C60" s="30"/>
      <c r="D60" s="46"/>
      <c r="E60" s="47"/>
      <c r="F60" s="43"/>
      <c r="M60" s="36"/>
      <c r="N60" s="64"/>
      <c r="O60" s="36"/>
    </row>
    <row r="61" spans="1:15" s="32" customFormat="1">
      <c r="A61" s="37"/>
      <c r="B61" s="30"/>
      <c r="C61" s="30"/>
      <c r="D61" s="46"/>
      <c r="E61" s="47"/>
      <c r="F61" s="43"/>
      <c r="M61" s="36"/>
      <c r="N61" s="64"/>
      <c r="O61" s="36"/>
    </row>
    <row r="62" spans="1:15" s="32" customFormat="1">
      <c r="A62" s="37"/>
      <c r="B62" s="30"/>
      <c r="C62" s="30"/>
      <c r="D62" s="46"/>
      <c r="E62" s="47"/>
      <c r="F62" s="43"/>
      <c r="M62" s="36"/>
      <c r="N62" s="64"/>
      <c r="O62" s="36"/>
    </row>
    <row r="64" spans="1:15" s="32" customFormat="1">
      <c r="A64" s="66" t="s">
        <v>279</v>
      </c>
      <c r="B64" s="28"/>
      <c r="C64" s="28"/>
      <c r="D64" s="28"/>
      <c r="E64" s="28"/>
      <c r="F64" s="28"/>
      <c r="G64" s="28"/>
      <c r="H64" s="28"/>
      <c r="I64" s="28"/>
    </row>
    <row r="65" spans="1:17" s="32" customFormat="1">
      <c r="A65" s="28" t="s">
        <v>134</v>
      </c>
      <c r="B65" s="28"/>
      <c r="C65" s="50"/>
      <c r="G65" s="28"/>
      <c r="H65" s="53">
        <v>0.8</v>
      </c>
      <c r="I65" s="67" t="s">
        <v>88</v>
      </c>
      <c r="J65" s="38" t="s">
        <v>94</v>
      </c>
      <c r="K65" s="28">
        <v>7</v>
      </c>
      <c r="L65" s="67" t="s">
        <v>106</v>
      </c>
      <c r="M65" s="36" t="s">
        <v>90</v>
      </c>
      <c r="N65" s="68">
        <f>H65*K65</f>
        <v>5.6000000000000005</v>
      </c>
      <c r="O65" s="27" t="s">
        <v>88</v>
      </c>
    </row>
    <row r="66" spans="1:17" s="32" customFormat="1">
      <c r="A66" s="28" t="s">
        <v>135</v>
      </c>
      <c r="B66" s="28"/>
      <c r="C66" s="50"/>
      <c r="G66" s="28"/>
      <c r="H66" s="53">
        <v>0.95</v>
      </c>
      <c r="I66" s="67" t="s">
        <v>88</v>
      </c>
      <c r="J66" s="38" t="s">
        <v>94</v>
      </c>
      <c r="K66" s="28">
        <v>7</v>
      </c>
      <c r="L66" s="67" t="s">
        <v>106</v>
      </c>
      <c r="M66" s="36" t="s">
        <v>90</v>
      </c>
      <c r="N66" s="69">
        <f>H66*K66</f>
        <v>6.6499999999999995</v>
      </c>
      <c r="O66" s="27" t="s">
        <v>88</v>
      </c>
    </row>
    <row r="67" spans="1:17" s="32" customFormat="1">
      <c r="A67" s="28" t="s">
        <v>13</v>
      </c>
      <c r="B67" s="28"/>
      <c r="C67" s="28"/>
      <c r="D67" s="28"/>
      <c r="E67" s="28"/>
      <c r="F67" s="28"/>
      <c r="G67" s="28"/>
      <c r="M67" s="36" t="s">
        <v>90</v>
      </c>
      <c r="N67" s="69">
        <f>SUM(N65:N66)</f>
        <v>12.25</v>
      </c>
      <c r="O67" s="27" t="s">
        <v>88</v>
      </c>
    </row>
    <row r="68" spans="1:17" s="32" customFormat="1" ht="19.5" thickBot="1">
      <c r="A68" s="28" t="s">
        <v>107</v>
      </c>
      <c r="B68" s="28"/>
      <c r="C68" s="28"/>
      <c r="D68" s="28"/>
      <c r="F68" s="28"/>
      <c r="G68" s="204">
        <v>0.499</v>
      </c>
      <c r="H68" s="204"/>
      <c r="I68" s="70" t="s">
        <v>108</v>
      </c>
      <c r="M68" s="36" t="s">
        <v>90</v>
      </c>
      <c r="N68" s="71">
        <f>N67*G68</f>
        <v>6.1127500000000001</v>
      </c>
      <c r="O68" s="27" t="s">
        <v>48</v>
      </c>
    </row>
    <row r="69" spans="1:17" s="32" customFormat="1" ht="19.5" thickTop="1">
      <c r="A69" s="28"/>
      <c r="B69" s="28"/>
      <c r="C69" s="28"/>
      <c r="D69" s="28"/>
      <c r="E69" s="28"/>
      <c r="F69" s="28"/>
      <c r="G69" s="28"/>
      <c r="N69" s="28"/>
      <c r="O69" s="27"/>
    </row>
    <row r="70" spans="1:17" s="32" customFormat="1">
      <c r="A70" s="28" t="s">
        <v>136</v>
      </c>
      <c r="B70" s="28"/>
      <c r="E70" s="50">
        <v>0.85</v>
      </c>
      <c r="F70" s="28" t="s">
        <v>94</v>
      </c>
      <c r="G70" s="50">
        <v>1</v>
      </c>
      <c r="J70" s="38" t="s">
        <v>94</v>
      </c>
      <c r="K70" s="28">
        <v>7.4999999999999997E-2</v>
      </c>
      <c r="M70" s="36" t="s">
        <v>45</v>
      </c>
      <c r="N70" s="72">
        <f>E70*G70*K70</f>
        <v>6.3750000000000001E-2</v>
      </c>
      <c r="O70" s="27" t="s">
        <v>42</v>
      </c>
    </row>
    <row r="71" spans="1:17" s="32" customFormat="1">
      <c r="A71" s="28" t="s">
        <v>137</v>
      </c>
      <c r="B71" s="73"/>
      <c r="C71" s="67"/>
      <c r="D71" s="28"/>
      <c r="E71" s="28"/>
      <c r="F71" s="50"/>
      <c r="G71" s="200">
        <f>N70</f>
        <v>6.3750000000000001E-2</v>
      </c>
      <c r="H71" s="200"/>
      <c r="J71" s="38" t="s">
        <v>94</v>
      </c>
      <c r="K71" s="74">
        <f>ข้อมูลวัสดุ!L15</f>
        <v>1994.27</v>
      </c>
      <c r="L71" s="32" t="s">
        <v>117</v>
      </c>
      <c r="M71" s="36" t="s">
        <v>45</v>
      </c>
      <c r="N71" s="69">
        <f>G71*K71</f>
        <v>127.13471250000001</v>
      </c>
      <c r="O71" s="27" t="s">
        <v>91</v>
      </c>
    </row>
    <row r="72" spans="1:17" s="32" customFormat="1">
      <c r="A72" s="28" t="s">
        <v>110</v>
      </c>
      <c r="B72" s="75"/>
      <c r="C72" s="67"/>
      <c r="D72" s="28"/>
      <c r="E72" s="28"/>
      <c r="F72" s="50"/>
      <c r="G72" s="201">
        <f>N68</f>
        <v>6.1127500000000001</v>
      </c>
      <c r="H72" s="201"/>
      <c r="I72" s="32" t="s">
        <v>48</v>
      </c>
      <c r="J72" s="38" t="s">
        <v>94</v>
      </c>
      <c r="K72" s="74">
        <f>ข้อมูลวัสดุ!L12/1000</f>
        <v>27.525790000000001</v>
      </c>
      <c r="L72" s="32" t="s">
        <v>43</v>
      </c>
      <c r="M72" s="36" t="s">
        <v>45</v>
      </c>
      <c r="N72" s="76">
        <f>G72*K72</f>
        <v>168.2582728225</v>
      </c>
      <c r="O72" s="27" t="s">
        <v>91</v>
      </c>
    </row>
    <row r="73" spans="1:17" s="32" customFormat="1" ht="19.5" thickBot="1">
      <c r="A73" s="32" t="s">
        <v>111</v>
      </c>
      <c r="B73" s="28"/>
      <c r="C73" s="28"/>
      <c r="D73" s="28"/>
      <c r="E73" s="28"/>
      <c r="F73" s="28"/>
      <c r="G73" s="28"/>
      <c r="M73" s="36" t="s">
        <v>45</v>
      </c>
      <c r="N73" s="77">
        <f>SUM(N71:N72)</f>
        <v>295.39298532250001</v>
      </c>
      <c r="O73" s="27" t="s">
        <v>91</v>
      </c>
    </row>
    <row r="74" spans="1:17" s="32" customFormat="1" ht="19.5" thickTop="1">
      <c r="B74" s="28"/>
      <c r="C74" s="28"/>
      <c r="D74" s="28"/>
      <c r="E74" s="28"/>
      <c r="F74" s="28"/>
      <c r="G74" s="28"/>
      <c r="N74" s="50"/>
      <c r="O74" s="27"/>
    </row>
    <row r="75" spans="1:17" s="32" customFormat="1">
      <c r="A75" s="32" t="s">
        <v>76</v>
      </c>
      <c r="B75" s="28"/>
      <c r="C75" s="28"/>
      <c r="D75" s="28"/>
      <c r="E75" s="28"/>
      <c r="F75" s="28"/>
      <c r="G75" s="198">
        <v>0.15</v>
      </c>
      <c r="H75" s="198"/>
      <c r="I75" s="32" t="s">
        <v>88</v>
      </c>
      <c r="J75" s="38" t="s">
        <v>94</v>
      </c>
      <c r="K75" s="74">
        <f>ข้อมูลวัสดุ!L18</f>
        <v>151.4</v>
      </c>
      <c r="L75" s="32" t="s">
        <v>138</v>
      </c>
      <c r="M75" s="36" t="s">
        <v>45</v>
      </c>
      <c r="N75" s="78">
        <f>G75*K75</f>
        <v>22.71</v>
      </c>
      <c r="O75" s="27" t="s">
        <v>91</v>
      </c>
    </row>
    <row r="76" spans="1:17" s="32" customFormat="1">
      <c r="A76" s="32" t="s">
        <v>72</v>
      </c>
      <c r="B76" s="28"/>
      <c r="C76" s="28"/>
      <c r="D76" s="28"/>
      <c r="E76" s="28"/>
      <c r="F76" s="28"/>
      <c r="G76" s="199">
        <v>0.183</v>
      </c>
      <c r="H76" s="199"/>
      <c r="I76" s="32" t="s">
        <v>48</v>
      </c>
      <c r="J76" s="38" t="s">
        <v>94</v>
      </c>
      <c r="K76" s="74">
        <f>ข้อมูลวัสดุ!L14</f>
        <v>63.56</v>
      </c>
      <c r="L76" s="32" t="s">
        <v>43</v>
      </c>
      <c r="M76" s="36"/>
      <c r="N76" s="78">
        <f>G76*K76</f>
        <v>11.63148</v>
      </c>
      <c r="O76" s="27" t="s">
        <v>91</v>
      </c>
    </row>
    <row r="77" spans="1:17" s="32" customFormat="1">
      <c r="A77" s="28" t="s">
        <v>112</v>
      </c>
      <c r="B77" s="28"/>
      <c r="C77" s="73"/>
      <c r="D77" s="73">
        <v>7.4999999999999997E-2</v>
      </c>
      <c r="E77" s="27" t="s">
        <v>94</v>
      </c>
      <c r="F77" s="50">
        <v>3.7</v>
      </c>
      <c r="G77" s="28"/>
      <c r="M77" s="36" t="s">
        <v>45</v>
      </c>
      <c r="N77" s="72">
        <f>D77*F77</f>
        <v>0.27750000000000002</v>
      </c>
      <c r="O77" s="27" t="s">
        <v>8</v>
      </c>
    </row>
    <row r="78" spans="1:17" s="32" customFormat="1">
      <c r="A78" s="28" t="s">
        <v>113</v>
      </c>
      <c r="B78" s="51"/>
      <c r="C78" s="28" t="s">
        <v>39</v>
      </c>
      <c r="D78" s="44"/>
      <c r="E78" s="44"/>
      <c r="F78" s="28"/>
      <c r="G78" s="67"/>
      <c r="M78" s="36" t="s">
        <v>45</v>
      </c>
      <c r="N78" s="79">
        <f>N77*B78</f>
        <v>0</v>
      </c>
      <c r="O78" s="27" t="s">
        <v>91</v>
      </c>
      <c r="Q78" s="74"/>
    </row>
    <row r="79" spans="1:17" s="32" customFormat="1" ht="19.5" thickBot="1">
      <c r="A79" s="32" t="s">
        <v>114</v>
      </c>
      <c r="B79" s="28"/>
      <c r="C79" s="28"/>
      <c r="E79" s="28"/>
      <c r="F79" s="28"/>
      <c r="G79" s="28"/>
      <c r="M79" s="36" t="s">
        <v>45</v>
      </c>
      <c r="N79" s="80">
        <f>SUM(N73:N78)</f>
        <v>330.01196532249998</v>
      </c>
      <c r="O79" s="38" t="s">
        <v>91</v>
      </c>
    </row>
    <row r="80" spans="1:17" s="32" customFormat="1" ht="20.25" thickTop="1" thickBot="1">
      <c r="N80" s="80">
        <v>330.01</v>
      </c>
      <c r="O80" s="38" t="s">
        <v>47</v>
      </c>
    </row>
    <row r="81" spans="1:17" ht="19.5" thickTop="1"/>
    <row r="82" spans="1:17" s="32" customFormat="1">
      <c r="A82" s="29" t="s">
        <v>115</v>
      </c>
      <c r="B82" s="35"/>
      <c r="C82" s="35"/>
      <c r="D82" s="35"/>
      <c r="E82" s="35"/>
      <c r="F82" s="35"/>
      <c r="G82" s="35"/>
      <c r="H82" s="35"/>
      <c r="I82" s="35"/>
      <c r="J82" s="30"/>
      <c r="K82" s="30"/>
      <c r="L82" s="30"/>
    </row>
    <row r="83" spans="1:17" s="32" customFormat="1">
      <c r="A83" s="30" t="s">
        <v>116</v>
      </c>
      <c r="B83" s="30"/>
      <c r="C83" s="30"/>
      <c r="D83" s="30"/>
      <c r="E83" s="30"/>
      <c r="F83" s="30"/>
      <c r="G83" s="30"/>
      <c r="M83" s="36" t="s">
        <v>45</v>
      </c>
      <c r="N83" s="81">
        <f>ข้อมูลวัสดุ!G19</f>
        <v>75</v>
      </c>
      <c r="O83" s="36" t="s">
        <v>117</v>
      </c>
    </row>
    <row r="84" spans="1:17" s="32" customFormat="1">
      <c r="A84" s="30" t="s">
        <v>118</v>
      </c>
      <c r="B84" s="30"/>
      <c r="C84" s="30"/>
      <c r="D84" s="30"/>
      <c r="E84" s="30"/>
      <c r="G84" s="30"/>
      <c r="I84" s="30"/>
      <c r="M84" s="36" t="s">
        <v>45</v>
      </c>
      <c r="N84" s="82">
        <v>22.2</v>
      </c>
      <c r="O84" s="36" t="s">
        <v>117</v>
      </c>
    </row>
    <row r="85" spans="1:17" s="32" customFormat="1">
      <c r="A85" s="30" t="s">
        <v>119</v>
      </c>
      <c r="B85" s="30"/>
      <c r="C85" s="83"/>
      <c r="G85" s="30"/>
      <c r="H85" s="43">
        <f>ข้อมูลวัสดุ!H19</f>
        <v>34</v>
      </c>
      <c r="I85" s="30" t="s">
        <v>120</v>
      </c>
      <c r="K85" s="83"/>
      <c r="M85" s="36" t="s">
        <v>45</v>
      </c>
      <c r="N85" s="84">
        <f>ข้อมูลวัสดุ!I19</f>
        <v>122.22</v>
      </c>
      <c r="O85" s="36" t="s">
        <v>117</v>
      </c>
    </row>
    <row r="86" spans="1:17" s="32" customFormat="1">
      <c r="A86" s="30" t="s">
        <v>13</v>
      </c>
      <c r="B86" s="30"/>
      <c r="C86" s="30"/>
      <c r="D86" s="30"/>
      <c r="E86" s="30"/>
      <c r="F86" s="30"/>
      <c r="G86" s="30"/>
      <c r="M86" s="36" t="s">
        <v>45</v>
      </c>
      <c r="N86" s="84">
        <f>SUM(N83:N85)</f>
        <v>219.42000000000002</v>
      </c>
      <c r="O86" s="36" t="s">
        <v>117</v>
      </c>
      <c r="Q86" s="57"/>
    </row>
    <row r="87" spans="1:17" s="32" customFormat="1">
      <c r="A87" s="30" t="s">
        <v>121</v>
      </c>
      <c r="B87" s="30"/>
      <c r="C87" s="83"/>
      <c r="G87" s="30"/>
      <c r="H87" s="83">
        <f>N86</f>
        <v>219.42000000000002</v>
      </c>
      <c r="J87" s="36" t="s">
        <v>94</v>
      </c>
      <c r="K87" s="43">
        <v>1</v>
      </c>
      <c r="M87" s="36" t="s">
        <v>45</v>
      </c>
      <c r="N87" s="85">
        <f>H87*K87</f>
        <v>219.42000000000002</v>
      </c>
      <c r="O87" s="36" t="s">
        <v>117</v>
      </c>
      <c r="Q87" s="86"/>
    </row>
    <row r="88" spans="1:17" s="32" customFormat="1">
      <c r="A88" s="30" t="s">
        <v>122</v>
      </c>
      <c r="B88" s="30"/>
      <c r="C88" s="83"/>
      <c r="D88" s="83"/>
      <c r="E88" s="36"/>
      <c r="F88" s="43"/>
      <c r="G88" s="30"/>
      <c r="M88" s="36" t="s">
        <v>45</v>
      </c>
      <c r="N88" s="84">
        <v>0</v>
      </c>
      <c r="O88" s="36" t="s">
        <v>117</v>
      </c>
    </row>
    <row r="89" spans="1:17" s="32" customFormat="1">
      <c r="A89" s="30" t="s">
        <v>123</v>
      </c>
      <c r="B89" s="30"/>
      <c r="C89" s="30"/>
      <c r="D89" s="30"/>
      <c r="E89" s="30"/>
      <c r="F89" s="30"/>
      <c r="G89" s="30"/>
      <c r="M89" s="36" t="s">
        <v>45</v>
      </c>
      <c r="N89" s="87">
        <v>46.84</v>
      </c>
      <c r="O89" s="36" t="s">
        <v>117</v>
      </c>
    </row>
    <row r="90" spans="1:17" s="32" customFormat="1">
      <c r="A90" s="30" t="s">
        <v>124</v>
      </c>
      <c r="B90" s="30"/>
      <c r="C90" s="30"/>
      <c r="E90" s="30"/>
      <c r="F90" s="30"/>
      <c r="M90" s="36" t="s">
        <v>45</v>
      </c>
      <c r="N90" s="83">
        <f>SUM(N87:N89)</f>
        <v>266.26</v>
      </c>
      <c r="O90" s="36" t="s">
        <v>117</v>
      </c>
    </row>
    <row r="91" spans="1:17" s="32" customFormat="1" ht="19.5" thickBot="1">
      <c r="A91" s="37" t="s">
        <v>33</v>
      </c>
      <c r="B91" s="30"/>
      <c r="C91" s="30"/>
      <c r="E91" s="88"/>
      <c r="F91" s="30"/>
      <c r="M91" s="36" t="s">
        <v>45</v>
      </c>
      <c r="N91" s="89">
        <v>266.26</v>
      </c>
      <c r="O91" s="36" t="s">
        <v>117</v>
      </c>
    </row>
    <row r="92" spans="1:17" ht="19.5" thickTop="1"/>
    <row r="93" spans="1:17" s="32" customFormat="1">
      <c r="A93" s="29" t="s">
        <v>125</v>
      </c>
      <c r="B93" s="30"/>
      <c r="C93" s="30"/>
      <c r="D93" s="30"/>
      <c r="E93" s="30"/>
      <c r="F93" s="30"/>
      <c r="G93" s="30"/>
      <c r="H93" s="30"/>
      <c r="J93" s="30"/>
      <c r="K93" s="30"/>
      <c r="L93" s="30"/>
      <c r="N93" s="30"/>
    </row>
    <row r="94" spans="1:17" s="32" customFormat="1">
      <c r="A94" s="30" t="s">
        <v>126</v>
      </c>
      <c r="B94" s="30"/>
      <c r="C94" s="30"/>
      <c r="D94" s="30"/>
      <c r="E94" s="30"/>
      <c r="F94" s="30"/>
      <c r="M94" s="36" t="s">
        <v>45</v>
      </c>
      <c r="N94" s="82">
        <f>ข้อมูลวัสดุ!G20</f>
        <v>132</v>
      </c>
      <c r="O94" s="36" t="s">
        <v>117</v>
      </c>
      <c r="Q94" s="36"/>
    </row>
    <row r="95" spans="1:17" s="32" customFormat="1">
      <c r="A95" s="30" t="s">
        <v>119</v>
      </c>
      <c r="B95" s="30"/>
      <c r="C95" s="90"/>
      <c r="H95" s="91">
        <f>ข้อมูลวัสดุ!H20</f>
        <v>79.900000000000006</v>
      </c>
      <c r="I95" s="30" t="s">
        <v>120</v>
      </c>
      <c r="K95" s="92"/>
      <c r="M95" s="36" t="s">
        <v>45</v>
      </c>
      <c r="N95" s="93">
        <f>ข้อมูลวัสดุ!I20</f>
        <v>281.7</v>
      </c>
      <c r="O95" s="36" t="s">
        <v>117</v>
      </c>
      <c r="Q95" s="36"/>
    </row>
    <row r="96" spans="1:17" s="32" customFormat="1">
      <c r="A96" s="30" t="s">
        <v>13</v>
      </c>
      <c r="B96" s="30"/>
      <c r="C96" s="30"/>
      <c r="D96" s="30"/>
      <c r="E96" s="30"/>
      <c r="F96" s="30"/>
      <c r="M96" s="36" t="s">
        <v>45</v>
      </c>
      <c r="N96" s="94">
        <f>SUM(N94:N95)</f>
        <v>413.7</v>
      </c>
      <c r="O96" s="36" t="s">
        <v>117</v>
      </c>
      <c r="Q96" s="36"/>
    </row>
    <row r="97" spans="1:17" s="32" customFormat="1">
      <c r="A97" s="30" t="s">
        <v>121</v>
      </c>
      <c r="B97" s="30"/>
      <c r="C97" s="83"/>
      <c r="G97" s="197">
        <f>N96</f>
        <v>413.7</v>
      </c>
      <c r="H97" s="197"/>
      <c r="J97" s="36" t="s">
        <v>94</v>
      </c>
      <c r="K97" s="91">
        <v>1</v>
      </c>
      <c r="M97" s="36" t="s">
        <v>45</v>
      </c>
      <c r="N97" s="94">
        <f>G97*K97</f>
        <v>413.7</v>
      </c>
      <c r="O97" s="36" t="s">
        <v>117</v>
      </c>
      <c r="Q97" s="36"/>
    </row>
    <row r="98" spans="1:17" s="32" customFormat="1">
      <c r="A98" s="30" t="s">
        <v>127</v>
      </c>
      <c r="B98" s="30"/>
      <c r="C98" s="30"/>
      <c r="D98" s="30"/>
      <c r="E98" s="30"/>
      <c r="F98" s="30"/>
      <c r="M98" s="36" t="s">
        <v>45</v>
      </c>
      <c r="N98" s="94">
        <v>0</v>
      </c>
      <c r="O98" s="36" t="s">
        <v>117</v>
      </c>
      <c r="Q98" s="36"/>
    </row>
    <row r="99" spans="1:17" s="32" customFormat="1">
      <c r="A99" s="30" t="s">
        <v>128</v>
      </c>
      <c r="B99" s="30"/>
      <c r="C99" s="30"/>
      <c r="D99" s="30"/>
      <c r="E99" s="30"/>
      <c r="F99" s="30"/>
      <c r="M99" s="36" t="s">
        <v>45</v>
      </c>
      <c r="N99" s="93">
        <v>0</v>
      </c>
      <c r="O99" s="36" t="s">
        <v>117</v>
      </c>
      <c r="Q99" s="36"/>
    </row>
    <row r="100" spans="1:17" s="32" customFormat="1">
      <c r="A100" s="30"/>
      <c r="B100" s="30"/>
      <c r="C100" s="30"/>
      <c r="D100" s="30" t="s">
        <v>124</v>
      </c>
      <c r="E100" s="30"/>
      <c r="F100" s="30"/>
      <c r="M100" s="36" t="s">
        <v>45</v>
      </c>
      <c r="N100" s="95">
        <f>SUM(N97:N99)</f>
        <v>413.7</v>
      </c>
      <c r="O100" s="36" t="s">
        <v>117</v>
      </c>
      <c r="Q100" s="36"/>
    </row>
    <row r="101" spans="1:17" s="32" customFormat="1" ht="19.5" thickBot="1">
      <c r="A101" s="30"/>
      <c r="B101" s="30"/>
      <c r="C101" s="30"/>
      <c r="D101" s="30" t="s">
        <v>33</v>
      </c>
      <c r="E101" s="88"/>
      <c r="F101" s="30"/>
      <c r="M101" s="36" t="s">
        <v>45</v>
      </c>
      <c r="N101" s="96">
        <v>413.7</v>
      </c>
      <c r="O101" s="36" t="s">
        <v>117</v>
      </c>
      <c r="Q101" s="36"/>
    </row>
    <row r="102" spans="1:17" ht="19.5" thickTop="1">
      <c r="M102" s="28"/>
      <c r="P102" s="27"/>
    </row>
  </sheetData>
  <mergeCells count="26">
    <mergeCell ref="G97:H97"/>
    <mergeCell ref="A1:O1"/>
    <mergeCell ref="K12:L12"/>
    <mergeCell ref="K19:L19"/>
    <mergeCell ref="F49:G49"/>
    <mergeCell ref="G68:H68"/>
    <mergeCell ref="H10:I10"/>
    <mergeCell ref="H12:I12"/>
    <mergeCell ref="H11:I11"/>
    <mergeCell ref="H17:I17"/>
    <mergeCell ref="H18:I18"/>
    <mergeCell ref="H19:I19"/>
    <mergeCell ref="F25:G25"/>
    <mergeCell ref="F26:G26"/>
    <mergeCell ref="F27:G27"/>
    <mergeCell ref="F28:G28"/>
    <mergeCell ref="F38:G38"/>
    <mergeCell ref="G75:H75"/>
    <mergeCell ref="G76:H76"/>
    <mergeCell ref="F40:G40"/>
    <mergeCell ref="F41:G41"/>
    <mergeCell ref="F47:G47"/>
    <mergeCell ref="F48:G48"/>
    <mergeCell ref="G71:H71"/>
    <mergeCell ref="G72:H72"/>
    <mergeCell ref="F39:G39"/>
  </mergeCells>
  <conditionalFormatting sqref="G9 J9">
    <cfRule type="cellIs" dxfId="4" priority="6" stopIfTrue="1" operator="equal">
      <formula>0</formula>
    </cfRule>
  </conditionalFormatting>
  <conditionalFormatting sqref="G16 J16">
    <cfRule type="cellIs" dxfId="3" priority="1" stopIfTrue="1" operator="equal">
      <formula>0</formula>
    </cfRule>
  </conditionalFormatting>
  <conditionalFormatting sqref="G23 M23">
    <cfRule type="cellIs" dxfId="2" priority="4" stopIfTrue="1" operator="equal">
      <formula>0</formula>
    </cfRule>
  </conditionalFormatting>
  <conditionalFormatting sqref="G36 M36">
    <cfRule type="cellIs" dxfId="1" priority="3" stopIfTrue="1" operator="equal">
      <formula>0</formula>
    </cfRule>
  </conditionalFormatting>
  <conditionalFormatting sqref="G45 M45">
    <cfRule type="cellIs" dxfId="0" priority="2" stopIfTrue="1" operator="equal">
      <formula>0</formula>
    </cfRule>
  </conditionalFormatting>
  <pageMargins left="0.51181102362204722" right="0.11811023622047245" top="0.74803149606299213" bottom="0.74803149606299213" header="0.31496062992125984" footer="0.31496062992125984"/>
  <pageSetup scale="85" orientation="portrait" r:id="rId1"/>
  <headerFooter>
    <oddHeader>&amp;R&amp;"Chulabhorn Likit Text Light,ธรรมดา"&amp;12แผ่นที่ 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20"/>
  <sheetViews>
    <sheetView topLeftCell="A19" workbookViewId="0">
      <selection activeCell="M6" sqref="L5:M6"/>
    </sheetView>
  </sheetViews>
  <sheetFormatPr defaultColWidth="9" defaultRowHeight="15.75"/>
  <cols>
    <col min="1" max="1" width="8.42578125" style="21" customWidth="1"/>
    <col min="2" max="4" width="9" style="21"/>
    <col min="5" max="5" width="8.42578125" style="21" customWidth="1"/>
    <col min="6" max="6" width="9" style="21"/>
    <col min="7" max="7" width="3.42578125" style="21" customWidth="1"/>
    <col min="8" max="9" width="9" style="21"/>
    <col min="10" max="10" width="3.42578125" style="21" customWidth="1"/>
    <col min="11" max="16384" width="9" style="21"/>
  </cols>
  <sheetData>
    <row r="2" spans="1:12">
      <c r="A2" s="21" t="s">
        <v>151</v>
      </c>
    </row>
    <row r="3" spans="1:12">
      <c r="B3" s="21" t="s">
        <v>152</v>
      </c>
    </row>
    <row r="4" spans="1:12">
      <c r="B4" s="21" t="s">
        <v>153</v>
      </c>
    </row>
    <row r="5" spans="1:12">
      <c r="A5" s="21" t="s">
        <v>154</v>
      </c>
    </row>
    <row r="6" spans="1:12">
      <c r="B6" s="21" t="s">
        <v>155</v>
      </c>
    </row>
    <row r="7" spans="1:12">
      <c r="A7" s="21" t="s">
        <v>156</v>
      </c>
    </row>
    <row r="8" spans="1:12">
      <c r="B8" s="21" t="s">
        <v>157</v>
      </c>
    </row>
    <row r="10" spans="1:12">
      <c r="A10" s="21" t="s">
        <v>158</v>
      </c>
    </row>
    <row r="11" spans="1:12">
      <c r="B11" s="21" t="s">
        <v>159</v>
      </c>
      <c r="E11" s="23">
        <v>1</v>
      </c>
      <c r="F11" s="21" t="s">
        <v>52</v>
      </c>
      <c r="G11" s="20" t="s">
        <v>160</v>
      </c>
      <c r="H11" s="23">
        <f>ข้อมูลวัสดุ!L21</f>
        <v>560.75</v>
      </c>
      <c r="I11" s="21" t="s">
        <v>91</v>
      </c>
      <c r="J11" s="21" t="s">
        <v>45</v>
      </c>
      <c r="K11" s="26">
        <f>E11*H11</f>
        <v>560.75</v>
      </c>
      <c r="L11" s="21" t="s">
        <v>39</v>
      </c>
    </row>
    <row r="12" spans="1:12">
      <c r="B12" s="21" t="s">
        <v>161</v>
      </c>
      <c r="E12" s="23">
        <v>0.3</v>
      </c>
      <c r="F12" s="21" t="s">
        <v>52</v>
      </c>
      <c r="G12" s="20" t="s">
        <v>160</v>
      </c>
      <c r="H12" s="23">
        <f>ข้อมูลวัสดุ!L22</f>
        <v>514.02</v>
      </c>
      <c r="I12" s="21" t="s">
        <v>91</v>
      </c>
      <c r="J12" s="21" t="s">
        <v>45</v>
      </c>
      <c r="K12" s="97">
        <f>E12*H12</f>
        <v>154.20599999999999</v>
      </c>
      <c r="L12" s="21" t="s">
        <v>39</v>
      </c>
    </row>
    <row r="13" spans="1:12">
      <c r="B13" s="21" t="s">
        <v>162</v>
      </c>
      <c r="E13" s="23">
        <v>0.3</v>
      </c>
      <c r="F13" s="21" t="s">
        <v>82</v>
      </c>
      <c r="G13" s="20" t="s">
        <v>160</v>
      </c>
      <c r="H13" s="23">
        <f>ข้อมูลวัสดุ!L24</f>
        <v>31</v>
      </c>
      <c r="I13" s="21" t="s">
        <v>91</v>
      </c>
      <c r="J13" s="21" t="s">
        <v>45</v>
      </c>
      <c r="K13" s="97">
        <f>E13*H13</f>
        <v>9.2999999999999989</v>
      </c>
      <c r="L13" s="21" t="s">
        <v>39</v>
      </c>
    </row>
    <row r="14" spans="1:12">
      <c r="B14" s="21" t="s">
        <v>163</v>
      </c>
      <c r="E14" s="23">
        <v>0.25</v>
      </c>
      <c r="F14" s="21" t="s">
        <v>164</v>
      </c>
      <c r="G14" s="20" t="s">
        <v>160</v>
      </c>
      <c r="H14" s="23">
        <f>ข้อมูลวัสดุ!L23</f>
        <v>46.73</v>
      </c>
      <c r="I14" s="21" t="s">
        <v>91</v>
      </c>
      <c r="J14" s="21" t="s">
        <v>45</v>
      </c>
      <c r="K14" s="97">
        <f>E14*H14</f>
        <v>11.682499999999999</v>
      </c>
      <c r="L14" s="21" t="s">
        <v>39</v>
      </c>
    </row>
    <row r="15" spans="1:12">
      <c r="B15" s="21" t="s">
        <v>165</v>
      </c>
      <c r="F15" s="23">
        <f>K11+K12+K13+K14</f>
        <v>735.93849999999998</v>
      </c>
      <c r="G15" s="20" t="s">
        <v>166</v>
      </c>
      <c r="H15" s="23">
        <v>4</v>
      </c>
      <c r="J15" s="21" t="s">
        <v>45</v>
      </c>
      <c r="K15" s="97">
        <f>F15/H15</f>
        <v>183.98462499999999</v>
      </c>
      <c r="L15" s="21" t="s">
        <v>39</v>
      </c>
    </row>
    <row r="16" spans="1:12">
      <c r="B16" s="21" t="s">
        <v>167</v>
      </c>
      <c r="G16" s="20"/>
      <c r="J16" s="21" t="s">
        <v>45</v>
      </c>
      <c r="K16" s="97">
        <v>133</v>
      </c>
      <c r="L16" s="21" t="s">
        <v>39</v>
      </c>
    </row>
    <row r="17" spans="2:12">
      <c r="B17" s="21" t="s">
        <v>168</v>
      </c>
      <c r="E17" s="21">
        <v>1</v>
      </c>
      <c r="F17" s="21" t="s">
        <v>8</v>
      </c>
      <c r="G17" s="20" t="s">
        <v>160</v>
      </c>
      <c r="H17" s="23">
        <v>10</v>
      </c>
      <c r="I17" s="21" t="s">
        <v>91</v>
      </c>
      <c r="J17" s="21" t="s">
        <v>45</v>
      </c>
      <c r="K17" s="98">
        <f>E17*H17</f>
        <v>10</v>
      </c>
      <c r="L17" s="21" t="s">
        <v>39</v>
      </c>
    </row>
    <row r="18" spans="2:12">
      <c r="B18" s="21" t="s">
        <v>13</v>
      </c>
      <c r="J18" s="21" t="s">
        <v>45</v>
      </c>
      <c r="K18" s="97">
        <f>SUM(K15:K17)</f>
        <v>326.98462499999999</v>
      </c>
      <c r="L18" s="21" t="s">
        <v>39</v>
      </c>
    </row>
    <row r="19" spans="2:12" ht="16.5" thickBot="1">
      <c r="B19" s="21" t="s">
        <v>169</v>
      </c>
      <c r="J19" s="21" t="s">
        <v>45</v>
      </c>
      <c r="K19" s="99">
        <v>326.98</v>
      </c>
      <c r="L19" s="21" t="s">
        <v>39</v>
      </c>
    </row>
    <row r="20" spans="2:12" ht="16.5" thickTop="1"/>
  </sheetData>
  <pageMargins left="0.7" right="0.7" top="0.75" bottom="0.75" header="0.3" footer="0.3"/>
  <pageSetup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5"/>
  <sheetViews>
    <sheetView topLeftCell="A7" zoomScaleNormal="100" workbookViewId="0">
      <selection activeCell="A7" sqref="A1:XFD1048576"/>
    </sheetView>
  </sheetViews>
  <sheetFormatPr defaultRowHeight="15"/>
  <cols>
    <col min="1" max="1" width="4.5703125" style="101" customWidth="1"/>
    <col min="2" max="2" width="5.140625" style="101" customWidth="1"/>
    <col min="3" max="5" width="9.140625" style="101"/>
    <col min="6" max="6" width="15.5703125" style="101" customWidth="1"/>
    <col min="7" max="7" width="8.5703125" style="101" customWidth="1"/>
    <col min="8" max="8" width="9.140625" style="101"/>
    <col min="9" max="9" width="11.5703125" style="101" customWidth="1"/>
    <col min="10" max="10" width="13.140625" style="101" customWidth="1"/>
    <col min="11" max="12" width="11.5703125" style="101" customWidth="1"/>
    <col min="13" max="13" width="15.5703125" style="101" customWidth="1"/>
    <col min="14" max="14" width="10.5703125" style="101" customWidth="1"/>
    <col min="15" max="16384" width="9.140625" style="101"/>
  </cols>
  <sheetData>
    <row r="1" spans="1:20" s="21" customFormat="1" ht="15.75"/>
    <row r="2" spans="1:20" s="21" customFormat="1" ht="18.75">
      <c r="A2" s="209" t="s">
        <v>19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3" spans="1:20" ht="15.75">
      <c r="A3" s="100" t="s">
        <v>17</v>
      </c>
      <c r="B3" s="21"/>
      <c r="C3" s="21"/>
      <c r="D3" s="21" t="s">
        <v>18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20" ht="15.75">
      <c r="A4" s="100" t="s">
        <v>2</v>
      </c>
      <c r="B4" s="21"/>
      <c r="C4" s="21"/>
      <c r="D4" s="21" t="s">
        <v>278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20" ht="15.75">
      <c r="A5" s="100"/>
      <c r="B5" s="21"/>
      <c r="C5" s="21"/>
      <c r="D5" s="21" t="s">
        <v>280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20" ht="15.75">
      <c r="A6" s="100" t="s">
        <v>3</v>
      </c>
      <c r="B6" s="21"/>
      <c r="C6" s="21"/>
      <c r="D6" s="21" t="s">
        <v>284</v>
      </c>
      <c r="E6" s="21"/>
      <c r="F6" s="21"/>
      <c r="G6" s="21"/>
      <c r="H6" s="21"/>
      <c r="I6" s="21"/>
      <c r="K6" s="21"/>
      <c r="L6" s="21"/>
      <c r="M6" s="21"/>
      <c r="N6" s="21"/>
      <c r="O6" s="21"/>
      <c r="P6" s="21"/>
      <c r="Q6" s="21"/>
      <c r="R6" s="21"/>
    </row>
    <row r="7" spans="1:20" ht="15.75">
      <c r="A7" s="100" t="s">
        <v>5</v>
      </c>
      <c r="B7" s="21"/>
      <c r="C7" s="21"/>
      <c r="D7" s="21" t="s">
        <v>288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20" ht="15.75">
      <c r="A8" s="100" t="s">
        <v>4</v>
      </c>
      <c r="B8" s="21"/>
      <c r="C8" s="21"/>
      <c r="E8" s="21" t="s">
        <v>85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20" ht="15.75">
      <c r="A9" s="100" t="s">
        <v>20</v>
      </c>
      <c r="B9" s="21"/>
      <c r="C9" s="21"/>
      <c r="D9" s="21"/>
      <c r="E9" s="21" t="s">
        <v>21</v>
      </c>
      <c r="F9" s="21"/>
      <c r="G9" s="21"/>
      <c r="H9" s="21" t="s">
        <v>22</v>
      </c>
      <c r="I9" s="21" t="s">
        <v>303</v>
      </c>
      <c r="L9" s="21"/>
      <c r="M9" s="21"/>
      <c r="N9" s="21"/>
      <c r="O9" s="21"/>
      <c r="P9" s="21"/>
      <c r="Q9" s="21"/>
      <c r="R9" s="21"/>
    </row>
    <row r="10" spans="1:20" s="21" customFormat="1" ht="0.95" customHeight="1" thickBot="1">
      <c r="A10" s="10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4"/>
    </row>
    <row r="11" spans="1:20" ht="16.5" thickTop="1">
      <c r="A11" s="214" t="s">
        <v>0</v>
      </c>
      <c r="B11" s="216" t="s">
        <v>1</v>
      </c>
      <c r="C11" s="217"/>
      <c r="D11" s="217"/>
      <c r="E11" s="217"/>
      <c r="F11" s="217"/>
      <c r="G11" s="214" t="s">
        <v>9</v>
      </c>
      <c r="H11" s="216" t="s">
        <v>6</v>
      </c>
      <c r="I11" s="222" t="s">
        <v>10</v>
      </c>
      <c r="J11" s="223"/>
      <c r="K11" s="210" t="s">
        <v>12</v>
      </c>
      <c r="L11" s="211"/>
      <c r="M11" s="105" t="s">
        <v>13</v>
      </c>
      <c r="N11" s="212" t="s">
        <v>15</v>
      </c>
      <c r="O11" s="21"/>
      <c r="P11" s="21"/>
      <c r="Q11" s="21"/>
      <c r="R11" s="21"/>
    </row>
    <row r="12" spans="1:20" ht="16.5" thickBot="1">
      <c r="A12" s="215"/>
      <c r="B12" s="218"/>
      <c r="C12" s="219"/>
      <c r="D12" s="219"/>
      <c r="E12" s="219"/>
      <c r="F12" s="219"/>
      <c r="G12" s="220"/>
      <c r="H12" s="221"/>
      <c r="I12" s="106" t="s">
        <v>7</v>
      </c>
      <c r="J12" s="107" t="s">
        <v>11</v>
      </c>
      <c r="K12" s="106" t="s">
        <v>7</v>
      </c>
      <c r="L12" s="108" t="s">
        <v>11</v>
      </c>
      <c r="M12" s="109" t="s">
        <v>14</v>
      </c>
      <c r="N12" s="213"/>
      <c r="O12" s="21"/>
      <c r="P12" s="21"/>
      <c r="Q12" s="21"/>
      <c r="R12" s="21"/>
    </row>
    <row r="13" spans="1:20" ht="16.5" thickTop="1">
      <c r="A13" s="110">
        <v>1</v>
      </c>
      <c r="B13" s="111" t="s">
        <v>140</v>
      </c>
      <c r="C13" s="111"/>
      <c r="D13" s="111"/>
      <c r="E13" s="111"/>
      <c r="F13" s="112"/>
      <c r="G13" s="113"/>
      <c r="H13" s="110"/>
      <c r="I13" s="110"/>
      <c r="J13" s="110"/>
      <c r="K13" s="110"/>
      <c r="L13" s="114"/>
      <c r="M13" s="110"/>
      <c r="N13" s="110"/>
      <c r="O13" s="21"/>
      <c r="P13" s="21"/>
      <c r="Q13" s="21"/>
      <c r="R13" s="21"/>
    </row>
    <row r="14" spans="1:20" ht="15.75">
      <c r="A14" s="115"/>
      <c r="B14" s="116">
        <v>1.1000000000000001</v>
      </c>
      <c r="C14" s="117" t="s">
        <v>141</v>
      </c>
      <c r="D14" s="117"/>
      <c r="E14" s="117"/>
      <c r="F14" s="118"/>
      <c r="G14" s="119">
        <v>55</v>
      </c>
      <c r="H14" s="120" t="s">
        <v>42</v>
      </c>
      <c r="I14" s="121">
        <f>ค่างานต้นทุน!N91</f>
        <v>266.26</v>
      </c>
      <c r="J14" s="121">
        <f>G14*I14</f>
        <v>14644.3</v>
      </c>
      <c r="K14" s="122">
        <v>0</v>
      </c>
      <c r="L14" s="123">
        <f>G14*K14</f>
        <v>0</v>
      </c>
      <c r="M14" s="124">
        <f>J14+L14</f>
        <v>14644.3</v>
      </c>
      <c r="N14" s="115"/>
      <c r="O14" s="21"/>
      <c r="P14" s="21"/>
      <c r="Q14" s="21"/>
      <c r="R14" s="21"/>
    </row>
    <row r="15" spans="1:20" ht="15.75">
      <c r="A15" s="115">
        <v>2</v>
      </c>
      <c r="B15" s="116" t="s">
        <v>142</v>
      </c>
      <c r="C15" s="117"/>
      <c r="D15" s="117"/>
      <c r="E15" s="117"/>
      <c r="F15" s="118"/>
      <c r="G15" s="119"/>
      <c r="H15" s="120"/>
      <c r="I15" s="125"/>
      <c r="J15" s="125"/>
      <c r="K15" s="126"/>
      <c r="L15" s="124"/>
      <c r="M15" s="124"/>
      <c r="N15" s="115"/>
      <c r="O15" s="21"/>
      <c r="P15" s="21"/>
      <c r="Q15" s="21"/>
      <c r="R15" s="21"/>
      <c r="T15" s="127"/>
    </row>
    <row r="16" spans="1:20" ht="15.75">
      <c r="A16" s="115"/>
      <c r="B16" s="116">
        <v>2.1</v>
      </c>
      <c r="C16" s="117" t="s">
        <v>143</v>
      </c>
      <c r="D16" s="117"/>
      <c r="E16" s="117"/>
      <c r="F16" s="117"/>
      <c r="G16" s="119">
        <v>22</v>
      </c>
      <c r="H16" s="120" t="s">
        <v>42</v>
      </c>
      <c r="I16" s="125">
        <f>ค่างานต้นทุน!N101</f>
        <v>413.7</v>
      </c>
      <c r="J16" s="121">
        <f>G16*I16</f>
        <v>9101.4</v>
      </c>
      <c r="K16" s="126">
        <v>0</v>
      </c>
      <c r="L16" s="123">
        <f>G16*K16</f>
        <v>0</v>
      </c>
      <c r="M16" s="124">
        <f>J16+L16</f>
        <v>9101.4</v>
      </c>
      <c r="N16" s="115"/>
      <c r="O16" s="21"/>
      <c r="P16" s="21"/>
      <c r="Q16" s="21"/>
      <c r="R16" s="21"/>
    </row>
    <row r="17" spans="1:18" ht="15.75">
      <c r="A17" s="115">
        <v>3</v>
      </c>
      <c r="B17" s="128" t="s">
        <v>144</v>
      </c>
      <c r="C17" s="117"/>
      <c r="D17" s="117"/>
      <c r="E17" s="117"/>
      <c r="F17" s="118"/>
      <c r="G17" s="119"/>
      <c r="H17" s="120"/>
      <c r="I17" s="125"/>
      <c r="J17" s="125"/>
      <c r="K17" s="126"/>
      <c r="L17" s="124"/>
      <c r="M17" s="124"/>
      <c r="N17" s="115"/>
      <c r="O17" s="21"/>
      <c r="P17" s="21"/>
      <c r="Q17" s="21"/>
      <c r="R17" s="21"/>
    </row>
    <row r="18" spans="1:18" ht="15.75">
      <c r="A18" s="115"/>
      <c r="B18" s="128">
        <v>3.1</v>
      </c>
      <c r="C18" s="117" t="str">
        <f>ข้อมูลวัสดุ!B16</f>
        <v>เสาเข็ม I 0.22x0.22x8.00 ม.</v>
      </c>
      <c r="D18" s="117"/>
      <c r="E18" s="117"/>
      <c r="F18" s="117"/>
      <c r="G18" s="119">
        <v>111</v>
      </c>
      <c r="H18" s="120" t="s">
        <v>82</v>
      </c>
      <c r="I18" s="125">
        <f>ค่างานต้นทุน!N14</f>
        <v>1973.45</v>
      </c>
      <c r="J18" s="121">
        <f t="shared" ref="J18:J24" si="0">G18*I18</f>
        <v>219052.95</v>
      </c>
      <c r="K18" s="126">
        <v>0</v>
      </c>
      <c r="L18" s="123">
        <f t="shared" ref="L18:L24" si="1">G18*K18</f>
        <v>0</v>
      </c>
      <c r="M18" s="124">
        <f t="shared" ref="M18:M24" si="2">J18+L18</f>
        <v>219052.95</v>
      </c>
      <c r="N18" s="115"/>
      <c r="O18" s="21"/>
      <c r="P18" s="21"/>
      <c r="Q18" s="21"/>
      <c r="R18" s="21"/>
    </row>
    <row r="19" spans="1:18" ht="15.75">
      <c r="A19" s="115"/>
      <c r="B19" s="128">
        <v>3.2</v>
      </c>
      <c r="C19" s="117" t="str">
        <f>ข้อมูลวัสดุ!B17</f>
        <v>เสาเข็ม I 0.22x0.22x6.00 ม.</v>
      </c>
      <c r="D19" s="117"/>
      <c r="E19" s="117"/>
      <c r="F19" s="118"/>
      <c r="G19" s="129">
        <v>56</v>
      </c>
      <c r="H19" s="120" t="s">
        <v>82</v>
      </c>
      <c r="I19" s="125">
        <f>ค่างานต้นทุน!N21</f>
        <v>1617.45</v>
      </c>
      <c r="J19" s="121">
        <f t="shared" si="0"/>
        <v>90577.2</v>
      </c>
      <c r="K19" s="126">
        <v>0</v>
      </c>
      <c r="L19" s="123">
        <f t="shared" si="1"/>
        <v>0</v>
      </c>
      <c r="M19" s="124">
        <f t="shared" si="2"/>
        <v>90577.2</v>
      </c>
      <c r="N19" s="115"/>
      <c r="O19" s="21"/>
      <c r="P19" s="21"/>
      <c r="Q19" s="21"/>
      <c r="R19" s="21"/>
    </row>
    <row r="20" spans="1:18" ht="15.75">
      <c r="A20" s="115"/>
      <c r="B20" s="128">
        <v>3.3</v>
      </c>
      <c r="C20" s="117" t="s">
        <v>145</v>
      </c>
      <c r="D20" s="117"/>
      <c r="E20" s="117"/>
      <c r="F20" s="130"/>
      <c r="G20" s="119">
        <v>110</v>
      </c>
      <c r="H20" s="120" t="s">
        <v>149</v>
      </c>
      <c r="I20" s="125">
        <f>ค่างานต้นทุน!N30</f>
        <v>406.55</v>
      </c>
      <c r="J20" s="121">
        <f t="shared" si="0"/>
        <v>44720.5</v>
      </c>
      <c r="K20" s="126">
        <v>0</v>
      </c>
      <c r="L20" s="123">
        <f t="shared" si="1"/>
        <v>0</v>
      </c>
      <c r="M20" s="124">
        <f t="shared" si="2"/>
        <v>44720.5</v>
      </c>
      <c r="N20" s="115"/>
      <c r="O20" s="21"/>
      <c r="P20" s="21"/>
      <c r="Q20" s="21"/>
      <c r="R20" s="21"/>
    </row>
    <row r="21" spans="1:18" ht="15.75">
      <c r="A21" s="115"/>
      <c r="B21" s="128">
        <v>3.4</v>
      </c>
      <c r="C21" s="117" t="s">
        <v>146</v>
      </c>
      <c r="D21" s="117"/>
      <c r="E21" s="117"/>
      <c r="F21" s="118"/>
      <c r="G21" s="119">
        <v>56</v>
      </c>
      <c r="H21" s="120" t="s">
        <v>150</v>
      </c>
      <c r="I21" s="125">
        <f>ค่างานต้นทุน!N43</f>
        <v>244.97</v>
      </c>
      <c r="J21" s="121">
        <f t="shared" si="0"/>
        <v>13718.32</v>
      </c>
      <c r="K21" s="126">
        <v>0</v>
      </c>
      <c r="L21" s="123">
        <f t="shared" si="1"/>
        <v>0</v>
      </c>
      <c r="M21" s="124">
        <f t="shared" si="2"/>
        <v>13718.32</v>
      </c>
      <c r="N21" s="115"/>
      <c r="O21" s="21"/>
      <c r="P21" s="21"/>
      <c r="Q21" s="21"/>
      <c r="R21" s="21"/>
    </row>
    <row r="22" spans="1:18" ht="15.75">
      <c r="A22" s="115"/>
      <c r="B22" s="116">
        <v>3.5</v>
      </c>
      <c r="C22" s="117" t="s">
        <v>147</v>
      </c>
      <c r="D22" s="117"/>
      <c r="E22" s="117"/>
      <c r="F22" s="118"/>
      <c r="G22" s="119">
        <v>56</v>
      </c>
      <c r="H22" s="120" t="s">
        <v>103</v>
      </c>
      <c r="I22" s="125">
        <f>ค่างานต้นทุน!N51</f>
        <v>192.19</v>
      </c>
      <c r="J22" s="121">
        <f t="shared" si="0"/>
        <v>10762.64</v>
      </c>
      <c r="K22" s="126">
        <v>0</v>
      </c>
      <c r="L22" s="123">
        <f t="shared" si="1"/>
        <v>0</v>
      </c>
      <c r="M22" s="124">
        <f t="shared" si="2"/>
        <v>10762.64</v>
      </c>
      <c r="N22" s="115"/>
      <c r="O22" s="21"/>
      <c r="P22" s="21"/>
      <c r="Q22" s="21"/>
      <c r="R22" s="21"/>
    </row>
    <row r="23" spans="1:18" ht="15.75">
      <c r="A23" s="115"/>
      <c r="B23" s="116">
        <v>3.6</v>
      </c>
      <c r="C23" s="117" t="s">
        <v>148</v>
      </c>
      <c r="D23" s="117"/>
      <c r="E23" s="117"/>
      <c r="F23" s="118"/>
      <c r="G23" s="119">
        <v>220</v>
      </c>
      <c r="H23" s="120" t="s">
        <v>16</v>
      </c>
      <c r="I23" s="125">
        <f>ค่างานต้นทุน!N80</f>
        <v>330.01</v>
      </c>
      <c r="J23" s="121">
        <f t="shared" si="0"/>
        <v>72602.2</v>
      </c>
      <c r="K23" s="126">
        <v>0</v>
      </c>
      <c r="L23" s="123">
        <f t="shared" si="1"/>
        <v>0</v>
      </c>
      <c r="M23" s="124">
        <f t="shared" si="2"/>
        <v>72602.2</v>
      </c>
      <c r="N23" s="115"/>
      <c r="O23" s="21"/>
      <c r="P23" s="21"/>
      <c r="Q23" s="21"/>
      <c r="R23" s="21"/>
    </row>
    <row r="24" spans="1:18" ht="16.5" thickBot="1">
      <c r="A24" s="115"/>
      <c r="B24" s="128">
        <v>3.7</v>
      </c>
      <c r="C24" s="117" t="s">
        <v>112</v>
      </c>
      <c r="D24" s="117"/>
      <c r="E24" s="117"/>
      <c r="F24" s="118"/>
      <c r="G24" s="119">
        <v>144</v>
      </c>
      <c r="H24" s="120" t="s">
        <v>8</v>
      </c>
      <c r="I24" s="125">
        <f>งานไม้แบบ!K19</f>
        <v>326.98</v>
      </c>
      <c r="J24" s="121">
        <f t="shared" si="0"/>
        <v>47085.120000000003</v>
      </c>
      <c r="K24" s="126">
        <v>0</v>
      </c>
      <c r="L24" s="123">
        <f t="shared" si="1"/>
        <v>0</v>
      </c>
      <c r="M24" s="124">
        <f t="shared" si="2"/>
        <v>47085.120000000003</v>
      </c>
      <c r="N24" s="115"/>
      <c r="O24" s="21"/>
      <c r="P24" s="21"/>
      <c r="Q24" s="21"/>
      <c r="R24" s="21"/>
    </row>
    <row r="25" spans="1:18" ht="16.5" thickBot="1">
      <c r="A25" s="21"/>
      <c r="B25" s="21"/>
      <c r="D25" s="21"/>
      <c r="E25" s="21"/>
      <c r="F25" s="21"/>
      <c r="G25" s="21"/>
      <c r="H25" s="21"/>
      <c r="I25" s="21" t="s">
        <v>63</v>
      </c>
      <c r="J25" s="131">
        <f>SUM(J13:J24)</f>
        <v>522264.63000000006</v>
      </c>
      <c r="K25" s="21"/>
      <c r="L25" s="21" t="s">
        <v>63</v>
      </c>
      <c r="M25" s="124">
        <f>SUM(M13:M24)</f>
        <v>522264.63000000006</v>
      </c>
      <c r="N25" s="21"/>
      <c r="O25" s="21"/>
      <c r="P25" s="21"/>
      <c r="Q25" s="21"/>
      <c r="R25" s="21"/>
    </row>
    <row r="26" spans="1:18" ht="15.75">
      <c r="A26" s="21" t="s">
        <v>202</v>
      </c>
      <c r="G26" s="132"/>
      <c r="I26" s="133"/>
      <c r="M26" s="22"/>
      <c r="N26" s="21"/>
      <c r="O26" s="21"/>
      <c r="P26" s="21"/>
      <c r="Q26" s="21"/>
      <c r="R26" s="21"/>
    </row>
    <row r="27" spans="1:18" ht="15.75">
      <c r="F27" s="133" t="s">
        <v>287</v>
      </c>
      <c r="J27" s="133" t="s">
        <v>290</v>
      </c>
      <c r="M27" s="21"/>
      <c r="N27" s="21"/>
      <c r="O27" s="21"/>
      <c r="P27" s="21"/>
      <c r="Q27" s="21"/>
      <c r="R27" s="21"/>
    </row>
    <row r="28" spans="1:18" ht="15.75">
      <c r="A28" s="101" t="s">
        <v>287</v>
      </c>
      <c r="E28" s="133" t="s">
        <v>291</v>
      </c>
      <c r="G28" s="101" t="s">
        <v>296</v>
      </c>
      <c r="K28" s="134" t="s">
        <v>287</v>
      </c>
      <c r="M28" s="21"/>
      <c r="N28" s="134" t="s">
        <v>291</v>
      </c>
      <c r="O28" s="21"/>
      <c r="P28" s="21"/>
      <c r="Q28" s="21"/>
      <c r="R28" s="21"/>
    </row>
    <row r="29" spans="1:18" ht="15.75">
      <c r="C29" s="101" t="s">
        <v>203</v>
      </c>
      <c r="G29" s="101" t="s">
        <v>295</v>
      </c>
      <c r="L29" s="101" t="s">
        <v>298</v>
      </c>
      <c r="M29" s="21"/>
      <c r="N29" s="21"/>
      <c r="O29" s="21"/>
      <c r="P29" s="21"/>
      <c r="Q29" s="21"/>
      <c r="R29" s="21"/>
    </row>
    <row r="30" spans="1:18" ht="15.75">
      <c r="B30" s="101" t="s">
        <v>297</v>
      </c>
      <c r="F30" s="21"/>
      <c r="I30" s="21"/>
      <c r="L30" s="101" t="s">
        <v>299</v>
      </c>
      <c r="M30" s="21"/>
      <c r="N30" s="21"/>
      <c r="O30" s="21"/>
      <c r="P30" s="21"/>
      <c r="Q30" s="21"/>
      <c r="R30" s="21"/>
    </row>
    <row r="31" spans="1:18" ht="15.75">
      <c r="F31" s="21"/>
      <c r="G31" s="132"/>
      <c r="I31" s="21"/>
      <c r="M31" s="21"/>
      <c r="N31" s="21"/>
      <c r="O31" s="21"/>
      <c r="P31" s="21"/>
      <c r="Q31" s="21"/>
      <c r="R31" s="21"/>
    </row>
    <row r="32" spans="1:18" ht="15.75">
      <c r="F32" s="134"/>
      <c r="G32" s="132"/>
      <c r="M32" s="21"/>
      <c r="N32" s="21"/>
      <c r="O32" s="21"/>
      <c r="P32" s="21"/>
      <c r="Q32" s="21"/>
      <c r="R32" s="21"/>
    </row>
    <row r="33" spans="1:18" ht="15.75">
      <c r="M33" s="21"/>
      <c r="N33" s="21"/>
      <c r="O33" s="21"/>
      <c r="P33" s="21"/>
      <c r="Q33" s="21"/>
      <c r="R33" s="21"/>
    </row>
    <row r="34" spans="1:18" ht="15.75">
      <c r="M34" s="21"/>
      <c r="N34" s="21"/>
      <c r="O34" s="21"/>
      <c r="P34" s="21"/>
      <c r="Q34" s="21"/>
      <c r="R34" s="21"/>
    </row>
    <row r="35" spans="1:18" ht="15.7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</row>
    <row r="36" spans="1:18" ht="15.7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 ht="15.7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1:18" ht="15.7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ht="15.7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ht="15.7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ht="15.7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1:18" ht="15.7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5.7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ht="15.7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</row>
    <row r="45" spans="1:18" ht="15.7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18" ht="15.7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18" ht="15.7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18" ht="15.7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1:18" ht="15.7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1:18" ht="15.7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1:18" ht="15.7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1:18" ht="15.7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1:18" ht="15.7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1:18" ht="15.7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1:18" ht="15.7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8" ht="15.7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ht="15.7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ht="15.7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</row>
    <row r="59" spans="1:18" ht="15.7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1:18" ht="15.7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1:18" ht="15.7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1:18" ht="15.7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1:18" ht="15.7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1:18" ht="15.7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1:18" ht="15.7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1:18" ht="15.7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1:18" ht="15.7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1:18" ht="15.7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1:18" ht="15.7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1:18" ht="15.7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1:18" ht="15.7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  <row r="72" spans="1:18" ht="15.7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</row>
    <row r="73" spans="1:18" ht="15.7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</row>
    <row r="74" spans="1:18" ht="15.7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ht="15.7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ht="15.7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1:18" ht="15.7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</row>
    <row r="78" spans="1:18" ht="15.7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</row>
    <row r="79" spans="1:18" ht="15.7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</row>
    <row r="80" spans="1:18" ht="15.7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</row>
    <row r="81" spans="1:18" ht="15.7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</row>
    <row r="82" spans="1:18" ht="15.7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</row>
    <row r="83" spans="1:18" ht="15.7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</row>
    <row r="84" spans="1:18" ht="15.7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</row>
    <row r="85" spans="1:18" ht="15.7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</row>
  </sheetData>
  <mergeCells count="8">
    <mergeCell ref="A2:N2"/>
    <mergeCell ref="K11:L11"/>
    <mergeCell ref="N11:N12"/>
    <mergeCell ref="A11:A12"/>
    <mergeCell ref="B11:F12"/>
    <mergeCell ref="G11:G12"/>
    <mergeCell ref="H11:H12"/>
    <mergeCell ref="I11:J11"/>
  </mergeCells>
  <pageMargins left="0.31496062992125984" right="0.31496062992125984" top="0.35433070866141736" bottom="0.15748031496062992" header="0.31496062992125984" footer="0.31496062992125984"/>
  <pageSetup scale="85" orientation="landscape" r:id="rId1"/>
  <headerFooter>
    <oddHeader>&amp;R&amp;"Chulabhorn Likit Text Light,ธรรมดา"&amp;12แบบ ปร.4 แผ่นที่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9"/>
  <sheetViews>
    <sheetView workbookViewId="0">
      <selection sqref="A1:XFD1048576"/>
    </sheetView>
  </sheetViews>
  <sheetFormatPr defaultRowHeight="15"/>
  <cols>
    <col min="1" max="4" width="9.140625" style="101"/>
    <col min="5" max="5" width="17.5703125" style="101" customWidth="1"/>
    <col min="6" max="6" width="10.5703125" style="101" customWidth="1"/>
    <col min="7" max="7" width="17.5703125" style="101" customWidth="1"/>
    <col min="8" max="8" width="12.140625" style="101" customWidth="1"/>
    <col min="9" max="11" width="9.140625" style="101"/>
    <col min="12" max="12" width="12.42578125" style="101" bestFit="1" customWidth="1"/>
    <col min="13" max="16384" width="9.140625" style="101"/>
  </cols>
  <sheetData>
    <row r="1" spans="1:15" ht="15.75">
      <c r="A1" s="21"/>
      <c r="B1" s="21"/>
      <c r="C1" s="21"/>
      <c r="D1" s="21"/>
      <c r="E1" s="21"/>
      <c r="F1" s="21"/>
      <c r="G1" s="21"/>
      <c r="H1" s="21" t="s">
        <v>40</v>
      </c>
      <c r="I1" s="21"/>
      <c r="J1" s="21"/>
      <c r="K1" s="21"/>
      <c r="L1" s="21"/>
      <c r="M1" s="21"/>
      <c r="N1" s="21"/>
      <c r="O1" s="21"/>
    </row>
    <row r="2" spans="1:15" ht="18.75">
      <c r="A2" s="209" t="s">
        <v>41</v>
      </c>
      <c r="B2" s="209"/>
      <c r="C2" s="209"/>
      <c r="D2" s="209"/>
      <c r="E2" s="209"/>
      <c r="F2" s="209"/>
      <c r="G2" s="209"/>
      <c r="H2" s="209"/>
      <c r="I2" s="21"/>
      <c r="J2" s="21"/>
      <c r="K2" s="21"/>
      <c r="L2" s="21"/>
      <c r="M2" s="21"/>
      <c r="N2" s="21"/>
      <c r="O2" s="21"/>
    </row>
    <row r="3" spans="1:15" ht="15.75">
      <c r="A3" s="21" t="s">
        <v>17</v>
      </c>
      <c r="B3" s="21"/>
      <c r="C3" s="21" t="str">
        <f>ปร.4!D3</f>
        <v>งานอาคาร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15.75">
      <c r="A4" s="21" t="s">
        <v>24</v>
      </c>
      <c r="B4" s="21"/>
      <c r="C4" s="21" t="s">
        <v>285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15.75">
      <c r="A5" s="21"/>
      <c r="B5" s="21"/>
      <c r="C5" s="21" t="s">
        <v>283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15.75">
      <c r="A6" s="21"/>
      <c r="B6" s="21"/>
      <c r="C6" s="21" t="s">
        <v>282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15.75">
      <c r="A7" s="21" t="s">
        <v>3</v>
      </c>
      <c r="B7" s="21"/>
      <c r="C7" s="21" t="s">
        <v>284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15.75">
      <c r="A8" s="21" t="s">
        <v>5</v>
      </c>
      <c r="B8" s="21"/>
      <c r="C8" s="135" t="s">
        <v>288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ht="15.75">
      <c r="A9" s="21" t="s">
        <v>4</v>
      </c>
      <c r="B9" s="21"/>
      <c r="C9" s="21"/>
      <c r="D9" s="21" t="str">
        <f>ปร.4!E8</f>
        <v>องค์การบริหารส่วนตำบลศรีมหาโพธิ์  อำเภอนครชัยศรี  จังหวัดนครปฐม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15.75">
      <c r="A10" s="21" t="s">
        <v>25</v>
      </c>
      <c r="B10" s="21"/>
      <c r="C10" s="21"/>
      <c r="D10" s="21">
        <v>1</v>
      </c>
      <c r="E10" s="21" t="s">
        <v>16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ht="16.5" thickBot="1">
      <c r="A11" s="21" t="s">
        <v>26</v>
      </c>
      <c r="B11" s="21"/>
      <c r="C11" s="21"/>
      <c r="D11" s="21" t="str">
        <f>ปร.4!I9</f>
        <v xml:space="preserve"> 18 กันยายน 2568</v>
      </c>
      <c r="E11" s="21"/>
      <c r="F11" s="21"/>
      <c r="G11" s="21"/>
      <c r="H11" s="103" t="s">
        <v>23</v>
      </c>
      <c r="I11" s="21"/>
      <c r="J11" s="21"/>
      <c r="K11" s="21"/>
      <c r="L11" s="21"/>
      <c r="M11" s="21"/>
      <c r="N11" s="21"/>
      <c r="O11" s="21"/>
    </row>
    <row r="12" spans="1:15" ht="17.25" thickTop="1" thickBot="1">
      <c r="A12" s="136" t="s">
        <v>27</v>
      </c>
      <c r="B12" s="224" t="s">
        <v>1</v>
      </c>
      <c r="C12" s="225"/>
      <c r="D12" s="226"/>
      <c r="E12" s="137" t="s">
        <v>33</v>
      </c>
      <c r="F12" s="137" t="s">
        <v>34</v>
      </c>
      <c r="G12" s="137" t="s">
        <v>35</v>
      </c>
      <c r="H12" s="137" t="s">
        <v>15</v>
      </c>
      <c r="I12" s="21"/>
      <c r="J12" s="21"/>
      <c r="K12" s="21"/>
      <c r="L12" s="21"/>
      <c r="M12" s="21"/>
      <c r="N12" s="21"/>
      <c r="O12" s="21"/>
    </row>
    <row r="13" spans="1:15" ht="16.5" thickTop="1">
      <c r="A13" s="110">
        <v>1</v>
      </c>
      <c r="B13" s="138" t="s">
        <v>18</v>
      </c>
      <c r="C13" s="111"/>
      <c r="D13" s="112"/>
      <c r="E13" s="139">
        <f>ปร.4!M25</f>
        <v>522264.63000000006</v>
      </c>
      <c r="F13" s="140">
        <v>1.3089999999999999</v>
      </c>
      <c r="G13" s="139">
        <f>E13*F13</f>
        <v>683644.40067</v>
      </c>
      <c r="H13" s="114"/>
      <c r="I13" s="21"/>
      <c r="J13" s="21"/>
      <c r="K13" s="21"/>
      <c r="L13" s="22"/>
      <c r="M13" s="21"/>
      <c r="N13" s="21"/>
      <c r="O13" s="21"/>
    </row>
    <row r="14" spans="1:15" ht="15.75">
      <c r="A14" s="115"/>
      <c r="B14" s="128"/>
      <c r="C14" s="117"/>
      <c r="D14" s="118"/>
      <c r="E14" s="124"/>
      <c r="F14" s="115"/>
      <c r="G14" s="124"/>
      <c r="H14" s="115"/>
      <c r="I14" s="21"/>
      <c r="J14" s="21"/>
      <c r="K14" s="21"/>
      <c r="L14" s="21"/>
      <c r="M14" s="21"/>
      <c r="N14" s="21"/>
      <c r="O14" s="21"/>
    </row>
    <row r="15" spans="1:15" ht="16.5" thickBot="1">
      <c r="A15" s="115"/>
      <c r="B15" s="141"/>
      <c r="C15" s="142"/>
      <c r="D15" s="143"/>
      <c r="E15" s="115"/>
      <c r="F15" s="115"/>
      <c r="G15" s="115"/>
      <c r="H15" s="115"/>
      <c r="I15" s="21"/>
      <c r="J15" s="21"/>
      <c r="K15" s="21"/>
      <c r="L15" s="21"/>
      <c r="M15" s="21"/>
      <c r="N15" s="21"/>
      <c r="O15" s="21"/>
    </row>
    <row r="16" spans="1:15" ht="15.75">
      <c r="A16" s="115"/>
      <c r="B16" s="144" t="s">
        <v>28</v>
      </c>
      <c r="C16" s="145"/>
      <c r="D16" s="130"/>
      <c r="E16" s="115"/>
      <c r="F16" s="115"/>
      <c r="G16" s="115"/>
      <c r="H16" s="115"/>
      <c r="I16" s="21"/>
      <c r="J16" s="21"/>
      <c r="K16" s="21"/>
      <c r="L16" s="21"/>
      <c r="M16" s="21"/>
      <c r="N16" s="21"/>
      <c r="O16" s="21"/>
    </row>
    <row r="17" spans="1:15" ht="15.75">
      <c r="A17" s="115"/>
      <c r="B17" s="128" t="s">
        <v>29</v>
      </c>
      <c r="C17" s="117"/>
      <c r="D17" s="146">
        <v>0</v>
      </c>
      <c r="E17" s="115"/>
      <c r="F17" s="115"/>
      <c r="G17" s="115"/>
      <c r="H17" s="115"/>
      <c r="I17" s="21"/>
      <c r="J17" s="21"/>
      <c r="K17" s="21"/>
      <c r="L17" s="21"/>
      <c r="M17" s="21"/>
      <c r="N17" s="21"/>
      <c r="O17" s="21"/>
    </row>
    <row r="18" spans="1:15" ht="15.75">
      <c r="A18" s="115"/>
      <c r="B18" s="128" t="s">
        <v>30</v>
      </c>
      <c r="C18" s="117"/>
      <c r="D18" s="146">
        <v>0</v>
      </c>
      <c r="E18" s="115"/>
      <c r="F18" s="115"/>
      <c r="G18" s="115"/>
      <c r="H18" s="115"/>
      <c r="I18" s="21"/>
      <c r="J18" s="21"/>
      <c r="K18" s="21"/>
      <c r="L18" s="21"/>
      <c r="M18" s="21"/>
      <c r="N18" s="21"/>
      <c r="O18" s="21"/>
    </row>
    <row r="19" spans="1:15" ht="15.75">
      <c r="A19" s="115"/>
      <c r="B19" s="128" t="s">
        <v>31</v>
      </c>
      <c r="C19" s="117"/>
      <c r="D19" s="146">
        <v>7.0000000000000007E-2</v>
      </c>
      <c r="E19" s="115"/>
      <c r="F19" s="115"/>
      <c r="G19" s="115"/>
      <c r="H19" s="115"/>
      <c r="I19" s="21"/>
      <c r="J19" s="21"/>
      <c r="K19" s="21"/>
      <c r="L19" s="21"/>
      <c r="M19" s="21"/>
      <c r="N19" s="21"/>
      <c r="O19" s="21"/>
    </row>
    <row r="20" spans="1:15" ht="16.5" thickBot="1">
      <c r="A20" s="147"/>
      <c r="B20" s="103" t="s">
        <v>32</v>
      </c>
      <c r="C20" s="103"/>
      <c r="D20" s="148">
        <v>7.0000000000000007E-2</v>
      </c>
      <c r="E20" s="108"/>
      <c r="F20" s="108"/>
      <c r="G20" s="108"/>
      <c r="H20" s="108"/>
      <c r="I20" s="21"/>
      <c r="J20" s="21"/>
      <c r="K20" s="21"/>
      <c r="L20" s="21"/>
      <c r="M20" s="21"/>
      <c r="N20" s="21"/>
      <c r="O20" s="21"/>
    </row>
    <row r="21" spans="1:15" ht="17.25" thickTop="1" thickBot="1">
      <c r="A21" s="149"/>
      <c r="B21" s="21"/>
      <c r="C21" s="21"/>
      <c r="D21" s="21"/>
      <c r="E21" s="21"/>
      <c r="F21" s="24" t="s">
        <v>36</v>
      </c>
      <c r="G21" s="150">
        <f>SUM(G13:G20)</f>
        <v>683644.40067</v>
      </c>
      <c r="H21" s="21"/>
      <c r="I21" s="21"/>
      <c r="J21" s="21"/>
      <c r="K21" s="21"/>
      <c r="L21" s="21"/>
      <c r="M21" s="21"/>
      <c r="N21" s="21"/>
      <c r="O21" s="21"/>
    </row>
    <row r="22" spans="1:15" ht="16.5" thickTop="1">
      <c r="A22" s="21"/>
      <c r="B22" s="21"/>
      <c r="C22" s="21"/>
      <c r="D22" s="21"/>
      <c r="E22" s="21"/>
      <c r="F22" s="24"/>
      <c r="G22" s="22"/>
      <c r="H22" s="21"/>
      <c r="I22" s="21"/>
      <c r="J22" s="21"/>
      <c r="K22" s="21"/>
      <c r="L22" s="21"/>
      <c r="M22" s="21"/>
      <c r="N22" s="21"/>
      <c r="O22" s="21"/>
    </row>
    <row r="23" spans="1:15" ht="15.75">
      <c r="A23" s="227" t="s">
        <v>64</v>
      </c>
      <c r="B23" s="227"/>
      <c r="C23" s="228" t="str">
        <f>BAHTTEXT(G23)</f>
        <v>หกแสนแปดหมื่นสามพันหกร้อยสี่สิบสี่บาทสี่สิบสตางค์</v>
      </c>
      <c r="D23" s="228"/>
      <c r="E23" s="228"/>
      <c r="F23" s="228"/>
      <c r="G23" s="124">
        <f>G21</f>
        <v>683644.40067</v>
      </c>
      <c r="H23" s="21"/>
      <c r="I23" s="21"/>
      <c r="J23" s="21"/>
      <c r="K23" s="21"/>
      <c r="L23" s="21"/>
      <c r="M23" s="21"/>
      <c r="N23" s="21"/>
      <c r="O23" s="21"/>
    </row>
    <row r="24" spans="1:15" ht="15.75">
      <c r="A24" s="21" t="s">
        <v>37</v>
      </c>
      <c r="C24" s="21"/>
      <c r="D24" s="21">
        <v>110</v>
      </c>
      <c r="E24" s="21" t="s">
        <v>88</v>
      </c>
      <c r="F24" s="21" t="s">
        <v>38</v>
      </c>
      <c r="G24" s="22">
        <f>G23/D24</f>
        <v>6214.9490969999997</v>
      </c>
      <c r="H24" s="21" t="s">
        <v>89</v>
      </c>
      <c r="I24" s="21"/>
      <c r="J24" s="21"/>
      <c r="K24" s="21"/>
      <c r="L24" s="21"/>
      <c r="M24" s="21"/>
      <c r="N24" s="21"/>
      <c r="O24" s="21"/>
    </row>
    <row r="25" spans="1:15" ht="15.75">
      <c r="A25" s="21" t="s">
        <v>202</v>
      </c>
      <c r="B25" s="21"/>
      <c r="D25" s="21"/>
      <c r="E25" s="21"/>
      <c r="F25" s="21"/>
      <c r="G25" s="21"/>
      <c r="H25" s="24"/>
      <c r="J25" s="21"/>
      <c r="K25" s="21"/>
      <c r="L25" s="21"/>
      <c r="M25" s="21"/>
      <c r="N25" s="21"/>
      <c r="O25" s="21"/>
    </row>
    <row r="26" spans="1:15" ht="15.75">
      <c r="G26" s="132"/>
      <c r="I26" s="133"/>
      <c r="M26" s="21"/>
      <c r="N26" s="21"/>
      <c r="O26" s="21"/>
    </row>
    <row r="27" spans="1:15" ht="15.75">
      <c r="A27" s="21"/>
      <c r="B27" s="21"/>
      <c r="C27" s="21"/>
      <c r="D27" s="25" t="s">
        <v>287</v>
      </c>
      <c r="E27" s="21"/>
      <c r="F27" s="21"/>
      <c r="G27" s="24" t="s">
        <v>290</v>
      </c>
      <c r="H27" s="21"/>
      <c r="I27" s="21"/>
      <c r="J27" s="21"/>
      <c r="K27" s="21"/>
      <c r="L27" s="21"/>
      <c r="M27" s="21"/>
      <c r="N27" s="21"/>
      <c r="O27" s="21"/>
    </row>
    <row r="28" spans="1:15" ht="15.75">
      <c r="A28" s="21"/>
      <c r="B28" s="21"/>
      <c r="C28" s="21"/>
      <c r="D28" s="21"/>
      <c r="E28" s="21" t="s">
        <v>300</v>
      </c>
      <c r="F28" s="21"/>
      <c r="G28" s="20"/>
      <c r="H28" s="21"/>
      <c r="K28" s="21"/>
      <c r="L28" s="21"/>
      <c r="M28" s="21"/>
      <c r="N28" s="21"/>
      <c r="O28" s="21"/>
    </row>
    <row r="29" spans="1:15" s="21" customFormat="1" ht="15.75">
      <c r="E29" s="21" t="s">
        <v>301</v>
      </c>
    </row>
    <row r="30" spans="1:15" s="21" customFormat="1" ht="15.75"/>
    <row r="31" spans="1:15" s="21" customFormat="1" ht="15.75">
      <c r="A31" s="21" t="s">
        <v>287</v>
      </c>
      <c r="E31" s="25" t="s">
        <v>291</v>
      </c>
      <c r="F31" s="24" t="s">
        <v>287</v>
      </c>
      <c r="I31" s="25" t="s">
        <v>291</v>
      </c>
    </row>
    <row r="32" spans="1:15" s="21" customFormat="1" ht="15.75">
      <c r="B32" s="21" t="s">
        <v>292</v>
      </c>
      <c r="F32" s="25"/>
      <c r="G32" s="21" t="s">
        <v>293</v>
      </c>
    </row>
    <row r="33" spans="1:15" s="21" customFormat="1" ht="15.75">
      <c r="B33" s="21" t="s">
        <v>204</v>
      </c>
      <c r="G33" s="21" t="s">
        <v>294</v>
      </c>
    </row>
    <row r="34" spans="1:15" ht="15.75">
      <c r="A34" s="21"/>
      <c r="B34" s="21"/>
      <c r="D34" s="21"/>
      <c r="E34" s="21"/>
      <c r="F34" s="21"/>
      <c r="G34" s="21"/>
      <c r="H34" s="21"/>
      <c r="I34" s="21"/>
      <c r="K34" s="21"/>
      <c r="L34" s="21"/>
      <c r="M34" s="21"/>
      <c r="N34" s="21"/>
      <c r="O34" s="21"/>
    </row>
    <row r="35" spans="1:15" ht="15.7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t="15.7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15.7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t="15.7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15.7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t="15.7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ht="15.7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t="15.7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ht="15.7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t="15.7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t="15.7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15.7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t="15.7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15.7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15.7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</sheetData>
  <mergeCells count="4">
    <mergeCell ref="B12:D12"/>
    <mergeCell ref="A2:H2"/>
    <mergeCell ref="A23:B23"/>
    <mergeCell ref="C23:F23"/>
  </mergeCells>
  <pageMargins left="0.31496062992125984" right="0.31496062992125984" top="0.74803149606299213" bottom="0.74803149606299213" header="0.31496062992125984" footer="0.31496062992125984"/>
  <pageSetup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0"/>
  <sheetViews>
    <sheetView topLeftCell="A4" workbookViewId="0">
      <selection activeCell="A4" sqref="A1:XFD1048576"/>
    </sheetView>
  </sheetViews>
  <sheetFormatPr defaultColWidth="9" defaultRowHeight="15.75"/>
  <cols>
    <col min="1" max="1" width="9.140625" style="21" customWidth="1"/>
    <col min="2" max="2" width="9" style="21"/>
    <col min="3" max="3" width="2.5703125" style="21" customWidth="1"/>
    <col min="4" max="4" width="9" style="21"/>
    <col min="5" max="5" width="3.5703125" style="21" customWidth="1"/>
    <col min="6" max="6" width="1.5703125" style="21" customWidth="1"/>
    <col min="7" max="7" width="9" style="21"/>
    <col min="8" max="8" width="1.5703125" style="21" customWidth="1"/>
    <col min="9" max="9" width="9" style="21"/>
    <col min="10" max="10" width="1.5703125" style="21" customWidth="1"/>
    <col min="11" max="11" width="2.140625" style="21" customWidth="1"/>
    <col min="12" max="12" width="1.5703125" style="21" customWidth="1"/>
    <col min="13" max="13" width="13.140625" style="21" customWidth="1"/>
    <col min="14" max="14" width="1.5703125" style="21" customWidth="1"/>
    <col min="15" max="15" width="14.5703125" style="21" customWidth="1"/>
    <col min="16" max="16" width="1.5703125" style="21" customWidth="1"/>
    <col min="17" max="17" width="3.5703125" style="21" customWidth="1"/>
    <col min="18" max="18" width="9.5703125" style="21" customWidth="1"/>
    <col min="19" max="16384" width="9" style="21"/>
  </cols>
  <sheetData>
    <row r="1" spans="1:19" ht="18.75">
      <c r="A1" s="229" t="s">
        <v>201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</row>
    <row r="2" spans="1:19">
      <c r="A2" s="21" t="s">
        <v>170</v>
      </c>
      <c r="R2" s="151" t="s">
        <v>191</v>
      </c>
      <c r="S2" s="242" t="s">
        <v>34</v>
      </c>
    </row>
    <row r="3" spans="1:19">
      <c r="B3" s="21" t="s">
        <v>29</v>
      </c>
      <c r="F3" s="152" t="s">
        <v>45</v>
      </c>
      <c r="G3" s="153">
        <v>0</v>
      </c>
      <c r="R3" s="154" t="s">
        <v>192</v>
      </c>
      <c r="S3" s="243"/>
    </row>
    <row r="4" spans="1:19">
      <c r="B4" s="21" t="s">
        <v>171</v>
      </c>
      <c r="F4" s="152" t="s">
        <v>45</v>
      </c>
      <c r="G4" s="153">
        <v>0</v>
      </c>
      <c r="R4" s="155" t="s">
        <v>308</v>
      </c>
      <c r="S4" s="156">
        <v>1.3090999999999999</v>
      </c>
    </row>
    <row r="5" spans="1:19">
      <c r="B5" s="21" t="s">
        <v>31</v>
      </c>
      <c r="F5" s="152" t="s">
        <v>45</v>
      </c>
      <c r="G5" s="153">
        <v>7.0000000000000007E-2</v>
      </c>
      <c r="R5" s="115">
        <v>1</v>
      </c>
      <c r="S5" s="156">
        <v>1.3067</v>
      </c>
    </row>
    <row r="6" spans="1:19">
      <c r="B6" s="21" t="s">
        <v>66</v>
      </c>
      <c r="F6" s="152" t="s">
        <v>45</v>
      </c>
      <c r="G6" s="153">
        <v>7.0000000000000007E-2</v>
      </c>
      <c r="R6" s="115">
        <v>2</v>
      </c>
      <c r="S6" s="156">
        <v>1.3050999999999999</v>
      </c>
    </row>
    <row r="7" spans="1:19">
      <c r="R7" s="115">
        <v>5</v>
      </c>
      <c r="S7" s="156">
        <v>1.302</v>
      </c>
    </row>
    <row r="8" spans="1:19">
      <c r="A8" s="21" t="s">
        <v>172</v>
      </c>
      <c r="R8" s="115">
        <v>10</v>
      </c>
      <c r="S8" s="156">
        <v>1.296</v>
      </c>
    </row>
    <row r="9" spans="1:19">
      <c r="A9" s="157"/>
      <c r="B9" s="157"/>
      <c r="C9" s="157"/>
      <c r="D9" s="230" t="s">
        <v>200</v>
      </c>
      <c r="E9" s="239" t="s">
        <v>185</v>
      </c>
      <c r="G9" s="158" t="s">
        <v>197</v>
      </c>
      <c r="H9" s="145" t="s">
        <v>187</v>
      </c>
      <c r="I9" s="158" t="s">
        <v>198</v>
      </c>
      <c r="J9" s="240" t="s">
        <v>190</v>
      </c>
      <c r="K9" s="240"/>
      <c r="R9" s="115">
        <v>15</v>
      </c>
      <c r="S9" s="156">
        <v>1.2611000000000001</v>
      </c>
    </row>
    <row r="10" spans="1:19">
      <c r="A10" s="157"/>
      <c r="B10" s="157"/>
      <c r="C10" s="157"/>
      <c r="D10" s="230"/>
      <c r="E10" s="239"/>
      <c r="G10" s="230" t="s">
        <v>199</v>
      </c>
      <c r="H10" s="230"/>
      <c r="I10" s="230"/>
      <c r="J10" s="240"/>
      <c r="K10" s="240"/>
      <c r="R10" s="115">
        <v>20</v>
      </c>
      <c r="S10" s="156">
        <v>1.2535000000000001</v>
      </c>
    </row>
    <row r="11" spans="1:19">
      <c r="B11" s="20" t="s">
        <v>173</v>
      </c>
      <c r="C11" s="152" t="s">
        <v>45</v>
      </c>
      <c r="D11" s="21" t="s">
        <v>180</v>
      </c>
      <c r="R11" s="115">
        <v>25</v>
      </c>
      <c r="S11" s="156">
        <v>1.2264999999999999</v>
      </c>
    </row>
    <row r="12" spans="1:19">
      <c r="B12" s="20" t="s">
        <v>174</v>
      </c>
      <c r="C12" s="152" t="s">
        <v>45</v>
      </c>
      <c r="D12" s="21" t="s">
        <v>181</v>
      </c>
      <c r="R12" s="115">
        <v>30</v>
      </c>
      <c r="S12" s="156">
        <v>1.2181</v>
      </c>
    </row>
    <row r="13" spans="1:19">
      <c r="B13" s="20" t="s">
        <v>175</v>
      </c>
      <c r="C13" s="152" t="s">
        <v>45</v>
      </c>
      <c r="D13" s="21" t="s">
        <v>182</v>
      </c>
      <c r="R13" s="115">
        <v>40</v>
      </c>
      <c r="S13" s="156">
        <v>1.2177</v>
      </c>
    </row>
    <row r="14" spans="1:19">
      <c r="B14" s="20" t="s">
        <v>176</v>
      </c>
      <c r="C14" s="152" t="s">
        <v>45</v>
      </c>
      <c r="D14" s="21" t="s">
        <v>183</v>
      </c>
      <c r="R14" s="115">
        <v>50</v>
      </c>
      <c r="S14" s="156">
        <v>1.2176</v>
      </c>
    </row>
    <row r="15" spans="1:19">
      <c r="B15" s="20" t="s">
        <v>177</v>
      </c>
      <c r="C15" s="152" t="s">
        <v>45</v>
      </c>
      <c r="D15" s="21" t="s">
        <v>184</v>
      </c>
      <c r="R15" s="115">
        <v>60</v>
      </c>
      <c r="S15" s="156">
        <v>1.2078</v>
      </c>
    </row>
    <row r="16" spans="1:19">
      <c r="R16" s="115">
        <v>70</v>
      </c>
      <c r="S16" s="156">
        <v>1.2067000000000001</v>
      </c>
    </row>
    <row r="17" spans="1:19">
      <c r="A17" s="21" t="s">
        <v>286</v>
      </c>
      <c r="R17" s="115">
        <v>80</v>
      </c>
      <c r="S17" s="156">
        <v>1.2067000000000001</v>
      </c>
    </row>
    <row r="18" spans="1:19">
      <c r="B18" s="21" t="s">
        <v>178</v>
      </c>
      <c r="K18" s="21" t="s">
        <v>45</v>
      </c>
      <c r="M18" s="232">
        <f>ปร.4!M25</f>
        <v>522264.63000000006</v>
      </c>
      <c r="N18" s="232"/>
      <c r="O18" s="232"/>
      <c r="R18" s="115">
        <v>90</v>
      </c>
      <c r="S18" s="156">
        <v>1.2065999999999999</v>
      </c>
    </row>
    <row r="19" spans="1:19">
      <c r="B19" s="20" t="s">
        <v>173</v>
      </c>
      <c r="C19" s="152" t="s">
        <v>45</v>
      </c>
      <c r="D19" s="21" t="s">
        <v>180</v>
      </c>
      <c r="K19" s="152" t="s">
        <v>45</v>
      </c>
      <c r="M19" s="232">
        <f>ปร.4!M25</f>
        <v>522264.63000000006</v>
      </c>
      <c r="N19" s="232"/>
      <c r="O19" s="232"/>
      <c r="R19" s="115">
        <v>100</v>
      </c>
      <c r="S19" s="156">
        <v>1.2065999999999999</v>
      </c>
    </row>
    <row r="20" spans="1:19">
      <c r="B20" s="20" t="s">
        <v>174</v>
      </c>
      <c r="C20" s="152" t="s">
        <v>45</v>
      </c>
      <c r="D20" s="21" t="s">
        <v>181</v>
      </c>
      <c r="K20" s="152" t="s">
        <v>45</v>
      </c>
      <c r="M20" s="232">
        <v>500000</v>
      </c>
      <c r="N20" s="232"/>
      <c r="O20" s="232"/>
      <c r="R20" s="115">
        <v>150</v>
      </c>
      <c r="S20" s="156">
        <v>1.2039</v>
      </c>
    </row>
    <row r="21" spans="1:19">
      <c r="B21" s="20" t="s">
        <v>175</v>
      </c>
      <c r="C21" s="152" t="s">
        <v>45</v>
      </c>
      <c r="D21" s="21" t="s">
        <v>182</v>
      </c>
      <c r="K21" s="152" t="s">
        <v>45</v>
      </c>
      <c r="M21" s="232">
        <v>1000000</v>
      </c>
      <c r="N21" s="232"/>
      <c r="O21" s="232"/>
      <c r="R21" s="115">
        <v>200</v>
      </c>
      <c r="S21" s="156">
        <v>1.2039</v>
      </c>
    </row>
    <row r="22" spans="1:19">
      <c r="B22" s="20" t="s">
        <v>176</v>
      </c>
      <c r="C22" s="152" t="s">
        <v>45</v>
      </c>
      <c r="D22" s="21" t="s">
        <v>183</v>
      </c>
      <c r="K22" s="152" t="s">
        <v>45</v>
      </c>
      <c r="M22" s="231">
        <v>1.3090999999999999</v>
      </c>
      <c r="N22" s="231"/>
      <c r="O22" s="231"/>
      <c r="R22" s="115">
        <v>250</v>
      </c>
      <c r="S22" s="156">
        <v>1.2031000000000001</v>
      </c>
    </row>
    <row r="23" spans="1:19">
      <c r="B23" s="20" t="s">
        <v>177</v>
      </c>
      <c r="C23" s="152" t="s">
        <v>45</v>
      </c>
      <c r="D23" s="21" t="s">
        <v>184</v>
      </c>
      <c r="K23" s="152" t="s">
        <v>45</v>
      </c>
      <c r="M23" s="231">
        <v>1.3067</v>
      </c>
      <c r="N23" s="231"/>
      <c r="O23" s="231"/>
      <c r="R23" s="115">
        <v>300</v>
      </c>
      <c r="S23" s="156">
        <v>1.1969000000000001</v>
      </c>
    </row>
    <row r="24" spans="1:19">
      <c r="A24" s="21" t="s">
        <v>179</v>
      </c>
      <c r="R24" s="115">
        <v>350</v>
      </c>
      <c r="S24" s="156">
        <v>1.1883999999999999</v>
      </c>
    </row>
    <row r="25" spans="1:19">
      <c r="B25" s="230" t="s">
        <v>34</v>
      </c>
      <c r="C25" s="230" t="s">
        <v>45</v>
      </c>
      <c r="D25" s="241">
        <f>M22</f>
        <v>1.3090999999999999</v>
      </c>
      <c r="E25" s="239" t="s">
        <v>185</v>
      </c>
      <c r="F25" s="145" t="s">
        <v>186</v>
      </c>
      <c r="G25" s="159">
        <f>M22</f>
        <v>1.3090999999999999</v>
      </c>
      <c r="H25" s="145" t="s">
        <v>187</v>
      </c>
      <c r="I25" s="159">
        <f>M23</f>
        <v>1.3067</v>
      </c>
      <c r="J25" s="145" t="s">
        <v>188</v>
      </c>
      <c r="K25" s="145" t="s">
        <v>189</v>
      </c>
      <c r="L25" s="145" t="s">
        <v>186</v>
      </c>
      <c r="M25" s="160">
        <f>M19</f>
        <v>522264.63000000006</v>
      </c>
      <c r="N25" s="145" t="s">
        <v>187</v>
      </c>
      <c r="O25" s="160">
        <f>M20</f>
        <v>500000</v>
      </c>
      <c r="P25" s="145" t="s">
        <v>188</v>
      </c>
      <c r="Q25" s="240" t="s">
        <v>190</v>
      </c>
      <c r="R25" s="115">
        <v>400</v>
      </c>
      <c r="S25" s="156">
        <v>1.1877</v>
      </c>
    </row>
    <row r="26" spans="1:19">
      <c r="B26" s="230"/>
      <c r="C26" s="230"/>
      <c r="D26" s="230"/>
      <c r="E26" s="239"/>
      <c r="G26" s="233">
        <f>M21</f>
        <v>1000000</v>
      </c>
      <c r="H26" s="233"/>
      <c r="I26" s="233"/>
      <c r="J26" s="233"/>
      <c r="K26" s="21" t="s">
        <v>187</v>
      </c>
      <c r="L26" s="161">
        <f>M20</f>
        <v>500000</v>
      </c>
      <c r="M26" s="162">
        <f>M20</f>
        <v>500000</v>
      </c>
      <c r="N26" s="161"/>
      <c r="O26" s="161"/>
      <c r="Q26" s="240"/>
      <c r="R26" s="115">
        <v>500</v>
      </c>
      <c r="S26" s="156">
        <v>1.1871</v>
      </c>
    </row>
    <row r="27" spans="1:19">
      <c r="B27" s="230" t="s">
        <v>34</v>
      </c>
      <c r="C27" s="230" t="s">
        <v>45</v>
      </c>
      <c r="D27" s="241">
        <f>M22</f>
        <v>1.3090999999999999</v>
      </c>
      <c r="E27" s="239" t="s">
        <v>185</v>
      </c>
      <c r="G27" s="246">
        <f>G25-I25</f>
        <v>2.3999999999999577E-3</v>
      </c>
      <c r="H27" s="246"/>
      <c r="I27" s="246"/>
      <c r="J27" s="145"/>
      <c r="K27" s="145" t="s">
        <v>189</v>
      </c>
      <c r="L27" s="145"/>
      <c r="M27" s="160">
        <f>M25-O25</f>
        <v>22264.630000000063</v>
      </c>
      <c r="N27" s="145"/>
      <c r="O27" s="145"/>
      <c r="Q27" s="240" t="s">
        <v>190</v>
      </c>
      <c r="R27" s="155" t="s">
        <v>309</v>
      </c>
      <c r="S27" s="156">
        <v>1.1805000000000001</v>
      </c>
    </row>
    <row r="28" spans="1:19">
      <c r="B28" s="230"/>
      <c r="C28" s="230"/>
      <c r="D28" s="230"/>
      <c r="E28" s="239"/>
      <c r="I28" s="234">
        <f>G26-M26</f>
        <v>500000</v>
      </c>
      <c r="J28" s="234"/>
      <c r="K28" s="234"/>
      <c r="L28" s="234"/>
      <c r="M28" s="163"/>
      <c r="Q28" s="240"/>
    </row>
    <row r="29" spans="1:19">
      <c r="B29" s="230" t="s">
        <v>34</v>
      </c>
      <c r="C29" s="230" t="s">
        <v>45</v>
      </c>
      <c r="D29" s="241">
        <f>M22</f>
        <v>1.3090999999999999</v>
      </c>
      <c r="E29" s="239" t="s">
        <v>185</v>
      </c>
      <c r="H29" s="245">
        <f>G27*M27</f>
        <v>53.435111999999208</v>
      </c>
      <c r="I29" s="245"/>
      <c r="J29" s="245"/>
      <c r="K29" s="245"/>
      <c r="L29" s="245"/>
      <c r="M29" s="245"/>
      <c r="N29" s="245"/>
      <c r="Q29" s="240" t="s">
        <v>190</v>
      </c>
    </row>
    <row r="30" spans="1:19">
      <c r="B30" s="230"/>
      <c r="C30" s="230"/>
      <c r="D30" s="230"/>
      <c r="E30" s="239"/>
      <c r="H30" s="163">
        <f>I28</f>
        <v>500000</v>
      </c>
      <c r="I30" s="234">
        <f>I28</f>
        <v>500000</v>
      </c>
      <c r="J30" s="235"/>
      <c r="K30" s="235"/>
      <c r="L30" s="235"/>
      <c r="M30" s="164"/>
      <c r="N30" s="164"/>
      <c r="Q30" s="240"/>
    </row>
    <row r="31" spans="1:19">
      <c r="B31" s="21" t="s">
        <v>34</v>
      </c>
      <c r="C31" s="21" t="s">
        <v>45</v>
      </c>
      <c r="D31" s="236">
        <f>M22</f>
        <v>1.3090999999999999</v>
      </c>
      <c r="E31" s="238"/>
      <c r="F31" s="21" t="s">
        <v>187</v>
      </c>
      <c r="G31" s="244">
        <f>H29/I30</f>
        <v>1.0687022399999841E-4</v>
      </c>
      <c r="H31" s="244"/>
      <c r="I31" s="244"/>
      <c r="J31" s="244"/>
      <c r="K31" s="244"/>
      <c r="L31" s="244"/>
    </row>
    <row r="33" spans="1:13">
      <c r="B33" s="21" t="s">
        <v>34</v>
      </c>
      <c r="C33" s="21" t="s">
        <v>45</v>
      </c>
      <c r="D33" s="236">
        <f>D31-G31</f>
        <v>1.308993129776</v>
      </c>
      <c r="E33" s="236"/>
    </row>
    <row r="35" spans="1:13" ht="16.5" thickBot="1">
      <c r="A35" s="21" t="s">
        <v>193</v>
      </c>
      <c r="B35" s="21" t="s">
        <v>34</v>
      </c>
      <c r="C35" s="21" t="s">
        <v>33</v>
      </c>
      <c r="F35" s="152" t="s">
        <v>45</v>
      </c>
      <c r="G35" s="237">
        <f>M18</f>
        <v>522264.63000000006</v>
      </c>
      <c r="H35" s="238"/>
      <c r="I35" s="238"/>
      <c r="J35" s="238"/>
      <c r="K35" s="152" t="s">
        <v>45</v>
      </c>
      <c r="M35" s="165">
        <f>D33</f>
        <v>1.308993129776</v>
      </c>
    </row>
    <row r="36" spans="1:13" ht="16.5" thickTop="1"/>
    <row r="37" spans="1:13">
      <c r="A37" s="21" t="s">
        <v>15</v>
      </c>
    </row>
    <row r="38" spans="1:13">
      <c r="B38" s="21" t="s">
        <v>194</v>
      </c>
    </row>
    <row r="39" spans="1:13">
      <c r="B39" s="21" t="s">
        <v>195</v>
      </c>
    </row>
    <row r="40" spans="1:13">
      <c r="B40" s="21" t="s">
        <v>196</v>
      </c>
    </row>
  </sheetData>
  <mergeCells count="36">
    <mergeCell ref="B27:B28"/>
    <mergeCell ref="C27:C28"/>
    <mergeCell ref="E25:E26"/>
    <mergeCell ref="Q25:Q26"/>
    <mergeCell ref="E27:E28"/>
    <mergeCell ref="Q27:Q28"/>
    <mergeCell ref="G27:I27"/>
    <mergeCell ref="I28:L28"/>
    <mergeCell ref="C29:C30"/>
    <mergeCell ref="B29:B30"/>
    <mergeCell ref="S2:S3"/>
    <mergeCell ref="D31:E31"/>
    <mergeCell ref="G31:L31"/>
    <mergeCell ref="M19:O19"/>
    <mergeCell ref="M20:O20"/>
    <mergeCell ref="M21:O21"/>
    <mergeCell ref="M22:O22"/>
    <mergeCell ref="E29:E30"/>
    <mergeCell ref="Q29:Q30"/>
    <mergeCell ref="H29:N29"/>
    <mergeCell ref="D27:D28"/>
    <mergeCell ref="D29:D30"/>
    <mergeCell ref="B25:B26"/>
    <mergeCell ref="C25:C26"/>
    <mergeCell ref="I30:L30"/>
    <mergeCell ref="D33:E33"/>
    <mergeCell ref="G35:J35"/>
    <mergeCell ref="E9:E10"/>
    <mergeCell ref="J9:K10"/>
    <mergeCell ref="G10:I10"/>
    <mergeCell ref="D25:D26"/>
    <mergeCell ref="A1:S1"/>
    <mergeCell ref="D9:D10"/>
    <mergeCell ref="M23:O23"/>
    <mergeCell ref="M18:O18"/>
    <mergeCell ref="G26:J26"/>
  </mergeCells>
  <pageMargins left="0.7" right="0.7" top="0.75" bottom="0.75" header="0.3" footer="0.3"/>
  <pageSetup scale="7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33"/>
  <sheetViews>
    <sheetView tabSelected="1" topLeftCell="A31" workbookViewId="0">
      <selection activeCell="G49" sqref="G49"/>
    </sheetView>
  </sheetViews>
  <sheetFormatPr defaultColWidth="9" defaultRowHeight="15.75"/>
  <cols>
    <col min="1" max="1" width="7.140625" style="21" customWidth="1"/>
    <col min="2" max="2" width="17.140625" style="21" customWidth="1"/>
    <col min="3" max="3" width="25.85546875" style="21" customWidth="1"/>
    <col min="4" max="4" width="15.85546875" style="21" customWidth="1"/>
    <col min="5" max="5" width="9" style="21"/>
    <col min="6" max="8" width="12.140625" style="21" customWidth="1"/>
    <col min="9" max="9" width="15.85546875" style="21" customWidth="1"/>
    <col min="10" max="10" width="13.42578125" style="21" customWidth="1"/>
    <col min="11" max="16384" width="9" style="21"/>
  </cols>
  <sheetData>
    <row r="1" spans="1:10">
      <c r="A1" s="247" t="s">
        <v>205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>
      <c r="C2" s="21" t="s">
        <v>206</v>
      </c>
      <c r="D2" s="21" t="s">
        <v>207</v>
      </c>
      <c r="E2" s="25">
        <v>2568</v>
      </c>
      <c r="G2" s="21" t="s">
        <v>208</v>
      </c>
      <c r="I2" s="21">
        <v>32.94</v>
      </c>
      <c r="J2" s="21" t="s">
        <v>44</v>
      </c>
    </row>
    <row r="3" spans="1:10" ht="16.5" thickBot="1">
      <c r="A3" s="166"/>
      <c r="E3" s="25"/>
    </row>
    <row r="4" spans="1:10">
      <c r="A4" s="248" t="s">
        <v>27</v>
      </c>
      <c r="B4" s="250" t="s">
        <v>209</v>
      </c>
      <c r="C4" s="250" t="s">
        <v>210</v>
      </c>
      <c r="D4" s="250" t="s">
        <v>211</v>
      </c>
      <c r="E4" s="250" t="s">
        <v>6</v>
      </c>
      <c r="F4" s="167" t="s">
        <v>54</v>
      </c>
      <c r="G4" s="167" t="s">
        <v>56</v>
      </c>
      <c r="H4" s="250" t="s">
        <v>212</v>
      </c>
      <c r="I4" s="250" t="s">
        <v>213</v>
      </c>
      <c r="J4" s="250" t="s">
        <v>15</v>
      </c>
    </row>
    <row r="5" spans="1:10" ht="16.5" thickBot="1">
      <c r="A5" s="249"/>
      <c r="B5" s="249"/>
      <c r="C5" s="249"/>
      <c r="D5" s="249"/>
      <c r="E5" s="249"/>
      <c r="F5" s="168" t="s">
        <v>120</v>
      </c>
      <c r="G5" s="168" t="s">
        <v>117</v>
      </c>
      <c r="H5" s="249"/>
      <c r="I5" s="249"/>
      <c r="J5" s="249"/>
    </row>
    <row r="6" spans="1:10">
      <c r="A6" s="169">
        <v>1</v>
      </c>
      <c r="B6" s="114" t="s">
        <v>214</v>
      </c>
      <c r="C6" s="114" t="s">
        <v>215</v>
      </c>
      <c r="D6" s="170">
        <v>153</v>
      </c>
      <c r="E6" s="171" t="s">
        <v>117</v>
      </c>
      <c r="F6" s="170">
        <v>89.8</v>
      </c>
      <c r="G6" s="170">
        <v>201.03</v>
      </c>
      <c r="H6" s="170">
        <v>0</v>
      </c>
      <c r="I6" s="170">
        <f>D6+G6+H6</f>
        <v>354.03</v>
      </c>
      <c r="J6" s="172" t="s">
        <v>216</v>
      </c>
    </row>
    <row r="7" spans="1:10">
      <c r="A7" s="173"/>
      <c r="B7" s="115"/>
      <c r="C7" s="114" t="s">
        <v>217</v>
      </c>
      <c r="D7" s="126">
        <v>119</v>
      </c>
      <c r="E7" s="171" t="s">
        <v>117</v>
      </c>
      <c r="F7" s="126">
        <v>65.2</v>
      </c>
      <c r="G7" s="126">
        <v>147.06</v>
      </c>
      <c r="H7" s="126">
        <v>0</v>
      </c>
      <c r="I7" s="126">
        <f t="shared" ref="I7:I8" si="0">D7+G7+H7</f>
        <v>266.06</v>
      </c>
      <c r="J7" s="172" t="s">
        <v>216</v>
      </c>
    </row>
    <row r="8" spans="1:10">
      <c r="A8" s="173"/>
      <c r="B8" s="115"/>
      <c r="C8" s="115" t="s">
        <v>218</v>
      </c>
      <c r="D8" s="126">
        <v>85</v>
      </c>
      <c r="E8" s="171" t="s">
        <v>117</v>
      </c>
      <c r="F8" s="126">
        <v>92.2</v>
      </c>
      <c r="G8" s="126">
        <v>207.78</v>
      </c>
      <c r="H8" s="126">
        <v>0</v>
      </c>
      <c r="I8" s="126">
        <f t="shared" si="0"/>
        <v>292.77999999999997</v>
      </c>
      <c r="J8" s="172" t="s">
        <v>216</v>
      </c>
    </row>
    <row r="9" spans="1:10">
      <c r="A9" s="174"/>
      <c r="B9" s="147"/>
      <c r="C9" s="114" t="s">
        <v>219</v>
      </c>
      <c r="D9" s="170">
        <v>136</v>
      </c>
      <c r="E9" s="171" t="s">
        <v>117</v>
      </c>
      <c r="F9" s="170">
        <v>92.3</v>
      </c>
      <c r="G9" s="170">
        <v>207.78</v>
      </c>
      <c r="H9" s="170">
        <v>0</v>
      </c>
      <c r="I9" s="170">
        <f>D9+G9+H9</f>
        <v>343.78</v>
      </c>
      <c r="J9" s="172" t="s">
        <v>216</v>
      </c>
    </row>
    <row r="10" spans="1:10">
      <c r="A10" s="174"/>
      <c r="B10" s="147"/>
      <c r="C10" s="115" t="s">
        <v>220</v>
      </c>
      <c r="D10" s="126">
        <v>320</v>
      </c>
      <c r="E10" s="171" t="s">
        <v>117</v>
      </c>
      <c r="F10" s="126">
        <v>151</v>
      </c>
      <c r="G10" s="126">
        <v>340.58</v>
      </c>
      <c r="H10" s="126">
        <v>0</v>
      </c>
      <c r="I10" s="126">
        <f t="shared" ref="I10:I16" si="1">D10+G10+H10</f>
        <v>660.57999999999993</v>
      </c>
      <c r="J10" s="175" t="s">
        <v>221</v>
      </c>
    </row>
    <row r="11" spans="1:10">
      <c r="A11" s="174"/>
      <c r="B11" s="147"/>
      <c r="C11" s="115" t="s">
        <v>222</v>
      </c>
      <c r="D11" s="126">
        <v>126</v>
      </c>
      <c r="E11" s="171" t="s">
        <v>117</v>
      </c>
      <c r="F11" s="126">
        <v>80.2</v>
      </c>
      <c r="G11" s="126">
        <v>180.82</v>
      </c>
      <c r="H11" s="126">
        <v>0</v>
      </c>
      <c r="I11" s="126">
        <f t="shared" si="1"/>
        <v>306.82</v>
      </c>
      <c r="J11" s="175" t="s">
        <v>221</v>
      </c>
    </row>
    <row r="12" spans="1:10">
      <c r="A12" s="174"/>
      <c r="B12" s="147"/>
      <c r="C12" s="147" t="s">
        <v>223</v>
      </c>
      <c r="D12" s="176">
        <v>158</v>
      </c>
      <c r="E12" s="171" t="s">
        <v>117</v>
      </c>
      <c r="F12" s="176">
        <v>105</v>
      </c>
      <c r="G12" s="176">
        <v>237.08</v>
      </c>
      <c r="H12" s="126">
        <v>0</v>
      </c>
      <c r="I12" s="126">
        <f t="shared" si="1"/>
        <v>395.08000000000004</v>
      </c>
      <c r="J12" s="175" t="s">
        <v>221</v>
      </c>
    </row>
    <row r="13" spans="1:10">
      <c r="A13" s="174"/>
      <c r="B13" s="147"/>
      <c r="C13" s="147" t="s">
        <v>224</v>
      </c>
      <c r="D13" s="176">
        <v>0</v>
      </c>
      <c r="E13" s="171" t="s">
        <v>117</v>
      </c>
      <c r="F13" s="176">
        <v>90.6</v>
      </c>
      <c r="G13" s="176">
        <v>203.33</v>
      </c>
      <c r="H13" s="126">
        <v>0</v>
      </c>
      <c r="I13" s="126">
        <v>0</v>
      </c>
      <c r="J13" s="175" t="s">
        <v>221</v>
      </c>
    </row>
    <row r="14" spans="1:10">
      <c r="A14" s="174"/>
      <c r="B14" s="147"/>
      <c r="C14" s="147" t="s">
        <v>225</v>
      </c>
      <c r="D14" s="176">
        <v>152.1</v>
      </c>
      <c r="E14" s="171" t="s">
        <v>117</v>
      </c>
      <c r="F14" s="176">
        <v>89.6</v>
      </c>
      <c r="G14" s="176">
        <v>201.03</v>
      </c>
      <c r="H14" s="126">
        <v>0</v>
      </c>
      <c r="I14" s="126">
        <f t="shared" si="1"/>
        <v>353.13</v>
      </c>
      <c r="J14" s="175" t="s">
        <v>221</v>
      </c>
    </row>
    <row r="15" spans="1:10">
      <c r="A15" s="174"/>
      <c r="B15" s="147"/>
      <c r="C15" s="147" t="s">
        <v>226</v>
      </c>
      <c r="D15" s="176">
        <v>141.6</v>
      </c>
      <c r="E15" s="171" t="s">
        <v>117</v>
      </c>
      <c r="F15" s="176">
        <v>89.4</v>
      </c>
      <c r="G15" s="176">
        <v>201.03</v>
      </c>
      <c r="H15" s="126">
        <v>0</v>
      </c>
      <c r="I15" s="126">
        <f t="shared" si="1"/>
        <v>342.63</v>
      </c>
      <c r="J15" s="175" t="s">
        <v>221</v>
      </c>
    </row>
    <row r="16" spans="1:10">
      <c r="A16" s="174"/>
      <c r="B16" s="147"/>
      <c r="C16" s="177" t="s">
        <v>227</v>
      </c>
      <c r="D16" s="176">
        <v>49.6</v>
      </c>
      <c r="E16" s="171" t="s">
        <v>117</v>
      </c>
      <c r="F16" s="176">
        <v>92.5</v>
      </c>
      <c r="G16" s="176">
        <v>207.78</v>
      </c>
      <c r="H16" s="126">
        <v>0</v>
      </c>
      <c r="I16" s="178">
        <f t="shared" si="1"/>
        <v>257.38</v>
      </c>
      <c r="J16" s="175" t="s">
        <v>221</v>
      </c>
    </row>
    <row r="17" spans="1:10">
      <c r="A17" s="174"/>
      <c r="B17" s="147"/>
      <c r="C17" s="115" t="s">
        <v>228</v>
      </c>
      <c r="D17" s="126">
        <v>0</v>
      </c>
      <c r="E17" s="120" t="s">
        <v>117</v>
      </c>
      <c r="F17" s="126">
        <v>79.900000000000006</v>
      </c>
      <c r="G17" s="176">
        <v>178.56</v>
      </c>
      <c r="H17" s="126">
        <v>0</v>
      </c>
      <c r="I17" s="126">
        <v>0</v>
      </c>
      <c r="J17" s="175" t="s">
        <v>221</v>
      </c>
    </row>
    <row r="18" spans="1:10">
      <c r="A18" s="174"/>
      <c r="B18" s="147"/>
      <c r="C18" s="147" t="s">
        <v>229</v>
      </c>
      <c r="D18" s="176">
        <v>0</v>
      </c>
      <c r="E18" s="120" t="s">
        <v>117</v>
      </c>
      <c r="F18" s="176">
        <v>81.400000000000006</v>
      </c>
      <c r="G18" s="176">
        <v>183.08</v>
      </c>
      <c r="H18" s="126">
        <v>0</v>
      </c>
      <c r="I18" s="126">
        <v>0</v>
      </c>
      <c r="J18" s="175" t="s">
        <v>221</v>
      </c>
    </row>
    <row r="19" spans="1:10" ht="16.5" thickBot="1">
      <c r="A19" s="179"/>
      <c r="B19" s="180"/>
      <c r="C19" s="180"/>
      <c r="D19" s="181"/>
      <c r="E19" s="182"/>
      <c r="F19" s="181"/>
      <c r="G19" s="181"/>
      <c r="H19" s="181"/>
      <c r="I19" s="181"/>
      <c r="J19" s="183"/>
    </row>
    <row r="20" spans="1:10">
      <c r="D20" s="184"/>
      <c r="E20" s="20"/>
      <c r="F20" s="185"/>
      <c r="G20" s="185"/>
      <c r="H20" s="185"/>
      <c r="I20" s="185"/>
    </row>
    <row r="21" spans="1:10">
      <c r="D21" s="184"/>
      <c r="E21" s="20"/>
      <c r="F21" s="185"/>
      <c r="G21" s="185"/>
      <c r="H21" s="185"/>
      <c r="I21" s="185"/>
    </row>
    <row r="22" spans="1:10">
      <c r="D22" s="184"/>
      <c r="E22" s="20"/>
      <c r="F22" s="185"/>
      <c r="G22" s="185"/>
      <c r="H22" s="185"/>
      <c r="I22" s="185"/>
    </row>
    <row r="23" spans="1:10">
      <c r="D23" s="184"/>
      <c r="E23" s="20"/>
      <c r="F23" s="185"/>
      <c r="G23" s="185"/>
      <c r="H23" s="185"/>
      <c r="I23" s="185"/>
    </row>
    <row r="24" spans="1:10">
      <c r="D24" s="184"/>
      <c r="E24" s="20"/>
      <c r="F24" s="185"/>
      <c r="G24" s="185"/>
      <c r="H24" s="185"/>
      <c r="I24" s="185"/>
    </row>
    <row r="25" spans="1:10">
      <c r="D25" s="184"/>
      <c r="E25" s="20"/>
      <c r="F25" s="185"/>
      <c r="G25" s="185"/>
      <c r="H25" s="185"/>
      <c r="I25" s="185"/>
    </row>
    <row r="26" spans="1:10">
      <c r="D26" s="184"/>
      <c r="E26" s="20"/>
      <c r="F26" s="185"/>
      <c r="G26" s="185"/>
      <c r="H26" s="185"/>
      <c r="I26" s="185"/>
    </row>
    <row r="27" spans="1:10">
      <c r="D27" s="184"/>
      <c r="E27" s="20"/>
      <c r="F27" s="185"/>
      <c r="G27" s="185"/>
      <c r="H27" s="185"/>
      <c r="I27" s="185"/>
    </row>
    <row r="28" spans="1:10">
      <c r="A28" s="247" t="s">
        <v>205</v>
      </c>
      <c r="B28" s="247"/>
      <c r="C28" s="247"/>
      <c r="D28" s="247"/>
      <c r="E28" s="247"/>
      <c r="F28" s="247"/>
      <c r="G28" s="247"/>
      <c r="H28" s="247"/>
      <c r="I28" s="247"/>
      <c r="J28" s="247"/>
    </row>
    <row r="29" spans="1:10">
      <c r="C29" s="21" t="s">
        <v>206</v>
      </c>
      <c r="D29" s="21" t="s">
        <v>207</v>
      </c>
      <c r="E29" s="25">
        <v>2568</v>
      </c>
      <c r="G29" s="21" t="s">
        <v>208</v>
      </c>
      <c r="I29" s="21">
        <v>32.94</v>
      </c>
      <c r="J29" s="21" t="s">
        <v>44</v>
      </c>
    </row>
    <row r="30" spans="1:10" ht="16.5" thickBot="1">
      <c r="A30" s="166"/>
      <c r="E30" s="25"/>
    </row>
    <row r="31" spans="1:10">
      <c r="A31" s="248" t="s">
        <v>27</v>
      </c>
      <c r="B31" s="250" t="s">
        <v>209</v>
      </c>
      <c r="C31" s="250" t="s">
        <v>210</v>
      </c>
      <c r="D31" s="250" t="s">
        <v>211</v>
      </c>
      <c r="E31" s="250" t="s">
        <v>6</v>
      </c>
      <c r="F31" s="167" t="s">
        <v>54</v>
      </c>
      <c r="G31" s="167" t="s">
        <v>56</v>
      </c>
      <c r="H31" s="250" t="s">
        <v>212</v>
      </c>
      <c r="I31" s="250" t="s">
        <v>213</v>
      </c>
      <c r="J31" s="250" t="s">
        <v>15</v>
      </c>
    </row>
    <row r="32" spans="1:10" ht="16.5" thickBot="1">
      <c r="A32" s="249"/>
      <c r="B32" s="249"/>
      <c r="C32" s="249"/>
      <c r="D32" s="249"/>
      <c r="E32" s="249"/>
      <c r="F32" s="168" t="s">
        <v>120</v>
      </c>
      <c r="G32" s="168" t="s">
        <v>117</v>
      </c>
      <c r="H32" s="249"/>
      <c r="I32" s="249"/>
      <c r="J32" s="249"/>
    </row>
    <row r="33" spans="1:10">
      <c r="A33" s="169">
        <v>1</v>
      </c>
      <c r="B33" s="114" t="s">
        <v>230</v>
      </c>
      <c r="C33" s="114" t="s">
        <v>215</v>
      </c>
      <c r="D33" s="170">
        <v>345</v>
      </c>
      <c r="E33" s="171" t="s">
        <v>117</v>
      </c>
      <c r="F33" s="170">
        <v>89.8</v>
      </c>
      <c r="G33" s="170">
        <v>201.03</v>
      </c>
      <c r="H33" s="170">
        <v>0</v>
      </c>
      <c r="I33" s="170">
        <f>D33+G33+H33</f>
        <v>546.03</v>
      </c>
      <c r="J33" s="172" t="s">
        <v>216</v>
      </c>
    </row>
    <row r="34" spans="1:10">
      <c r="A34" s="173"/>
      <c r="B34" s="115"/>
      <c r="C34" s="114" t="s">
        <v>217</v>
      </c>
      <c r="D34" s="126">
        <v>374</v>
      </c>
      <c r="E34" s="171" t="s">
        <v>117</v>
      </c>
      <c r="F34" s="126">
        <v>65.2</v>
      </c>
      <c r="G34" s="126">
        <v>147.06</v>
      </c>
      <c r="H34" s="126">
        <v>0</v>
      </c>
      <c r="I34" s="126">
        <f t="shared" ref="I34:I35" si="2">D34+G34+H34</f>
        <v>521.05999999999995</v>
      </c>
      <c r="J34" s="172" t="s">
        <v>216</v>
      </c>
    </row>
    <row r="35" spans="1:10">
      <c r="A35" s="173"/>
      <c r="B35" s="115"/>
      <c r="C35" s="115" t="s">
        <v>218</v>
      </c>
      <c r="D35" s="126">
        <v>315</v>
      </c>
      <c r="E35" s="171" t="s">
        <v>117</v>
      </c>
      <c r="F35" s="126">
        <v>92.2</v>
      </c>
      <c r="G35" s="126">
        <v>207.78</v>
      </c>
      <c r="H35" s="126">
        <v>0</v>
      </c>
      <c r="I35" s="126">
        <f t="shared" si="2"/>
        <v>522.78</v>
      </c>
      <c r="J35" s="172" t="s">
        <v>216</v>
      </c>
    </row>
    <row r="36" spans="1:10">
      <c r="A36" s="174"/>
      <c r="B36" s="147"/>
      <c r="C36" s="114" t="s">
        <v>219</v>
      </c>
      <c r="D36" s="170">
        <v>360</v>
      </c>
      <c r="E36" s="171" t="s">
        <v>117</v>
      </c>
      <c r="F36" s="170">
        <v>92.3</v>
      </c>
      <c r="G36" s="170">
        <v>207.78</v>
      </c>
      <c r="H36" s="170">
        <v>0</v>
      </c>
      <c r="I36" s="170">
        <f>D36+G36+H36</f>
        <v>567.78</v>
      </c>
      <c r="J36" s="172" t="s">
        <v>216</v>
      </c>
    </row>
    <row r="37" spans="1:10">
      <c r="A37" s="174"/>
      <c r="B37" s="147"/>
      <c r="C37" s="115" t="s">
        <v>220</v>
      </c>
      <c r="D37" s="126">
        <v>450</v>
      </c>
      <c r="E37" s="171" t="s">
        <v>117</v>
      </c>
      <c r="F37" s="126">
        <v>151</v>
      </c>
      <c r="G37" s="126">
        <v>340.58</v>
      </c>
      <c r="H37" s="126">
        <v>0</v>
      </c>
      <c r="I37" s="126">
        <f t="shared" ref="I37:I44" si="3">D37+G37+H37</f>
        <v>790.57999999999993</v>
      </c>
      <c r="J37" s="175" t="s">
        <v>221</v>
      </c>
    </row>
    <row r="38" spans="1:10">
      <c r="A38" s="174"/>
      <c r="B38" s="147"/>
      <c r="C38" s="115" t="s">
        <v>222</v>
      </c>
      <c r="D38" s="126">
        <v>377</v>
      </c>
      <c r="E38" s="171" t="s">
        <v>117</v>
      </c>
      <c r="F38" s="126">
        <v>80.2</v>
      </c>
      <c r="G38" s="126">
        <v>180.82</v>
      </c>
      <c r="H38" s="126">
        <v>0</v>
      </c>
      <c r="I38" s="126">
        <f t="shared" si="3"/>
        <v>557.81999999999994</v>
      </c>
      <c r="J38" s="175" t="s">
        <v>221</v>
      </c>
    </row>
    <row r="39" spans="1:10">
      <c r="A39" s="174"/>
      <c r="B39" s="147"/>
      <c r="C39" s="147" t="s">
        <v>223</v>
      </c>
      <c r="D39" s="176">
        <v>290</v>
      </c>
      <c r="E39" s="171" t="s">
        <v>117</v>
      </c>
      <c r="F39" s="176">
        <v>105</v>
      </c>
      <c r="G39" s="176">
        <v>237.08</v>
      </c>
      <c r="H39" s="126">
        <v>0</v>
      </c>
      <c r="I39" s="126">
        <f t="shared" si="3"/>
        <v>527.08000000000004</v>
      </c>
      <c r="J39" s="175" t="s">
        <v>221</v>
      </c>
    </row>
    <row r="40" spans="1:10">
      <c r="A40" s="174"/>
      <c r="B40" s="147"/>
      <c r="C40" s="147" t="s">
        <v>224</v>
      </c>
      <c r="D40" s="176">
        <v>319</v>
      </c>
      <c r="E40" s="171" t="s">
        <v>117</v>
      </c>
      <c r="F40" s="176">
        <v>90.6</v>
      </c>
      <c r="G40" s="176">
        <v>203.33</v>
      </c>
      <c r="H40" s="126">
        <v>0</v>
      </c>
      <c r="I40" s="126">
        <f t="shared" si="3"/>
        <v>522.33000000000004</v>
      </c>
      <c r="J40" s="175" t="s">
        <v>221</v>
      </c>
    </row>
    <row r="41" spans="1:10">
      <c r="A41" s="174"/>
      <c r="B41" s="147"/>
      <c r="C41" s="147" t="s">
        <v>225</v>
      </c>
      <c r="D41" s="176">
        <v>315</v>
      </c>
      <c r="E41" s="171" t="s">
        <v>117</v>
      </c>
      <c r="F41" s="176">
        <v>89.6</v>
      </c>
      <c r="G41" s="176">
        <v>201.03</v>
      </c>
      <c r="H41" s="126">
        <v>0</v>
      </c>
      <c r="I41" s="126">
        <f t="shared" si="3"/>
        <v>516.03</v>
      </c>
      <c r="J41" s="175" t="s">
        <v>221</v>
      </c>
    </row>
    <row r="42" spans="1:10">
      <c r="A42" s="174"/>
      <c r="B42" s="147"/>
      <c r="C42" s="147" t="s">
        <v>226</v>
      </c>
      <c r="D42" s="176">
        <v>303.60000000000002</v>
      </c>
      <c r="E42" s="171" t="s">
        <v>117</v>
      </c>
      <c r="F42" s="176">
        <v>89.4</v>
      </c>
      <c r="G42" s="176">
        <v>201.03</v>
      </c>
      <c r="H42" s="126">
        <v>0</v>
      </c>
      <c r="I42" s="126">
        <f t="shared" si="3"/>
        <v>504.63</v>
      </c>
      <c r="J42" s="175" t="s">
        <v>221</v>
      </c>
    </row>
    <row r="43" spans="1:10">
      <c r="A43" s="174"/>
      <c r="B43" s="147"/>
      <c r="C43" s="147" t="s">
        <v>227</v>
      </c>
      <c r="D43" s="176">
        <v>275.5</v>
      </c>
      <c r="E43" s="171" t="s">
        <v>117</v>
      </c>
      <c r="F43" s="176">
        <v>92.5</v>
      </c>
      <c r="G43" s="176">
        <v>207.78</v>
      </c>
      <c r="H43" s="126">
        <v>0</v>
      </c>
      <c r="I43" s="126">
        <f t="shared" si="3"/>
        <v>483.28</v>
      </c>
      <c r="J43" s="175" t="s">
        <v>221</v>
      </c>
    </row>
    <row r="44" spans="1:10">
      <c r="A44" s="174"/>
      <c r="B44" s="147"/>
      <c r="C44" s="186" t="s">
        <v>228</v>
      </c>
      <c r="D44" s="126">
        <v>290</v>
      </c>
      <c r="E44" s="120" t="s">
        <v>117</v>
      </c>
      <c r="F44" s="126">
        <v>79.900000000000006</v>
      </c>
      <c r="G44" s="176">
        <v>178.56</v>
      </c>
      <c r="H44" s="126">
        <v>0</v>
      </c>
      <c r="I44" s="178">
        <f t="shared" si="3"/>
        <v>468.56</v>
      </c>
      <c r="J44" s="175" t="s">
        <v>221</v>
      </c>
    </row>
    <row r="45" spans="1:10">
      <c r="A45" s="174"/>
      <c r="B45" s="147"/>
      <c r="C45" s="147" t="s">
        <v>229</v>
      </c>
      <c r="D45" s="176">
        <v>0</v>
      </c>
      <c r="E45" s="120" t="s">
        <v>117</v>
      </c>
      <c r="F45" s="176">
        <v>81.400000000000006</v>
      </c>
      <c r="G45" s="176">
        <v>183.08</v>
      </c>
      <c r="H45" s="126">
        <v>0</v>
      </c>
      <c r="I45" s="126">
        <v>0</v>
      </c>
      <c r="J45" s="175" t="s">
        <v>221</v>
      </c>
    </row>
    <row r="46" spans="1:10" ht="16.5" thickBot="1">
      <c r="A46" s="179"/>
      <c r="B46" s="180"/>
      <c r="C46" s="180"/>
      <c r="D46" s="181"/>
      <c r="E46" s="182"/>
      <c r="F46" s="181"/>
      <c r="G46" s="181"/>
      <c r="H46" s="181"/>
      <c r="I46" s="181"/>
      <c r="J46" s="183"/>
    </row>
    <row r="47" spans="1:10">
      <c r="D47" s="184"/>
      <c r="E47" s="20"/>
      <c r="F47" s="185"/>
      <c r="G47" s="185"/>
      <c r="H47" s="185"/>
      <c r="I47" s="185"/>
    </row>
    <row r="48" spans="1:10">
      <c r="D48" s="184"/>
      <c r="E48" s="20"/>
      <c r="F48" s="185"/>
      <c r="G48" s="185"/>
      <c r="H48" s="185"/>
      <c r="I48" s="185"/>
    </row>
    <row r="49" spans="1:10">
      <c r="D49" s="184"/>
      <c r="E49" s="20"/>
      <c r="F49" s="185"/>
      <c r="G49" s="185"/>
      <c r="H49" s="185"/>
      <c r="I49" s="185"/>
    </row>
    <row r="50" spans="1:10">
      <c r="D50" s="184"/>
      <c r="E50" s="20"/>
      <c r="F50" s="185"/>
      <c r="G50" s="185"/>
      <c r="H50" s="185"/>
      <c r="I50" s="185"/>
    </row>
    <row r="51" spans="1:10">
      <c r="D51" s="184"/>
      <c r="E51" s="20"/>
      <c r="F51" s="185"/>
      <c r="G51" s="185"/>
      <c r="H51" s="185"/>
      <c r="I51" s="185"/>
    </row>
    <row r="52" spans="1:10">
      <c r="D52" s="184"/>
      <c r="E52" s="20"/>
      <c r="F52" s="185"/>
      <c r="G52" s="185"/>
      <c r="H52" s="185"/>
      <c r="I52" s="185"/>
    </row>
    <row r="53" spans="1:10">
      <c r="D53" s="184"/>
      <c r="E53" s="20"/>
      <c r="F53" s="185"/>
      <c r="G53" s="185"/>
      <c r="H53" s="185"/>
      <c r="I53" s="185"/>
    </row>
    <row r="54" spans="1:10">
      <c r="D54" s="184"/>
      <c r="E54" s="20"/>
      <c r="F54" s="185"/>
      <c r="G54" s="185"/>
      <c r="H54" s="185"/>
      <c r="I54" s="185"/>
    </row>
    <row r="55" spans="1:10">
      <c r="A55" s="247" t="s">
        <v>205</v>
      </c>
      <c r="B55" s="247"/>
      <c r="C55" s="247"/>
      <c r="D55" s="247"/>
      <c r="E55" s="247"/>
      <c r="F55" s="247"/>
      <c r="G55" s="247"/>
      <c r="H55" s="247"/>
      <c r="I55" s="247"/>
      <c r="J55" s="247"/>
    </row>
    <row r="56" spans="1:10">
      <c r="C56" s="21" t="s">
        <v>206</v>
      </c>
      <c r="D56" s="21" t="s">
        <v>207</v>
      </c>
      <c r="E56" s="25">
        <v>2568</v>
      </c>
      <c r="G56" s="21" t="s">
        <v>208</v>
      </c>
      <c r="I56" s="21">
        <v>32.94</v>
      </c>
      <c r="J56" s="21" t="s">
        <v>44</v>
      </c>
    </row>
    <row r="57" spans="1:10" ht="16.5" thickBot="1">
      <c r="A57" s="166"/>
      <c r="E57" s="25"/>
    </row>
    <row r="58" spans="1:10">
      <c r="A58" s="248" t="s">
        <v>27</v>
      </c>
      <c r="B58" s="250" t="s">
        <v>209</v>
      </c>
      <c r="C58" s="250" t="s">
        <v>210</v>
      </c>
      <c r="D58" s="250" t="s">
        <v>211</v>
      </c>
      <c r="E58" s="250" t="s">
        <v>6</v>
      </c>
      <c r="F58" s="167" t="s">
        <v>54</v>
      </c>
      <c r="G58" s="167" t="s">
        <v>56</v>
      </c>
      <c r="H58" s="250" t="s">
        <v>212</v>
      </c>
      <c r="I58" s="250" t="s">
        <v>213</v>
      </c>
      <c r="J58" s="250" t="s">
        <v>15</v>
      </c>
    </row>
    <row r="59" spans="1:10" ht="16.5" thickBot="1">
      <c r="A59" s="249"/>
      <c r="B59" s="249"/>
      <c r="C59" s="249"/>
      <c r="D59" s="249"/>
      <c r="E59" s="249"/>
      <c r="F59" s="168" t="s">
        <v>120</v>
      </c>
      <c r="G59" s="168" t="s">
        <v>117</v>
      </c>
      <c r="H59" s="249"/>
      <c r="I59" s="249"/>
      <c r="J59" s="249"/>
    </row>
    <row r="60" spans="1:10">
      <c r="A60" s="169">
        <v>1</v>
      </c>
      <c r="B60" s="114" t="s">
        <v>231</v>
      </c>
      <c r="C60" s="114" t="s">
        <v>215</v>
      </c>
      <c r="D60" s="170">
        <v>0</v>
      </c>
      <c r="E60" s="171" t="s">
        <v>117</v>
      </c>
      <c r="F60" s="170">
        <v>89.8</v>
      </c>
      <c r="G60" s="170">
        <v>201.03</v>
      </c>
      <c r="H60" s="170">
        <v>0</v>
      </c>
      <c r="I60" s="170">
        <v>0</v>
      </c>
      <c r="J60" s="172" t="s">
        <v>216</v>
      </c>
    </row>
    <row r="61" spans="1:10">
      <c r="A61" s="173"/>
      <c r="B61" s="115"/>
      <c r="C61" s="114" t="s">
        <v>217</v>
      </c>
      <c r="D61" s="126">
        <v>450</v>
      </c>
      <c r="E61" s="171" t="s">
        <v>117</v>
      </c>
      <c r="F61" s="126">
        <v>65.2</v>
      </c>
      <c r="G61" s="126">
        <v>147.06</v>
      </c>
      <c r="H61" s="126">
        <v>0</v>
      </c>
      <c r="I61" s="126">
        <f t="shared" ref="I61" si="4">D61+G61+H61</f>
        <v>597.05999999999995</v>
      </c>
      <c r="J61" s="172" t="s">
        <v>216</v>
      </c>
    </row>
    <row r="62" spans="1:10">
      <c r="A62" s="173"/>
      <c r="B62" s="115"/>
      <c r="C62" s="115" t="s">
        <v>218</v>
      </c>
      <c r="D62" s="126">
        <v>0</v>
      </c>
      <c r="E62" s="171" t="s">
        <v>117</v>
      </c>
      <c r="F62" s="126">
        <v>92.2</v>
      </c>
      <c r="G62" s="126">
        <v>207.78</v>
      </c>
      <c r="H62" s="126">
        <v>0</v>
      </c>
      <c r="I62" s="126">
        <v>0</v>
      </c>
      <c r="J62" s="172" t="s">
        <v>216</v>
      </c>
    </row>
    <row r="63" spans="1:10">
      <c r="A63" s="174"/>
      <c r="B63" s="147"/>
      <c r="C63" s="114" t="s">
        <v>219</v>
      </c>
      <c r="D63" s="170">
        <v>0</v>
      </c>
      <c r="E63" s="171" t="s">
        <v>117</v>
      </c>
      <c r="F63" s="170">
        <v>92.3</v>
      </c>
      <c r="G63" s="170">
        <v>207.78</v>
      </c>
      <c r="H63" s="170">
        <v>0</v>
      </c>
      <c r="I63" s="170">
        <v>0</v>
      </c>
      <c r="J63" s="172" t="s">
        <v>216</v>
      </c>
    </row>
    <row r="64" spans="1:10">
      <c r="A64" s="174"/>
      <c r="B64" s="147"/>
      <c r="C64" s="115" t="s">
        <v>220</v>
      </c>
      <c r="D64" s="126">
        <v>0</v>
      </c>
      <c r="E64" s="171" t="s">
        <v>117</v>
      </c>
      <c r="F64" s="126">
        <v>151</v>
      </c>
      <c r="G64" s="126">
        <v>340.58</v>
      </c>
      <c r="H64" s="126">
        <v>0</v>
      </c>
      <c r="I64" s="126">
        <v>0</v>
      </c>
      <c r="J64" s="175" t="s">
        <v>221</v>
      </c>
    </row>
    <row r="65" spans="1:10">
      <c r="A65" s="174"/>
      <c r="B65" s="147"/>
      <c r="C65" s="115" t="s">
        <v>222</v>
      </c>
      <c r="D65" s="126">
        <v>0</v>
      </c>
      <c r="E65" s="171" t="s">
        <v>117</v>
      </c>
      <c r="F65" s="126">
        <v>80.2</v>
      </c>
      <c r="G65" s="126">
        <v>180.82</v>
      </c>
      <c r="H65" s="126">
        <v>0</v>
      </c>
      <c r="I65" s="126">
        <v>0</v>
      </c>
      <c r="J65" s="175" t="s">
        <v>221</v>
      </c>
    </row>
    <row r="66" spans="1:10">
      <c r="A66" s="174"/>
      <c r="B66" s="147"/>
      <c r="C66" s="147" t="s">
        <v>223</v>
      </c>
      <c r="D66" s="176">
        <v>0</v>
      </c>
      <c r="E66" s="171" t="s">
        <v>117</v>
      </c>
      <c r="F66" s="176">
        <v>105</v>
      </c>
      <c r="G66" s="176">
        <v>237.08</v>
      </c>
      <c r="H66" s="126">
        <v>0</v>
      </c>
      <c r="I66" s="126">
        <v>0</v>
      </c>
      <c r="J66" s="175" t="s">
        <v>221</v>
      </c>
    </row>
    <row r="67" spans="1:10">
      <c r="A67" s="174"/>
      <c r="B67" s="147"/>
      <c r="C67" s="147" t="s">
        <v>224</v>
      </c>
      <c r="D67" s="176">
        <v>0</v>
      </c>
      <c r="E67" s="171" t="s">
        <v>117</v>
      </c>
      <c r="F67" s="176">
        <v>90.6</v>
      </c>
      <c r="G67" s="176">
        <v>203.33</v>
      </c>
      <c r="H67" s="126">
        <v>0</v>
      </c>
      <c r="I67" s="126">
        <v>0</v>
      </c>
      <c r="J67" s="175" t="s">
        <v>221</v>
      </c>
    </row>
    <row r="68" spans="1:10">
      <c r="A68" s="174"/>
      <c r="B68" s="147"/>
      <c r="C68" s="147" t="s">
        <v>225</v>
      </c>
      <c r="D68" s="176">
        <v>0</v>
      </c>
      <c r="E68" s="171" t="s">
        <v>117</v>
      </c>
      <c r="F68" s="176">
        <v>89.6</v>
      </c>
      <c r="G68" s="176">
        <v>201.03</v>
      </c>
      <c r="H68" s="126">
        <v>0</v>
      </c>
      <c r="I68" s="126">
        <v>0</v>
      </c>
      <c r="J68" s="175" t="s">
        <v>221</v>
      </c>
    </row>
    <row r="69" spans="1:10">
      <c r="A69" s="174"/>
      <c r="B69" s="147"/>
      <c r="C69" s="177" t="s">
        <v>226</v>
      </c>
      <c r="D69" s="176">
        <v>325</v>
      </c>
      <c r="E69" s="171" t="s">
        <v>117</v>
      </c>
      <c r="F69" s="176">
        <v>89.4</v>
      </c>
      <c r="G69" s="176">
        <v>201.03</v>
      </c>
      <c r="H69" s="126">
        <v>0</v>
      </c>
      <c r="I69" s="178">
        <f t="shared" ref="I69" si="5">D69+G69+H69</f>
        <v>526.03</v>
      </c>
      <c r="J69" s="175" t="s">
        <v>221</v>
      </c>
    </row>
    <row r="70" spans="1:10">
      <c r="A70" s="174"/>
      <c r="B70" s="147"/>
      <c r="C70" s="147" t="s">
        <v>227</v>
      </c>
      <c r="D70" s="176">
        <v>0</v>
      </c>
      <c r="E70" s="171" t="s">
        <v>117</v>
      </c>
      <c r="F70" s="176">
        <v>92.5</v>
      </c>
      <c r="G70" s="176">
        <v>207.78</v>
      </c>
      <c r="H70" s="126">
        <v>0</v>
      </c>
      <c r="I70" s="126">
        <v>0</v>
      </c>
      <c r="J70" s="175" t="s">
        <v>221</v>
      </c>
    </row>
    <row r="71" spans="1:10">
      <c r="A71" s="174"/>
      <c r="B71" s="147"/>
      <c r="C71" s="115" t="s">
        <v>228</v>
      </c>
      <c r="D71" s="126">
        <v>0</v>
      </c>
      <c r="E71" s="120" t="s">
        <v>117</v>
      </c>
      <c r="F71" s="126">
        <v>79.900000000000006</v>
      </c>
      <c r="G71" s="176">
        <v>178.56</v>
      </c>
      <c r="H71" s="126">
        <v>0</v>
      </c>
      <c r="I71" s="126">
        <v>0</v>
      </c>
      <c r="J71" s="175" t="s">
        <v>221</v>
      </c>
    </row>
    <row r="72" spans="1:10">
      <c r="A72" s="174"/>
      <c r="B72" s="147"/>
      <c r="C72" s="147" t="s">
        <v>229</v>
      </c>
      <c r="D72" s="176">
        <v>0</v>
      </c>
      <c r="E72" s="120" t="s">
        <v>117</v>
      </c>
      <c r="F72" s="176">
        <v>81.400000000000006</v>
      </c>
      <c r="G72" s="176">
        <v>183.08</v>
      </c>
      <c r="H72" s="126">
        <v>0</v>
      </c>
      <c r="I72" s="126">
        <v>0</v>
      </c>
      <c r="J72" s="175" t="s">
        <v>221</v>
      </c>
    </row>
    <row r="73" spans="1:10" ht="16.5" thickBot="1">
      <c r="A73" s="179"/>
      <c r="B73" s="180"/>
      <c r="C73" s="180"/>
      <c r="D73" s="181"/>
      <c r="E73" s="182"/>
      <c r="F73" s="181"/>
      <c r="G73" s="181"/>
      <c r="H73" s="181"/>
      <c r="I73" s="181"/>
      <c r="J73" s="183"/>
    </row>
    <row r="74" spans="1:10">
      <c r="D74" s="184"/>
      <c r="E74" s="20"/>
      <c r="F74" s="185"/>
      <c r="G74" s="185"/>
      <c r="H74" s="185"/>
      <c r="I74" s="185"/>
    </row>
    <row r="75" spans="1:10">
      <c r="D75" s="184"/>
      <c r="E75" s="20"/>
      <c r="F75" s="185"/>
      <c r="G75" s="185"/>
      <c r="H75" s="185"/>
      <c r="I75" s="185"/>
    </row>
    <row r="76" spans="1:10">
      <c r="D76" s="184"/>
      <c r="E76" s="20"/>
      <c r="F76" s="185"/>
      <c r="G76" s="185"/>
      <c r="H76" s="185"/>
      <c r="I76" s="185"/>
    </row>
    <row r="77" spans="1:10">
      <c r="D77" s="184"/>
      <c r="E77" s="20"/>
      <c r="F77" s="185"/>
      <c r="G77" s="185"/>
      <c r="H77" s="185"/>
      <c r="I77" s="185"/>
    </row>
    <row r="78" spans="1:10">
      <c r="D78" s="184"/>
      <c r="E78" s="20"/>
      <c r="F78" s="185"/>
      <c r="G78" s="185"/>
      <c r="H78" s="185"/>
      <c r="I78" s="185"/>
    </row>
    <row r="79" spans="1:10">
      <c r="D79" s="184"/>
      <c r="E79" s="20"/>
      <c r="F79" s="185"/>
      <c r="G79" s="185"/>
      <c r="H79" s="185"/>
      <c r="I79" s="185"/>
    </row>
    <row r="80" spans="1:10">
      <c r="D80" s="184"/>
      <c r="E80" s="20"/>
      <c r="F80" s="185"/>
      <c r="G80" s="185"/>
      <c r="H80" s="185"/>
      <c r="I80" s="185"/>
    </row>
    <row r="81" spans="1:10">
      <c r="D81" s="184"/>
      <c r="E81" s="20"/>
      <c r="F81" s="185"/>
      <c r="G81" s="185"/>
      <c r="H81" s="185"/>
      <c r="I81" s="185"/>
    </row>
    <row r="82" spans="1:10">
      <c r="A82" s="247" t="s">
        <v>205</v>
      </c>
      <c r="B82" s="247"/>
      <c r="C82" s="247"/>
      <c r="D82" s="247"/>
      <c r="E82" s="247"/>
      <c r="F82" s="247"/>
      <c r="G82" s="247"/>
      <c r="H82" s="247"/>
      <c r="I82" s="247"/>
      <c r="J82" s="247"/>
    </row>
    <row r="83" spans="1:10">
      <c r="C83" s="21" t="s">
        <v>206</v>
      </c>
      <c r="D83" s="21" t="s">
        <v>207</v>
      </c>
      <c r="E83" s="25">
        <v>2568</v>
      </c>
      <c r="G83" s="21" t="s">
        <v>208</v>
      </c>
      <c r="I83" s="21">
        <v>32.94</v>
      </c>
      <c r="J83" s="21" t="s">
        <v>44</v>
      </c>
    </row>
    <row r="84" spans="1:10" ht="16.5" thickBot="1">
      <c r="A84" s="166"/>
      <c r="E84" s="25"/>
    </row>
    <row r="85" spans="1:10">
      <c r="A85" s="248" t="s">
        <v>27</v>
      </c>
      <c r="B85" s="250" t="s">
        <v>209</v>
      </c>
      <c r="C85" s="250" t="s">
        <v>210</v>
      </c>
      <c r="D85" s="250" t="s">
        <v>211</v>
      </c>
      <c r="E85" s="250" t="s">
        <v>6</v>
      </c>
      <c r="F85" s="167" t="s">
        <v>54</v>
      </c>
      <c r="G85" s="167" t="s">
        <v>56</v>
      </c>
      <c r="H85" s="250" t="s">
        <v>212</v>
      </c>
      <c r="I85" s="250" t="s">
        <v>213</v>
      </c>
      <c r="J85" s="250" t="s">
        <v>15</v>
      </c>
    </row>
    <row r="86" spans="1:10" ht="16.5" thickBot="1">
      <c r="A86" s="249"/>
      <c r="B86" s="249"/>
      <c r="C86" s="249"/>
      <c r="D86" s="249"/>
      <c r="E86" s="249"/>
      <c r="F86" s="168" t="s">
        <v>120</v>
      </c>
      <c r="G86" s="168" t="s">
        <v>117</v>
      </c>
      <c r="H86" s="249"/>
      <c r="I86" s="249"/>
      <c r="J86" s="249"/>
    </row>
    <row r="87" spans="1:10">
      <c r="A87" s="169">
        <v>1</v>
      </c>
      <c r="B87" s="114" t="s">
        <v>232</v>
      </c>
      <c r="C87" s="114" t="s">
        <v>215</v>
      </c>
      <c r="D87" s="170">
        <v>240</v>
      </c>
      <c r="E87" s="171" t="s">
        <v>117</v>
      </c>
      <c r="F87" s="170">
        <v>89.8</v>
      </c>
      <c r="G87" s="170">
        <v>201.03</v>
      </c>
      <c r="H87" s="170">
        <v>0</v>
      </c>
      <c r="I87" s="126">
        <f t="shared" ref="I87:I93" si="6">D87+G87+H87</f>
        <v>441.03</v>
      </c>
      <c r="J87" s="172" t="s">
        <v>216</v>
      </c>
    </row>
    <row r="88" spans="1:10">
      <c r="A88" s="173"/>
      <c r="B88" s="115"/>
      <c r="C88" s="114" t="s">
        <v>217</v>
      </c>
      <c r="D88" s="126">
        <v>272</v>
      </c>
      <c r="E88" s="171" t="s">
        <v>117</v>
      </c>
      <c r="F88" s="126">
        <v>65.2</v>
      </c>
      <c r="G88" s="126">
        <v>147.06</v>
      </c>
      <c r="H88" s="126">
        <v>0</v>
      </c>
      <c r="I88" s="126">
        <f t="shared" si="6"/>
        <v>419.06</v>
      </c>
      <c r="J88" s="172" t="s">
        <v>216</v>
      </c>
    </row>
    <row r="89" spans="1:10">
      <c r="A89" s="173"/>
      <c r="B89" s="115"/>
      <c r="C89" s="186" t="s">
        <v>218</v>
      </c>
      <c r="D89" s="126">
        <v>120</v>
      </c>
      <c r="E89" s="171" t="s">
        <v>117</v>
      </c>
      <c r="F89" s="126">
        <v>92.2</v>
      </c>
      <c r="G89" s="126">
        <v>207.78</v>
      </c>
      <c r="H89" s="126">
        <v>0</v>
      </c>
      <c r="I89" s="178">
        <f t="shared" si="6"/>
        <v>327.78</v>
      </c>
      <c r="J89" s="172" t="s">
        <v>216</v>
      </c>
    </row>
    <row r="90" spans="1:10">
      <c r="A90" s="174"/>
      <c r="B90" s="147"/>
      <c r="C90" s="114" t="s">
        <v>219</v>
      </c>
      <c r="D90" s="170">
        <v>225</v>
      </c>
      <c r="E90" s="171" t="s">
        <v>117</v>
      </c>
      <c r="F90" s="170">
        <v>92.3</v>
      </c>
      <c r="G90" s="170">
        <v>207.78</v>
      </c>
      <c r="H90" s="170">
        <v>0</v>
      </c>
      <c r="I90" s="126">
        <f t="shared" si="6"/>
        <v>432.78</v>
      </c>
      <c r="J90" s="172" t="s">
        <v>216</v>
      </c>
    </row>
    <row r="91" spans="1:10">
      <c r="A91" s="174"/>
      <c r="B91" s="147"/>
      <c r="C91" s="115" t="s">
        <v>220</v>
      </c>
      <c r="D91" s="126">
        <v>430</v>
      </c>
      <c r="E91" s="171" t="s">
        <v>117</v>
      </c>
      <c r="F91" s="126">
        <v>151</v>
      </c>
      <c r="G91" s="126">
        <v>340.58</v>
      </c>
      <c r="H91" s="126">
        <v>0</v>
      </c>
      <c r="I91" s="126">
        <f t="shared" si="6"/>
        <v>770.57999999999993</v>
      </c>
      <c r="J91" s="175" t="s">
        <v>221</v>
      </c>
    </row>
    <row r="92" spans="1:10">
      <c r="A92" s="174"/>
      <c r="B92" s="147"/>
      <c r="C92" s="115" t="s">
        <v>222</v>
      </c>
      <c r="D92" s="126">
        <v>248.4</v>
      </c>
      <c r="E92" s="171" t="s">
        <v>117</v>
      </c>
      <c r="F92" s="126">
        <v>80.2</v>
      </c>
      <c r="G92" s="126">
        <v>180.82</v>
      </c>
      <c r="H92" s="126">
        <v>0</v>
      </c>
      <c r="I92" s="126">
        <f t="shared" si="6"/>
        <v>429.22</v>
      </c>
      <c r="J92" s="175" t="s">
        <v>221</v>
      </c>
    </row>
    <row r="93" spans="1:10">
      <c r="A93" s="174"/>
      <c r="B93" s="147"/>
      <c r="C93" s="147" t="s">
        <v>223</v>
      </c>
      <c r="D93" s="176">
        <v>169.2</v>
      </c>
      <c r="E93" s="171" t="s">
        <v>117</v>
      </c>
      <c r="F93" s="176">
        <v>105</v>
      </c>
      <c r="G93" s="176">
        <v>237.08</v>
      </c>
      <c r="H93" s="126">
        <v>0</v>
      </c>
      <c r="I93" s="126">
        <f t="shared" si="6"/>
        <v>406.28</v>
      </c>
      <c r="J93" s="175" t="s">
        <v>221</v>
      </c>
    </row>
    <row r="94" spans="1:10">
      <c r="A94" s="174"/>
      <c r="B94" s="147"/>
      <c r="C94" s="147" t="s">
        <v>224</v>
      </c>
      <c r="D94" s="176">
        <v>0</v>
      </c>
      <c r="E94" s="171" t="s">
        <v>117</v>
      </c>
      <c r="F94" s="176">
        <v>90.6</v>
      </c>
      <c r="G94" s="176">
        <v>203.33</v>
      </c>
      <c r="H94" s="126">
        <v>0</v>
      </c>
      <c r="I94" s="126">
        <v>0</v>
      </c>
      <c r="J94" s="175" t="s">
        <v>221</v>
      </c>
    </row>
    <row r="95" spans="1:10">
      <c r="A95" s="174"/>
      <c r="B95" s="147"/>
      <c r="C95" s="147" t="s">
        <v>225</v>
      </c>
      <c r="D95" s="176">
        <v>0</v>
      </c>
      <c r="E95" s="171" t="s">
        <v>117</v>
      </c>
      <c r="F95" s="176">
        <v>89.6</v>
      </c>
      <c r="G95" s="176">
        <v>201.03</v>
      </c>
      <c r="H95" s="126">
        <v>0</v>
      </c>
      <c r="I95" s="126">
        <v>0</v>
      </c>
      <c r="J95" s="175" t="s">
        <v>221</v>
      </c>
    </row>
    <row r="96" spans="1:10">
      <c r="A96" s="174"/>
      <c r="B96" s="147"/>
      <c r="C96" s="147" t="s">
        <v>226</v>
      </c>
      <c r="D96" s="176">
        <v>244.8</v>
      </c>
      <c r="E96" s="171" t="s">
        <v>117</v>
      </c>
      <c r="F96" s="176">
        <v>89.4</v>
      </c>
      <c r="G96" s="176">
        <v>201.03</v>
      </c>
      <c r="H96" s="126">
        <v>0</v>
      </c>
      <c r="I96" s="126">
        <f t="shared" ref="I96" si="7">D96+G96+H96</f>
        <v>445.83000000000004</v>
      </c>
      <c r="J96" s="175" t="s">
        <v>221</v>
      </c>
    </row>
    <row r="97" spans="1:10">
      <c r="A97" s="174"/>
      <c r="B97" s="147"/>
      <c r="C97" s="147" t="s">
        <v>227</v>
      </c>
      <c r="D97" s="176">
        <v>0</v>
      </c>
      <c r="E97" s="171" t="s">
        <v>117</v>
      </c>
      <c r="F97" s="176">
        <v>92.5</v>
      </c>
      <c r="G97" s="176">
        <v>207.78</v>
      </c>
      <c r="H97" s="126">
        <v>0</v>
      </c>
      <c r="I97" s="126">
        <v>0</v>
      </c>
      <c r="J97" s="175" t="s">
        <v>221</v>
      </c>
    </row>
    <row r="98" spans="1:10">
      <c r="A98" s="174"/>
      <c r="B98" s="147"/>
      <c r="C98" s="115" t="s">
        <v>228</v>
      </c>
      <c r="D98" s="126">
        <v>220.8</v>
      </c>
      <c r="E98" s="120" t="s">
        <v>117</v>
      </c>
      <c r="F98" s="126">
        <v>79.900000000000006</v>
      </c>
      <c r="G98" s="176">
        <v>178.56</v>
      </c>
      <c r="H98" s="126">
        <v>0</v>
      </c>
      <c r="I98" s="126">
        <f t="shared" ref="I98" si="8">D98+G98+H98</f>
        <v>399.36</v>
      </c>
      <c r="J98" s="175" t="s">
        <v>221</v>
      </c>
    </row>
    <row r="99" spans="1:10">
      <c r="A99" s="174"/>
      <c r="B99" s="147"/>
      <c r="C99" s="147" t="s">
        <v>229</v>
      </c>
      <c r="D99" s="176">
        <v>0</v>
      </c>
      <c r="E99" s="120" t="s">
        <v>117</v>
      </c>
      <c r="F99" s="176">
        <v>81.400000000000006</v>
      </c>
      <c r="G99" s="176">
        <v>183.08</v>
      </c>
      <c r="H99" s="126">
        <v>0</v>
      </c>
      <c r="I99" s="126">
        <v>0</v>
      </c>
      <c r="J99" s="175" t="s">
        <v>221</v>
      </c>
    </row>
    <row r="100" spans="1:10" ht="16.5" thickBot="1">
      <c r="A100" s="179"/>
      <c r="B100" s="180"/>
      <c r="C100" s="180"/>
      <c r="D100" s="181"/>
      <c r="E100" s="182"/>
      <c r="F100" s="181"/>
      <c r="G100" s="181"/>
      <c r="H100" s="181"/>
      <c r="I100" s="181"/>
      <c r="J100" s="183"/>
    </row>
    <row r="101" spans="1:10">
      <c r="D101" s="184"/>
      <c r="E101" s="20"/>
      <c r="F101" s="185"/>
      <c r="G101" s="185"/>
      <c r="H101" s="185"/>
      <c r="I101" s="185"/>
    </row>
    <row r="102" spans="1:10">
      <c r="D102" s="184"/>
      <c r="E102" s="20"/>
      <c r="F102" s="185"/>
      <c r="G102" s="185"/>
      <c r="H102" s="185"/>
      <c r="I102" s="185"/>
    </row>
    <row r="103" spans="1:10">
      <c r="D103" s="184"/>
      <c r="E103" s="20"/>
      <c r="F103" s="185"/>
      <c r="G103" s="185"/>
      <c r="H103" s="185"/>
      <c r="I103" s="185"/>
    </row>
    <row r="104" spans="1:10">
      <c r="D104" s="184"/>
      <c r="E104" s="20"/>
      <c r="F104" s="185"/>
      <c r="G104" s="185"/>
      <c r="H104" s="185"/>
      <c r="I104" s="185"/>
    </row>
    <row r="105" spans="1:10">
      <c r="D105" s="184"/>
      <c r="E105" s="20"/>
      <c r="F105" s="185"/>
      <c r="G105" s="185"/>
      <c r="H105" s="185"/>
      <c r="I105" s="185"/>
    </row>
    <row r="106" spans="1:10">
      <c r="D106" s="184"/>
      <c r="E106" s="20"/>
      <c r="F106" s="185"/>
      <c r="G106" s="185"/>
      <c r="H106" s="185"/>
      <c r="I106" s="185"/>
    </row>
    <row r="107" spans="1:10">
      <c r="D107" s="184"/>
      <c r="E107" s="20"/>
      <c r="F107" s="185"/>
      <c r="G107" s="185"/>
      <c r="H107" s="185"/>
      <c r="I107" s="185"/>
    </row>
    <row r="108" spans="1:10">
      <c r="D108" s="184"/>
      <c r="E108" s="20"/>
      <c r="F108" s="185"/>
      <c r="G108" s="185"/>
      <c r="H108" s="185"/>
      <c r="I108" s="185"/>
    </row>
    <row r="109" spans="1:10">
      <c r="A109" s="247" t="s">
        <v>205</v>
      </c>
      <c r="B109" s="247"/>
      <c r="C109" s="247"/>
      <c r="D109" s="247"/>
      <c r="E109" s="247"/>
      <c r="F109" s="247"/>
      <c r="G109" s="247"/>
      <c r="H109" s="247"/>
      <c r="I109" s="247"/>
      <c r="J109" s="247"/>
    </row>
    <row r="110" spans="1:10">
      <c r="C110" s="21" t="s">
        <v>206</v>
      </c>
      <c r="D110" s="21" t="s">
        <v>302</v>
      </c>
      <c r="E110" s="25">
        <v>2568</v>
      </c>
      <c r="G110" s="21" t="s">
        <v>208</v>
      </c>
      <c r="I110" s="21">
        <v>31.94</v>
      </c>
      <c r="J110" s="21" t="s">
        <v>44</v>
      </c>
    </row>
    <row r="111" spans="1:10" ht="16.5" thickBot="1">
      <c r="A111" s="166"/>
      <c r="E111" s="25"/>
    </row>
    <row r="112" spans="1:10">
      <c r="A112" s="248" t="s">
        <v>27</v>
      </c>
      <c r="B112" s="250" t="s">
        <v>209</v>
      </c>
      <c r="C112" s="250" t="s">
        <v>210</v>
      </c>
      <c r="D112" s="250" t="s">
        <v>211</v>
      </c>
      <c r="E112" s="250" t="s">
        <v>6</v>
      </c>
      <c r="F112" s="167" t="s">
        <v>54</v>
      </c>
      <c r="G112" s="167" t="s">
        <v>56</v>
      </c>
      <c r="H112" s="250" t="s">
        <v>212</v>
      </c>
      <c r="I112" s="250" t="s">
        <v>213</v>
      </c>
      <c r="J112" s="250" t="s">
        <v>15</v>
      </c>
    </row>
    <row r="113" spans="1:10" ht="16.5" thickBot="1">
      <c r="A113" s="249"/>
      <c r="B113" s="249"/>
      <c r="C113" s="249"/>
      <c r="D113" s="249"/>
      <c r="E113" s="249"/>
      <c r="F113" s="168" t="s">
        <v>120</v>
      </c>
      <c r="G113" s="168" t="s">
        <v>117</v>
      </c>
      <c r="H113" s="249"/>
      <c r="I113" s="249"/>
      <c r="J113" s="249"/>
    </row>
    <row r="114" spans="1:10">
      <c r="A114" s="169">
        <v>1</v>
      </c>
      <c r="B114" s="114" t="s">
        <v>77</v>
      </c>
      <c r="C114" s="114" t="s">
        <v>215</v>
      </c>
      <c r="D114" s="170">
        <v>153</v>
      </c>
      <c r="E114" s="171" t="s">
        <v>117</v>
      </c>
      <c r="F114" s="170">
        <v>89.8</v>
      </c>
      <c r="G114" s="170">
        <v>317.05</v>
      </c>
      <c r="H114" s="170">
        <v>0</v>
      </c>
      <c r="I114" s="126">
        <f t="shared" ref="I114:I125" si="9">D114+G114+H114</f>
        <v>470.05</v>
      </c>
      <c r="J114" s="172" t="s">
        <v>216</v>
      </c>
    </row>
    <row r="115" spans="1:10">
      <c r="A115" s="173"/>
      <c r="B115" s="115"/>
      <c r="C115" s="114" t="s">
        <v>217</v>
      </c>
      <c r="D115" s="126">
        <v>221</v>
      </c>
      <c r="E115" s="171" t="s">
        <v>117</v>
      </c>
      <c r="F115" s="126">
        <v>65.2</v>
      </c>
      <c r="G115" s="126">
        <v>232</v>
      </c>
      <c r="H115" s="126">
        <v>0</v>
      </c>
      <c r="I115" s="126">
        <f t="shared" si="9"/>
        <v>453</v>
      </c>
      <c r="J115" s="172" t="s">
        <v>216</v>
      </c>
    </row>
    <row r="116" spans="1:10">
      <c r="A116" s="173"/>
      <c r="B116" s="115"/>
      <c r="C116" s="115" t="s">
        <v>218</v>
      </c>
      <c r="D116" s="126">
        <v>119</v>
      </c>
      <c r="E116" s="171" t="s">
        <v>117</v>
      </c>
      <c r="F116" s="126">
        <v>92.2</v>
      </c>
      <c r="G116" s="126">
        <v>327.79</v>
      </c>
      <c r="H116" s="126">
        <v>0</v>
      </c>
      <c r="I116" s="126">
        <f t="shared" si="9"/>
        <v>446.79</v>
      </c>
      <c r="J116" s="172" t="s">
        <v>216</v>
      </c>
    </row>
    <row r="117" spans="1:10">
      <c r="A117" s="174"/>
      <c r="B117" s="147"/>
      <c r="C117" s="114" t="s">
        <v>219</v>
      </c>
      <c r="D117" s="170">
        <v>0</v>
      </c>
      <c r="E117" s="171" t="s">
        <v>117</v>
      </c>
      <c r="F117" s="170">
        <v>92.3</v>
      </c>
      <c r="G117" s="170">
        <v>327.79</v>
      </c>
      <c r="H117" s="170">
        <v>0</v>
      </c>
      <c r="I117" s="126">
        <v>0</v>
      </c>
      <c r="J117" s="172" t="s">
        <v>216</v>
      </c>
    </row>
    <row r="118" spans="1:10">
      <c r="A118" s="174"/>
      <c r="B118" s="147"/>
      <c r="C118" s="115" t="s">
        <v>220</v>
      </c>
      <c r="D118" s="126">
        <v>360</v>
      </c>
      <c r="E118" s="171" t="s">
        <v>117</v>
      </c>
      <c r="F118" s="126">
        <v>151</v>
      </c>
      <c r="G118" s="126">
        <v>536.96</v>
      </c>
      <c r="H118" s="126">
        <v>0</v>
      </c>
      <c r="I118" s="126">
        <f t="shared" si="9"/>
        <v>896.96</v>
      </c>
      <c r="J118" s="175" t="s">
        <v>221</v>
      </c>
    </row>
    <row r="119" spans="1:10">
      <c r="A119" s="174"/>
      <c r="B119" s="147"/>
      <c r="C119" s="115" t="s">
        <v>222</v>
      </c>
      <c r="D119" s="126">
        <v>178.2</v>
      </c>
      <c r="E119" s="171" t="s">
        <v>117</v>
      </c>
      <c r="F119" s="126">
        <v>80.2</v>
      </c>
      <c r="G119" s="126">
        <v>285.24</v>
      </c>
      <c r="H119" s="126">
        <v>0</v>
      </c>
      <c r="I119" s="126">
        <f t="shared" si="9"/>
        <v>463.44</v>
      </c>
      <c r="J119" s="175" t="s">
        <v>221</v>
      </c>
    </row>
    <row r="120" spans="1:10">
      <c r="A120" s="174"/>
      <c r="B120" s="147"/>
      <c r="C120" s="147" t="s">
        <v>223</v>
      </c>
      <c r="D120" s="176">
        <v>0</v>
      </c>
      <c r="E120" s="171" t="s">
        <v>117</v>
      </c>
      <c r="F120" s="176">
        <v>105</v>
      </c>
      <c r="G120" s="176">
        <v>373.9</v>
      </c>
      <c r="H120" s="126">
        <v>0</v>
      </c>
      <c r="I120" s="126">
        <v>0</v>
      </c>
      <c r="J120" s="175" t="s">
        <v>221</v>
      </c>
    </row>
    <row r="121" spans="1:10">
      <c r="A121" s="174"/>
      <c r="B121" s="147"/>
      <c r="C121" s="147" t="s">
        <v>224</v>
      </c>
      <c r="D121" s="176">
        <v>193.2</v>
      </c>
      <c r="E121" s="171" t="s">
        <v>117</v>
      </c>
      <c r="F121" s="176">
        <v>90.6</v>
      </c>
      <c r="G121" s="176">
        <v>324.26</v>
      </c>
      <c r="H121" s="126">
        <v>0</v>
      </c>
      <c r="I121" s="126">
        <f t="shared" si="9"/>
        <v>517.46</v>
      </c>
      <c r="J121" s="175" t="s">
        <v>221</v>
      </c>
    </row>
    <row r="122" spans="1:10">
      <c r="A122" s="174"/>
      <c r="B122" s="147"/>
      <c r="C122" s="147" t="s">
        <v>225</v>
      </c>
      <c r="D122" s="176">
        <v>199.2</v>
      </c>
      <c r="E122" s="171" t="s">
        <v>117</v>
      </c>
      <c r="F122" s="176">
        <v>89.6</v>
      </c>
      <c r="G122" s="176">
        <v>320.55</v>
      </c>
      <c r="H122" s="126">
        <v>0</v>
      </c>
      <c r="I122" s="126">
        <f t="shared" si="9"/>
        <v>519.75</v>
      </c>
      <c r="J122" s="175" t="s">
        <v>221</v>
      </c>
    </row>
    <row r="123" spans="1:10">
      <c r="A123" s="174"/>
      <c r="B123" s="147"/>
      <c r="C123" s="147" t="s">
        <v>226</v>
      </c>
      <c r="D123" s="176">
        <v>199.2</v>
      </c>
      <c r="E123" s="171" t="s">
        <v>117</v>
      </c>
      <c r="F123" s="176">
        <v>89.4</v>
      </c>
      <c r="G123" s="176">
        <v>317.05</v>
      </c>
      <c r="H123" s="126">
        <v>0</v>
      </c>
      <c r="I123" s="126">
        <f t="shared" si="9"/>
        <v>516.25</v>
      </c>
      <c r="J123" s="175" t="s">
        <v>221</v>
      </c>
    </row>
    <row r="124" spans="1:10">
      <c r="A124" s="174"/>
      <c r="B124" s="147"/>
      <c r="C124" s="147" t="s">
        <v>227</v>
      </c>
      <c r="D124" s="176">
        <v>0</v>
      </c>
      <c r="E124" s="171" t="s">
        <v>117</v>
      </c>
      <c r="F124" s="176">
        <v>92.5</v>
      </c>
      <c r="G124" s="176">
        <v>331.33</v>
      </c>
      <c r="H124" s="126">
        <v>0</v>
      </c>
      <c r="I124" s="126">
        <v>0</v>
      </c>
      <c r="J124" s="175" t="s">
        <v>221</v>
      </c>
    </row>
    <row r="125" spans="1:10">
      <c r="A125" s="174"/>
      <c r="B125" s="147"/>
      <c r="C125" s="115" t="s">
        <v>228</v>
      </c>
      <c r="D125" s="126">
        <v>132</v>
      </c>
      <c r="E125" s="120" t="s">
        <v>117</v>
      </c>
      <c r="F125" s="126">
        <v>79.900000000000006</v>
      </c>
      <c r="G125" s="176">
        <v>281.7</v>
      </c>
      <c r="H125" s="126">
        <v>0</v>
      </c>
      <c r="I125" s="126">
        <f t="shared" si="9"/>
        <v>413.7</v>
      </c>
      <c r="J125" s="175" t="s">
        <v>221</v>
      </c>
    </row>
    <row r="126" spans="1:10">
      <c r="A126" s="174"/>
      <c r="B126" s="147"/>
      <c r="C126" s="147" t="s">
        <v>229</v>
      </c>
      <c r="D126" s="176">
        <v>0</v>
      </c>
      <c r="E126" s="120" t="s">
        <v>117</v>
      </c>
      <c r="F126" s="176">
        <v>81.400000000000006</v>
      </c>
      <c r="G126" s="176">
        <v>288.79000000000002</v>
      </c>
      <c r="H126" s="126">
        <v>0</v>
      </c>
      <c r="I126" s="126">
        <v>0</v>
      </c>
      <c r="J126" s="175" t="s">
        <v>221</v>
      </c>
    </row>
    <row r="127" spans="1:10" ht="16.5" thickBot="1">
      <c r="A127" s="179"/>
      <c r="B127" s="180"/>
      <c r="C127" s="180" t="s">
        <v>276</v>
      </c>
      <c r="D127" s="181">
        <v>420.56</v>
      </c>
      <c r="E127" s="182" t="s">
        <v>117</v>
      </c>
      <c r="F127" s="181">
        <v>0</v>
      </c>
      <c r="G127" s="181">
        <v>0</v>
      </c>
      <c r="H127" s="181">
        <v>0</v>
      </c>
      <c r="I127" s="181">
        <v>420.56</v>
      </c>
      <c r="J127" s="183"/>
    </row>
    <row r="128" spans="1:10">
      <c r="D128" s="184"/>
      <c r="E128" s="20"/>
      <c r="F128" s="185"/>
      <c r="G128" s="185"/>
      <c r="H128" s="185"/>
      <c r="I128" s="185"/>
    </row>
    <row r="129" spans="1:10">
      <c r="D129" s="184"/>
      <c r="E129" s="20"/>
      <c r="F129" s="185"/>
      <c r="G129" s="185"/>
      <c r="H129" s="185"/>
      <c r="I129" s="185"/>
    </row>
    <row r="130" spans="1:10">
      <c r="D130" s="184"/>
      <c r="E130" s="20"/>
      <c r="F130" s="185"/>
      <c r="G130" s="185"/>
      <c r="H130" s="185"/>
      <c r="I130" s="185"/>
    </row>
    <row r="131" spans="1:10">
      <c r="D131" s="184"/>
      <c r="E131" s="20"/>
      <c r="F131" s="185"/>
      <c r="G131" s="185"/>
      <c r="H131" s="185"/>
      <c r="I131" s="185"/>
    </row>
    <row r="132" spans="1:10">
      <c r="D132" s="184"/>
      <c r="E132" s="20"/>
      <c r="F132" s="185"/>
      <c r="G132" s="185"/>
      <c r="H132" s="185"/>
      <c r="I132" s="185"/>
    </row>
    <row r="133" spans="1:10">
      <c r="D133" s="184"/>
      <c r="E133" s="20"/>
      <c r="F133" s="185"/>
      <c r="G133" s="185"/>
      <c r="H133" s="185"/>
      <c r="I133" s="185"/>
    </row>
    <row r="134" spans="1:10">
      <c r="D134" s="184"/>
      <c r="E134" s="20"/>
      <c r="F134" s="185"/>
      <c r="G134" s="185"/>
      <c r="H134" s="185"/>
      <c r="I134" s="185"/>
    </row>
    <row r="135" spans="1:10">
      <c r="D135" s="184"/>
      <c r="E135" s="20"/>
      <c r="F135" s="185"/>
      <c r="G135" s="185"/>
      <c r="H135" s="185"/>
      <c r="I135" s="185"/>
    </row>
    <row r="136" spans="1:10">
      <c r="A136" s="247" t="s">
        <v>205</v>
      </c>
      <c r="B136" s="247"/>
      <c r="C136" s="247"/>
      <c r="D136" s="247"/>
      <c r="E136" s="247"/>
      <c r="F136" s="247"/>
      <c r="G136" s="247"/>
      <c r="H136" s="247"/>
      <c r="I136" s="247"/>
      <c r="J136" s="247"/>
    </row>
    <row r="137" spans="1:10">
      <c r="C137" s="21" t="s">
        <v>206</v>
      </c>
      <c r="D137" s="21" t="s">
        <v>207</v>
      </c>
      <c r="E137" s="25">
        <v>2568</v>
      </c>
      <c r="G137" s="21" t="s">
        <v>208</v>
      </c>
      <c r="I137" s="21">
        <v>32.94</v>
      </c>
      <c r="J137" s="21" t="s">
        <v>44</v>
      </c>
    </row>
    <row r="138" spans="1:10" ht="16.5" thickBot="1">
      <c r="A138" s="166"/>
      <c r="E138" s="25"/>
    </row>
    <row r="139" spans="1:10">
      <c r="A139" s="248" t="s">
        <v>27</v>
      </c>
      <c r="B139" s="250" t="s">
        <v>209</v>
      </c>
      <c r="C139" s="250" t="s">
        <v>210</v>
      </c>
      <c r="D139" s="250" t="s">
        <v>211</v>
      </c>
      <c r="E139" s="250" t="s">
        <v>6</v>
      </c>
      <c r="F139" s="167" t="s">
        <v>54</v>
      </c>
      <c r="G139" s="167" t="s">
        <v>56</v>
      </c>
      <c r="H139" s="250" t="s">
        <v>212</v>
      </c>
      <c r="I139" s="250" t="s">
        <v>213</v>
      </c>
      <c r="J139" s="250" t="s">
        <v>15</v>
      </c>
    </row>
    <row r="140" spans="1:10" ht="16.5" thickBot="1">
      <c r="A140" s="249"/>
      <c r="B140" s="249"/>
      <c r="C140" s="249"/>
      <c r="D140" s="249"/>
      <c r="E140" s="249"/>
      <c r="F140" s="168" t="s">
        <v>120</v>
      </c>
      <c r="G140" s="168" t="s">
        <v>117</v>
      </c>
      <c r="H140" s="249"/>
      <c r="I140" s="249"/>
      <c r="J140" s="249"/>
    </row>
    <row r="141" spans="1:10">
      <c r="A141" s="169">
        <v>1</v>
      </c>
      <c r="B141" s="114" t="s">
        <v>233</v>
      </c>
      <c r="C141" s="114" t="s">
        <v>234</v>
      </c>
      <c r="D141" s="170">
        <v>384</v>
      </c>
      <c r="E141" s="171" t="s">
        <v>117</v>
      </c>
      <c r="F141" s="170">
        <v>69.599999999999994</v>
      </c>
      <c r="G141" s="170">
        <v>156.06</v>
      </c>
      <c r="H141" s="170">
        <v>0</v>
      </c>
      <c r="I141" s="126">
        <f t="shared" ref="I141:I150" si="10">D141+G141+H141</f>
        <v>540.05999999999995</v>
      </c>
      <c r="J141" s="172" t="s">
        <v>216</v>
      </c>
    </row>
    <row r="142" spans="1:10">
      <c r="A142" s="173"/>
      <c r="B142" s="115"/>
      <c r="C142" s="114" t="s">
        <v>219</v>
      </c>
      <c r="D142" s="126">
        <v>320</v>
      </c>
      <c r="E142" s="171" t="s">
        <v>117</v>
      </c>
      <c r="F142" s="126">
        <v>92.3</v>
      </c>
      <c r="G142" s="126">
        <v>207.78</v>
      </c>
      <c r="H142" s="126">
        <v>0</v>
      </c>
      <c r="I142" s="126">
        <f t="shared" si="10"/>
        <v>527.78</v>
      </c>
      <c r="J142" s="172" t="s">
        <v>216</v>
      </c>
    </row>
    <row r="143" spans="1:10">
      <c r="A143" s="173"/>
      <c r="B143" s="115"/>
      <c r="C143" s="115" t="s">
        <v>235</v>
      </c>
      <c r="D143" s="126">
        <v>240</v>
      </c>
      <c r="E143" s="171" t="s">
        <v>117</v>
      </c>
      <c r="F143" s="126">
        <v>34</v>
      </c>
      <c r="G143" s="126">
        <v>77.34</v>
      </c>
      <c r="H143" s="126">
        <v>0</v>
      </c>
      <c r="I143" s="126">
        <f t="shared" si="10"/>
        <v>317.34000000000003</v>
      </c>
      <c r="J143" s="172" t="s">
        <v>65</v>
      </c>
    </row>
    <row r="144" spans="1:10">
      <c r="A144" s="174"/>
      <c r="B144" s="147"/>
      <c r="C144" s="114" t="s">
        <v>236</v>
      </c>
      <c r="D144" s="170">
        <v>240</v>
      </c>
      <c r="E144" s="171" t="s">
        <v>117</v>
      </c>
      <c r="F144" s="170">
        <v>36.200000000000003</v>
      </c>
      <c r="G144" s="170">
        <v>81.84</v>
      </c>
      <c r="H144" s="170">
        <v>0</v>
      </c>
      <c r="I144" s="126">
        <f t="shared" si="10"/>
        <v>321.84000000000003</v>
      </c>
      <c r="J144" s="172" t="s">
        <v>65</v>
      </c>
    </row>
    <row r="145" spans="1:10">
      <c r="A145" s="174"/>
      <c r="B145" s="147"/>
      <c r="C145" s="115" t="s">
        <v>237</v>
      </c>
      <c r="D145" s="126">
        <v>210</v>
      </c>
      <c r="E145" s="171" t="s">
        <v>117</v>
      </c>
      <c r="F145" s="126">
        <v>52.9</v>
      </c>
      <c r="G145" s="126">
        <v>117.83</v>
      </c>
      <c r="H145" s="126">
        <v>0</v>
      </c>
      <c r="I145" s="126">
        <f t="shared" si="10"/>
        <v>327.83</v>
      </c>
      <c r="J145" s="172" t="s">
        <v>65</v>
      </c>
    </row>
    <row r="146" spans="1:10">
      <c r="A146" s="174"/>
      <c r="B146" s="147"/>
      <c r="C146" s="186" t="s">
        <v>238</v>
      </c>
      <c r="D146" s="126">
        <v>210</v>
      </c>
      <c r="E146" s="171" t="s">
        <v>117</v>
      </c>
      <c r="F146" s="126">
        <v>15.6</v>
      </c>
      <c r="G146" s="126">
        <v>34.61</v>
      </c>
      <c r="H146" s="126">
        <v>0</v>
      </c>
      <c r="I146" s="178">
        <f t="shared" si="10"/>
        <v>244.61</v>
      </c>
      <c r="J146" s="172" t="s">
        <v>65</v>
      </c>
    </row>
    <row r="147" spans="1:10">
      <c r="A147" s="174"/>
      <c r="B147" s="147"/>
      <c r="C147" s="147" t="s">
        <v>239</v>
      </c>
      <c r="D147" s="176">
        <v>250</v>
      </c>
      <c r="E147" s="171" t="s">
        <v>117</v>
      </c>
      <c r="F147" s="176">
        <v>97.1</v>
      </c>
      <c r="G147" s="176">
        <v>219.04</v>
      </c>
      <c r="H147" s="126">
        <v>0</v>
      </c>
      <c r="I147" s="126">
        <f t="shared" si="10"/>
        <v>469.03999999999996</v>
      </c>
      <c r="J147" s="175" t="s">
        <v>221</v>
      </c>
    </row>
    <row r="148" spans="1:10">
      <c r="A148" s="174"/>
      <c r="B148" s="147"/>
      <c r="C148" s="147" t="s">
        <v>240</v>
      </c>
      <c r="D148" s="176">
        <v>260</v>
      </c>
      <c r="E148" s="171" t="s">
        <v>117</v>
      </c>
      <c r="F148" s="176">
        <v>111</v>
      </c>
      <c r="G148" s="176">
        <v>250.52</v>
      </c>
      <c r="H148" s="126">
        <v>0</v>
      </c>
      <c r="I148" s="126">
        <f t="shared" si="10"/>
        <v>510.52</v>
      </c>
      <c r="J148" s="175" t="s">
        <v>221</v>
      </c>
    </row>
    <row r="149" spans="1:10">
      <c r="A149" s="174"/>
      <c r="B149" s="147"/>
      <c r="C149" s="147" t="s">
        <v>241</v>
      </c>
      <c r="D149" s="176">
        <v>280</v>
      </c>
      <c r="E149" s="171" t="s">
        <v>117</v>
      </c>
      <c r="F149" s="176">
        <v>148</v>
      </c>
      <c r="G149" s="176">
        <v>333.75</v>
      </c>
      <c r="H149" s="126">
        <v>0</v>
      </c>
      <c r="I149" s="126">
        <f t="shared" si="10"/>
        <v>613.75</v>
      </c>
      <c r="J149" s="175" t="s">
        <v>221</v>
      </c>
    </row>
    <row r="150" spans="1:10">
      <c r="A150" s="174"/>
      <c r="B150" s="147"/>
      <c r="C150" s="147" t="s">
        <v>242</v>
      </c>
      <c r="D150" s="176">
        <v>250</v>
      </c>
      <c r="E150" s="171" t="s">
        <v>117</v>
      </c>
      <c r="F150" s="176">
        <v>61.1</v>
      </c>
      <c r="G150" s="176">
        <v>138.08000000000001</v>
      </c>
      <c r="H150" s="126">
        <v>0</v>
      </c>
      <c r="I150" s="126">
        <f t="shared" si="10"/>
        <v>388.08000000000004</v>
      </c>
      <c r="J150" s="175" t="s">
        <v>221</v>
      </c>
    </row>
    <row r="151" spans="1:10" ht="16.5" thickBot="1">
      <c r="A151" s="179"/>
      <c r="B151" s="180"/>
      <c r="C151" s="180"/>
      <c r="D151" s="181"/>
      <c r="E151" s="182"/>
      <c r="F151" s="181"/>
      <c r="G151" s="181"/>
      <c r="H151" s="181"/>
      <c r="I151" s="181"/>
      <c r="J151" s="183"/>
    </row>
    <row r="152" spans="1:10">
      <c r="D152" s="185"/>
      <c r="E152" s="20"/>
      <c r="F152" s="185"/>
      <c r="G152" s="185"/>
      <c r="H152" s="185"/>
      <c r="I152" s="185"/>
    </row>
    <row r="153" spans="1:10">
      <c r="D153" s="185"/>
      <c r="E153" s="20"/>
      <c r="F153" s="185"/>
      <c r="G153" s="185"/>
      <c r="H153" s="185"/>
      <c r="I153" s="185"/>
    </row>
    <row r="154" spans="1:10">
      <c r="D154" s="185"/>
      <c r="E154" s="20"/>
      <c r="F154" s="185"/>
      <c r="G154" s="185"/>
      <c r="H154" s="185"/>
      <c r="I154" s="185"/>
    </row>
    <row r="155" spans="1:10">
      <c r="D155" s="185"/>
      <c r="E155" s="20"/>
      <c r="F155" s="185"/>
      <c r="G155" s="185"/>
      <c r="H155" s="185"/>
      <c r="I155" s="185"/>
    </row>
    <row r="156" spans="1:10">
      <c r="D156" s="185"/>
      <c r="E156" s="20"/>
      <c r="F156" s="185"/>
      <c r="G156" s="185"/>
      <c r="H156" s="185"/>
      <c r="I156" s="185"/>
    </row>
    <row r="157" spans="1:10">
      <c r="D157" s="185"/>
      <c r="E157" s="20"/>
      <c r="F157" s="185"/>
      <c r="G157" s="185"/>
      <c r="H157" s="185"/>
      <c r="I157" s="185"/>
    </row>
    <row r="158" spans="1:10">
      <c r="D158" s="185"/>
      <c r="E158" s="20"/>
      <c r="F158" s="185"/>
      <c r="G158" s="185"/>
      <c r="H158" s="185"/>
      <c r="I158" s="185"/>
    </row>
    <row r="159" spans="1:10">
      <c r="D159" s="185"/>
      <c r="E159" s="20"/>
      <c r="F159" s="185"/>
      <c r="G159" s="185"/>
      <c r="H159" s="185"/>
      <c r="I159" s="185"/>
    </row>
    <row r="160" spans="1:10">
      <c r="D160" s="185"/>
      <c r="E160" s="20"/>
      <c r="F160" s="185"/>
      <c r="G160" s="185"/>
      <c r="H160" s="185"/>
      <c r="I160" s="185"/>
    </row>
    <row r="161" spans="1:10">
      <c r="D161" s="185"/>
      <c r="E161" s="20"/>
      <c r="F161" s="185"/>
      <c r="G161" s="185"/>
      <c r="H161" s="185"/>
      <c r="I161" s="185"/>
    </row>
    <row r="162" spans="1:10">
      <c r="D162" s="184"/>
      <c r="E162" s="20"/>
      <c r="F162" s="185"/>
      <c r="G162" s="185"/>
      <c r="H162" s="185"/>
      <c r="I162" s="185"/>
    </row>
    <row r="163" spans="1:10">
      <c r="A163" s="247" t="s">
        <v>205</v>
      </c>
      <c r="B163" s="247"/>
      <c r="C163" s="247"/>
      <c r="D163" s="247"/>
      <c r="E163" s="247"/>
      <c r="F163" s="247"/>
      <c r="G163" s="247"/>
      <c r="H163" s="247"/>
      <c r="I163" s="247"/>
      <c r="J163" s="247"/>
    </row>
    <row r="164" spans="1:10">
      <c r="C164" s="21" t="s">
        <v>206</v>
      </c>
      <c r="D164" s="21" t="s">
        <v>302</v>
      </c>
      <c r="E164" s="25">
        <v>2568</v>
      </c>
      <c r="G164" s="21" t="s">
        <v>208</v>
      </c>
      <c r="I164" s="21">
        <v>31.94</v>
      </c>
      <c r="J164" s="21" t="s">
        <v>44</v>
      </c>
    </row>
    <row r="165" spans="1:10" ht="16.5" thickBot="1">
      <c r="A165" s="166"/>
      <c r="E165" s="25"/>
    </row>
    <row r="166" spans="1:10">
      <c r="A166" s="248" t="s">
        <v>27</v>
      </c>
      <c r="B166" s="250" t="s">
        <v>209</v>
      </c>
      <c r="C166" s="250" t="s">
        <v>210</v>
      </c>
      <c r="D166" s="250" t="s">
        <v>211</v>
      </c>
      <c r="E166" s="250" t="s">
        <v>6</v>
      </c>
      <c r="F166" s="167" t="s">
        <v>54</v>
      </c>
      <c r="G166" s="167" t="s">
        <v>56</v>
      </c>
      <c r="H166" s="250" t="s">
        <v>212</v>
      </c>
      <c r="I166" s="250" t="s">
        <v>213</v>
      </c>
      <c r="J166" s="250" t="s">
        <v>15</v>
      </c>
    </row>
    <row r="167" spans="1:10" ht="16.5" thickBot="1">
      <c r="A167" s="249"/>
      <c r="B167" s="249"/>
      <c r="C167" s="249"/>
      <c r="D167" s="249"/>
      <c r="E167" s="249"/>
      <c r="F167" s="168" t="s">
        <v>120</v>
      </c>
      <c r="G167" s="168" t="s">
        <v>117</v>
      </c>
      <c r="H167" s="249"/>
      <c r="I167" s="249"/>
      <c r="J167" s="249"/>
    </row>
    <row r="168" spans="1:10">
      <c r="A168" s="169">
        <v>1</v>
      </c>
      <c r="B168" s="114" t="s">
        <v>243</v>
      </c>
      <c r="C168" s="147" t="s">
        <v>244</v>
      </c>
      <c r="D168" s="176">
        <v>0</v>
      </c>
      <c r="E168" s="171" t="s">
        <v>117</v>
      </c>
      <c r="F168" s="176">
        <v>102</v>
      </c>
      <c r="G168" s="176">
        <v>363.09</v>
      </c>
      <c r="H168" s="126">
        <v>0</v>
      </c>
      <c r="I168" s="126">
        <v>0</v>
      </c>
      <c r="J168" s="172" t="s">
        <v>216</v>
      </c>
    </row>
    <row r="169" spans="1:10">
      <c r="A169" s="173"/>
      <c r="B169" s="115" t="s">
        <v>245</v>
      </c>
      <c r="C169" s="147" t="s">
        <v>246</v>
      </c>
      <c r="D169" s="176">
        <v>0</v>
      </c>
      <c r="E169" s="171" t="s">
        <v>117</v>
      </c>
      <c r="F169" s="176">
        <v>76.2</v>
      </c>
      <c r="G169" s="176">
        <v>271.04000000000002</v>
      </c>
      <c r="H169" s="126">
        <v>0</v>
      </c>
      <c r="I169" s="126">
        <v>0</v>
      </c>
      <c r="J169" s="172" t="s">
        <v>216</v>
      </c>
    </row>
    <row r="170" spans="1:10">
      <c r="A170" s="173"/>
      <c r="B170" s="115"/>
      <c r="C170" s="147" t="s">
        <v>247</v>
      </c>
      <c r="D170" s="176">
        <v>1950</v>
      </c>
      <c r="E170" s="171" t="s">
        <v>117</v>
      </c>
      <c r="F170" s="176">
        <v>12.3</v>
      </c>
      <c r="G170" s="176">
        <v>44.27</v>
      </c>
      <c r="H170" s="126">
        <v>0</v>
      </c>
      <c r="I170" s="126">
        <f>D170+G170</f>
        <v>1994.27</v>
      </c>
      <c r="J170" s="172" t="s">
        <v>65</v>
      </c>
    </row>
    <row r="171" spans="1:10">
      <c r="A171" s="174"/>
      <c r="B171" s="147"/>
      <c r="C171" s="147" t="s">
        <v>248</v>
      </c>
      <c r="D171" s="176">
        <v>1850</v>
      </c>
      <c r="E171" s="171" t="s">
        <v>117</v>
      </c>
      <c r="F171" s="176">
        <v>39.1</v>
      </c>
      <c r="G171" s="176">
        <v>139.93</v>
      </c>
      <c r="H171" s="126">
        <v>0</v>
      </c>
      <c r="I171" s="126">
        <f t="shared" ref="I171:I175" si="11">D171+G171</f>
        <v>1989.93</v>
      </c>
      <c r="J171" s="172" t="s">
        <v>65</v>
      </c>
    </row>
    <row r="172" spans="1:10">
      <c r="A172" s="174"/>
      <c r="B172" s="147"/>
      <c r="C172" s="147" t="s">
        <v>249</v>
      </c>
      <c r="D172" s="176">
        <v>1950</v>
      </c>
      <c r="E172" s="171" t="s">
        <v>117</v>
      </c>
      <c r="F172" s="176">
        <v>13.8</v>
      </c>
      <c r="G172" s="176">
        <v>47.81</v>
      </c>
      <c r="H172" s="126">
        <v>0</v>
      </c>
      <c r="I172" s="126">
        <f t="shared" si="11"/>
        <v>1997.81</v>
      </c>
      <c r="J172" s="172" t="s">
        <v>65</v>
      </c>
    </row>
    <row r="173" spans="1:10">
      <c r="A173" s="174"/>
      <c r="B173" s="147"/>
      <c r="C173" s="147" t="s">
        <v>250</v>
      </c>
      <c r="D173" s="176">
        <v>1900</v>
      </c>
      <c r="E173" s="171" t="s">
        <v>117</v>
      </c>
      <c r="F173" s="176">
        <v>34</v>
      </c>
      <c r="G173" s="176">
        <v>122.22</v>
      </c>
      <c r="H173" s="126">
        <v>0</v>
      </c>
      <c r="I173" s="126">
        <f t="shared" si="11"/>
        <v>2022.22</v>
      </c>
      <c r="J173" s="172" t="s">
        <v>65</v>
      </c>
    </row>
    <row r="174" spans="1:10">
      <c r="A174" s="174"/>
      <c r="B174" s="147"/>
      <c r="C174" s="147" t="s">
        <v>257</v>
      </c>
      <c r="D174" s="176">
        <v>2103</v>
      </c>
      <c r="E174" s="171" t="s">
        <v>117</v>
      </c>
      <c r="F174" s="176">
        <v>62.8</v>
      </c>
      <c r="G174" s="176">
        <v>140.32</v>
      </c>
      <c r="H174" s="126">
        <v>0</v>
      </c>
      <c r="I174" s="126">
        <f t="shared" si="11"/>
        <v>2243.3200000000002</v>
      </c>
      <c r="J174" s="175" t="s">
        <v>221</v>
      </c>
    </row>
    <row r="175" spans="1:10">
      <c r="A175" s="174"/>
      <c r="B175" s="147"/>
      <c r="C175" s="147" t="s">
        <v>258</v>
      </c>
      <c r="D175" s="176">
        <v>1800</v>
      </c>
      <c r="E175" s="171" t="s">
        <v>117</v>
      </c>
      <c r="F175" s="176">
        <v>87.6</v>
      </c>
      <c r="G175" s="176">
        <v>196.55</v>
      </c>
      <c r="H175" s="126">
        <v>0</v>
      </c>
      <c r="I175" s="126">
        <f t="shared" si="11"/>
        <v>1996.55</v>
      </c>
      <c r="J175" s="175" t="s">
        <v>221</v>
      </c>
    </row>
    <row r="176" spans="1:10">
      <c r="A176" s="174"/>
      <c r="B176" s="147"/>
      <c r="C176" s="147" t="s">
        <v>259</v>
      </c>
      <c r="D176" s="176">
        <v>0</v>
      </c>
      <c r="E176" s="171" t="s">
        <v>117</v>
      </c>
      <c r="F176" s="176">
        <v>104</v>
      </c>
      <c r="G176" s="176">
        <v>234.78</v>
      </c>
      <c r="H176" s="126">
        <v>0</v>
      </c>
      <c r="I176" s="126">
        <v>0</v>
      </c>
      <c r="J176" s="175" t="s">
        <v>221</v>
      </c>
    </row>
    <row r="177" spans="1:10">
      <c r="A177" s="174"/>
      <c r="B177" s="147"/>
      <c r="C177" s="147" t="s">
        <v>251</v>
      </c>
      <c r="D177" s="176">
        <v>0</v>
      </c>
      <c r="E177" s="171" t="s">
        <v>117</v>
      </c>
      <c r="F177" s="176">
        <v>76.8</v>
      </c>
      <c r="G177" s="176">
        <v>271.04000000000002</v>
      </c>
      <c r="H177" s="126">
        <v>0</v>
      </c>
      <c r="I177" s="126">
        <v>0</v>
      </c>
      <c r="J177" s="175" t="s">
        <v>221</v>
      </c>
    </row>
    <row r="178" spans="1:10">
      <c r="A178" s="174"/>
      <c r="B178" s="147"/>
      <c r="C178" s="147" t="s">
        <v>252</v>
      </c>
      <c r="D178" s="176">
        <v>0</v>
      </c>
      <c r="E178" s="171" t="s">
        <v>117</v>
      </c>
      <c r="F178" s="176">
        <v>123</v>
      </c>
      <c r="G178" s="176">
        <v>437.58</v>
      </c>
      <c r="H178" s="126">
        <v>0</v>
      </c>
      <c r="I178" s="126">
        <v>0</v>
      </c>
      <c r="J178" s="175" t="s">
        <v>221</v>
      </c>
    </row>
    <row r="179" spans="1:10">
      <c r="A179" s="174"/>
      <c r="B179" s="147"/>
      <c r="C179" s="147" t="s">
        <v>253</v>
      </c>
      <c r="D179" s="176">
        <v>0</v>
      </c>
      <c r="E179" s="171" t="s">
        <v>117</v>
      </c>
      <c r="F179" s="176">
        <v>106</v>
      </c>
      <c r="G179" s="176">
        <v>377.35</v>
      </c>
      <c r="H179" s="126">
        <v>0</v>
      </c>
      <c r="I179" s="126">
        <v>0</v>
      </c>
      <c r="J179" s="175" t="s">
        <v>221</v>
      </c>
    </row>
    <row r="180" spans="1:10">
      <c r="A180" s="174"/>
      <c r="B180" s="147"/>
      <c r="C180" s="147" t="s">
        <v>254</v>
      </c>
      <c r="D180" s="176">
        <v>1670</v>
      </c>
      <c r="E180" s="171" t="s">
        <v>117</v>
      </c>
      <c r="F180" s="176">
        <v>79.5</v>
      </c>
      <c r="G180" s="176">
        <v>281.7</v>
      </c>
      <c r="H180" s="126">
        <v>0</v>
      </c>
      <c r="I180" s="126">
        <f>D180+G180</f>
        <v>1951.7</v>
      </c>
      <c r="J180" s="175" t="s">
        <v>221</v>
      </c>
    </row>
    <row r="181" spans="1:10">
      <c r="A181" s="174"/>
      <c r="B181" s="147"/>
      <c r="C181" s="147" t="s">
        <v>255</v>
      </c>
      <c r="D181" s="176">
        <v>0</v>
      </c>
      <c r="E181" s="171" t="s">
        <v>117</v>
      </c>
      <c r="F181" s="176">
        <v>106</v>
      </c>
      <c r="G181" s="176">
        <v>377.35</v>
      </c>
      <c r="H181" s="126">
        <v>0</v>
      </c>
      <c r="I181" s="126">
        <v>0</v>
      </c>
      <c r="J181" s="175" t="s">
        <v>221</v>
      </c>
    </row>
    <row r="182" spans="1:10">
      <c r="A182" s="174"/>
      <c r="B182" s="147"/>
      <c r="C182" s="147" t="s">
        <v>256</v>
      </c>
      <c r="D182" s="176">
        <v>1766</v>
      </c>
      <c r="E182" s="171" t="s">
        <v>117</v>
      </c>
      <c r="F182" s="176">
        <v>59</v>
      </c>
      <c r="G182" s="176">
        <v>210.77</v>
      </c>
      <c r="H182" s="126">
        <v>0</v>
      </c>
      <c r="I182" s="126">
        <f t="shared" ref="I182" si="12">D182+G182</f>
        <v>1976.77</v>
      </c>
      <c r="J182" s="175" t="s">
        <v>221</v>
      </c>
    </row>
    <row r="183" spans="1:10" ht="16.5" thickBot="1">
      <c r="A183" s="179"/>
      <c r="B183" s="180"/>
      <c r="C183" s="180"/>
      <c r="D183" s="181"/>
      <c r="E183" s="182"/>
      <c r="F183" s="181"/>
      <c r="G183" s="181"/>
      <c r="H183" s="181"/>
      <c r="I183" s="181"/>
      <c r="J183" s="183"/>
    </row>
    <row r="184" spans="1:10">
      <c r="D184" s="185"/>
      <c r="E184" s="20"/>
      <c r="F184" s="185"/>
      <c r="G184" s="185"/>
      <c r="H184" s="185"/>
      <c r="I184" s="185"/>
    </row>
    <row r="185" spans="1:10">
      <c r="D185" s="185"/>
      <c r="E185" s="20"/>
      <c r="F185" s="185"/>
      <c r="G185" s="185"/>
      <c r="H185" s="185"/>
      <c r="I185" s="185"/>
    </row>
    <row r="186" spans="1:10">
      <c r="D186" s="185"/>
      <c r="E186" s="20"/>
      <c r="F186" s="185"/>
      <c r="G186" s="185"/>
      <c r="H186" s="185"/>
      <c r="I186" s="185"/>
    </row>
    <row r="187" spans="1:10">
      <c r="D187" s="185"/>
      <c r="E187" s="20"/>
      <c r="F187" s="185"/>
      <c r="G187" s="185"/>
      <c r="H187" s="185"/>
      <c r="I187" s="185"/>
    </row>
    <row r="188" spans="1:10">
      <c r="D188" s="185"/>
      <c r="E188" s="20"/>
      <c r="F188" s="185"/>
      <c r="G188" s="185"/>
      <c r="H188" s="185"/>
      <c r="I188" s="185"/>
    </row>
    <row r="190" spans="1:10">
      <c r="A190" s="247" t="s">
        <v>205</v>
      </c>
      <c r="B190" s="247"/>
      <c r="C190" s="247"/>
      <c r="D190" s="247"/>
      <c r="E190" s="247"/>
      <c r="F190" s="247"/>
      <c r="G190" s="247"/>
      <c r="H190" s="247"/>
      <c r="I190" s="247"/>
      <c r="J190" s="247"/>
    </row>
    <row r="191" spans="1:10">
      <c r="C191" s="21" t="s">
        <v>206</v>
      </c>
      <c r="D191" s="21" t="s">
        <v>207</v>
      </c>
      <c r="E191" s="25">
        <v>2568</v>
      </c>
      <c r="G191" s="21" t="s">
        <v>208</v>
      </c>
      <c r="I191" s="21">
        <v>32.94</v>
      </c>
      <c r="J191" s="21" t="s">
        <v>44</v>
      </c>
    </row>
    <row r="192" spans="1:10" ht="16.5" thickBot="1">
      <c r="A192" s="166"/>
      <c r="E192" s="25"/>
    </row>
    <row r="193" spans="1:10">
      <c r="A193" s="248" t="s">
        <v>27</v>
      </c>
      <c r="B193" s="250" t="s">
        <v>209</v>
      </c>
      <c r="C193" s="250" t="s">
        <v>210</v>
      </c>
      <c r="D193" s="250" t="s">
        <v>211</v>
      </c>
      <c r="E193" s="250" t="s">
        <v>6</v>
      </c>
      <c r="F193" s="167" t="s">
        <v>54</v>
      </c>
      <c r="G193" s="167" t="s">
        <v>56</v>
      </c>
      <c r="H193" s="250" t="s">
        <v>212</v>
      </c>
      <c r="I193" s="250" t="s">
        <v>213</v>
      </c>
      <c r="J193" s="250" t="s">
        <v>15</v>
      </c>
    </row>
    <row r="194" spans="1:10" ht="16.5" thickBot="1">
      <c r="A194" s="249"/>
      <c r="B194" s="249"/>
      <c r="C194" s="249"/>
      <c r="D194" s="249"/>
      <c r="E194" s="249"/>
      <c r="F194" s="168" t="s">
        <v>120</v>
      </c>
      <c r="G194" s="168" t="s">
        <v>117</v>
      </c>
      <c r="H194" s="249"/>
      <c r="I194" s="249"/>
      <c r="J194" s="249"/>
    </row>
    <row r="195" spans="1:10">
      <c r="A195" s="169">
        <v>1</v>
      </c>
      <c r="B195" s="114" t="s">
        <v>260</v>
      </c>
      <c r="C195" s="147" t="s">
        <v>261</v>
      </c>
      <c r="D195" s="176">
        <v>900</v>
      </c>
      <c r="E195" s="171" t="s">
        <v>117</v>
      </c>
      <c r="F195" s="176">
        <v>81</v>
      </c>
      <c r="G195" s="176"/>
      <c r="H195" s="126">
        <v>0</v>
      </c>
      <c r="I195" s="126">
        <v>0</v>
      </c>
      <c r="J195" s="172" t="s">
        <v>216</v>
      </c>
    </row>
    <row r="196" spans="1:10">
      <c r="A196" s="173"/>
      <c r="B196" s="115" t="s">
        <v>262</v>
      </c>
      <c r="C196" s="147" t="s">
        <v>263</v>
      </c>
      <c r="D196" s="176">
        <v>750</v>
      </c>
      <c r="E196" s="171" t="s">
        <v>117</v>
      </c>
      <c r="F196" s="176">
        <v>68.5</v>
      </c>
      <c r="G196" s="176"/>
      <c r="H196" s="126">
        <v>0</v>
      </c>
      <c r="I196" s="126">
        <v>0</v>
      </c>
      <c r="J196" s="172" t="s">
        <v>216</v>
      </c>
    </row>
    <row r="197" spans="1:10">
      <c r="A197" s="173"/>
      <c r="B197" s="115"/>
      <c r="C197" s="147" t="s">
        <v>246</v>
      </c>
      <c r="D197" s="176">
        <v>635</v>
      </c>
      <c r="E197" s="171" t="s">
        <v>117</v>
      </c>
      <c r="F197" s="176">
        <v>76.2</v>
      </c>
      <c r="G197" s="176"/>
      <c r="H197" s="126">
        <v>0</v>
      </c>
      <c r="I197" s="126">
        <f>D197+G197</f>
        <v>635</v>
      </c>
      <c r="J197" s="172" t="s">
        <v>216</v>
      </c>
    </row>
    <row r="198" spans="1:10">
      <c r="A198" s="174"/>
      <c r="B198" s="147"/>
      <c r="C198" s="147" t="s">
        <v>264</v>
      </c>
      <c r="D198" s="176">
        <v>530</v>
      </c>
      <c r="E198" s="171" t="s">
        <v>117</v>
      </c>
      <c r="F198" s="176">
        <v>23.2</v>
      </c>
      <c r="G198" s="176"/>
      <c r="H198" s="126">
        <v>0</v>
      </c>
      <c r="I198" s="126">
        <f t="shared" ref="I198:I200" si="13">D198+G198</f>
        <v>530</v>
      </c>
      <c r="J198" s="172" t="s">
        <v>65</v>
      </c>
    </row>
    <row r="199" spans="1:10">
      <c r="A199" s="174"/>
      <c r="B199" s="147"/>
      <c r="C199" s="147" t="s">
        <v>265</v>
      </c>
      <c r="D199" s="176">
        <v>650</v>
      </c>
      <c r="E199" s="171" t="s">
        <v>117</v>
      </c>
      <c r="F199" s="176">
        <v>27.8</v>
      </c>
      <c r="G199" s="176"/>
      <c r="H199" s="126">
        <v>0</v>
      </c>
      <c r="I199" s="126">
        <f t="shared" si="13"/>
        <v>650</v>
      </c>
      <c r="J199" s="172" t="s">
        <v>65</v>
      </c>
    </row>
    <row r="200" spans="1:10">
      <c r="A200" s="174"/>
      <c r="B200" s="147"/>
      <c r="C200" s="147" t="s">
        <v>266</v>
      </c>
      <c r="D200" s="176">
        <v>1150</v>
      </c>
      <c r="E200" s="171" t="s">
        <v>117</v>
      </c>
      <c r="F200" s="176">
        <v>104</v>
      </c>
      <c r="G200" s="176"/>
      <c r="H200" s="126">
        <v>0</v>
      </c>
      <c r="I200" s="126">
        <f t="shared" si="13"/>
        <v>1150</v>
      </c>
      <c r="J200" s="175" t="s">
        <v>221</v>
      </c>
    </row>
    <row r="201" spans="1:10">
      <c r="A201" s="174"/>
      <c r="B201" s="147"/>
      <c r="C201" s="147" t="s">
        <v>267</v>
      </c>
      <c r="D201" s="176">
        <v>1150</v>
      </c>
      <c r="E201" s="171" t="s">
        <v>117</v>
      </c>
      <c r="F201" s="176">
        <v>109</v>
      </c>
      <c r="G201" s="176"/>
      <c r="H201" s="126">
        <v>0</v>
      </c>
      <c r="I201" s="126">
        <v>0</v>
      </c>
      <c r="J201" s="175" t="s">
        <v>221</v>
      </c>
    </row>
    <row r="202" spans="1:10">
      <c r="A202" s="174"/>
      <c r="B202" s="147"/>
      <c r="C202" s="147" t="s">
        <v>268</v>
      </c>
      <c r="D202" s="176">
        <v>850</v>
      </c>
      <c r="E202" s="171" t="s">
        <v>117</v>
      </c>
      <c r="F202" s="176">
        <v>89.3</v>
      </c>
      <c r="G202" s="176"/>
      <c r="H202" s="126">
        <v>0</v>
      </c>
      <c r="I202" s="126">
        <v>0</v>
      </c>
      <c r="J202" s="175" t="s">
        <v>221</v>
      </c>
    </row>
    <row r="203" spans="1:10">
      <c r="A203" s="174"/>
      <c r="B203" s="147"/>
      <c r="C203" s="147" t="s">
        <v>269</v>
      </c>
      <c r="D203" s="176">
        <v>950</v>
      </c>
      <c r="E203" s="171" t="s">
        <v>117</v>
      </c>
      <c r="F203" s="176">
        <v>93.4</v>
      </c>
      <c r="G203" s="176"/>
      <c r="H203" s="126">
        <v>0</v>
      </c>
      <c r="I203" s="126">
        <v>0</v>
      </c>
      <c r="J203" s="175" t="s">
        <v>221</v>
      </c>
    </row>
    <row r="204" spans="1:10">
      <c r="A204" s="174"/>
      <c r="B204" s="147"/>
      <c r="C204" s="147" t="s">
        <v>270</v>
      </c>
      <c r="D204" s="176">
        <v>1080</v>
      </c>
      <c r="E204" s="171" t="s">
        <v>117</v>
      </c>
      <c r="F204" s="176">
        <v>124</v>
      </c>
      <c r="G204" s="176"/>
      <c r="H204" s="126">
        <v>0</v>
      </c>
      <c r="I204" s="126">
        <f>D204+G204</f>
        <v>1080</v>
      </c>
      <c r="J204" s="175" t="s">
        <v>221</v>
      </c>
    </row>
    <row r="205" spans="1:10">
      <c r="A205" s="174"/>
      <c r="B205" s="147"/>
      <c r="C205" s="147" t="s">
        <v>271</v>
      </c>
      <c r="D205" s="176">
        <v>900</v>
      </c>
      <c r="E205" s="171" t="s">
        <v>117</v>
      </c>
      <c r="F205" s="176">
        <v>89.3</v>
      </c>
      <c r="G205" s="176"/>
      <c r="H205" s="126">
        <v>0</v>
      </c>
      <c r="I205" s="126">
        <v>0</v>
      </c>
      <c r="J205" s="175" t="s">
        <v>221</v>
      </c>
    </row>
    <row r="206" spans="1:10" ht="16.5" thickBot="1">
      <c r="A206" s="179"/>
      <c r="B206" s="180"/>
      <c r="C206" s="180"/>
      <c r="D206" s="181"/>
      <c r="E206" s="182"/>
      <c r="F206" s="181"/>
      <c r="G206" s="181"/>
      <c r="H206" s="181"/>
      <c r="I206" s="181"/>
      <c r="J206" s="183"/>
    </row>
    <row r="217" spans="1:10">
      <c r="A217" s="247" t="s">
        <v>205</v>
      </c>
      <c r="B217" s="247"/>
      <c r="C217" s="247"/>
      <c r="D217" s="247"/>
      <c r="E217" s="247"/>
      <c r="F217" s="247"/>
      <c r="G217" s="247"/>
      <c r="H217" s="247"/>
      <c r="I217" s="247"/>
      <c r="J217" s="247"/>
    </row>
    <row r="218" spans="1:10">
      <c r="C218" s="21" t="s">
        <v>206</v>
      </c>
      <c r="D218" s="21" t="s">
        <v>302</v>
      </c>
      <c r="E218" s="25">
        <v>2568</v>
      </c>
      <c r="G218" s="21" t="s">
        <v>208</v>
      </c>
      <c r="I218" s="21">
        <v>31.94</v>
      </c>
      <c r="J218" s="21" t="s">
        <v>44</v>
      </c>
    </row>
    <row r="219" spans="1:10" ht="16.5" thickBot="1">
      <c r="A219" s="166"/>
      <c r="E219" s="25"/>
    </row>
    <row r="220" spans="1:10">
      <c r="A220" s="248" t="s">
        <v>27</v>
      </c>
      <c r="B220" s="250" t="s">
        <v>209</v>
      </c>
      <c r="C220" s="250" t="s">
        <v>210</v>
      </c>
      <c r="D220" s="250" t="s">
        <v>211</v>
      </c>
      <c r="E220" s="250" t="s">
        <v>6</v>
      </c>
      <c r="F220" s="167" t="s">
        <v>54</v>
      </c>
      <c r="G220" s="167" t="s">
        <v>56</v>
      </c>
      <c r="H220" s="250" t="s">
        <v>212</v>
      </c>
      <c r="I220" s="250" t="s">
        <v>213</v>
      </c>
      <c r="J220" s="250" t="s">
        <v>15</v>
      </c>
    </row>
    <row r="221" spans="1:10" ht="16.5" thickBot="1">
      <c r="A221" s="249"/>
      <c r="B221" s="249"/>
      <c r="C221" s="249"/>
      <c r="D221" s="249"/>
      <c r="E221" s="249"/>
      <c r="F221" s="168" t="s">
        <v>120</v>
      </c>
      <c r="G221" s="168" t="s">
        <v>117</v>
      </c>
      <c r="H221" s="249"/>
      <c r="I221" s="249"/>
      <c r="J221" s="249"/>
    </row>
    <row r="222" spans="1:10">
      <c r="A222" s="169">
        <v>1</v>
      </c>
      <c r="B222" s="114" t="s">
        <v>272</v>
      </c>
      <c r="C222" s="115" t="s">
        <v>275</v>
      </c>
      <c r="D222" s="126">
        <v>75</v>
      </c>
      <c r="E222" s="171" t="s">
        <v>117</v>
      </c>
      <c r="F222" s="126">
        <v>34</v>
      </c>
      <c r="G222" s="126">
        <v>122.22</v>
      </c>
      <c r="H222" s="126">
        <v>0</v>
      </c>
      <c r="I222" s="126">
        <f t="shared" ref="I222:I223" si="14">D222+G222+H222</f>
        <v>197.22</v>
      </c>
      <c r="J222" s="172" t="s">
        <v>65</v>
      </c>
    </row>
    <row r="223" spans="1:10">
      <c r="A223" s="173"/>
      <c r="B223" s="115"/>
      <c r="C223" s="114" t="s">
        <v>274</v>
      </c>
      <c r="D223" s="170">
        <v>75</v>
      </c>
      <c r="E223" s="171" t="s">
        <v>117</v>
      </c>
      <c r="F223" s="170">
        <v>36.200000000000003</v>
      </c>
      <c r="G223" s="170">
        <v>129.29</v>
      </c>
      <c r="H223" s="170">
        <v>0</v>
      </c>
      <c r="I223" s="126">
        <f t="shared" si="14"/>
        <v>204.29</v>
      </c>
      <c r="J223" s="172" t="s">
        <v>65</v>
      </c>
    </row>
    <row r="224" spans="1:10">
      <c r="A224" s="173"/>
      <c r="B224" s="115"/>
      <c r="C224" s="147"/>
      <c r="D224" s="176"/>
      <c r="E224" s="171"/>
      <c r="F224" s="176"/>
      <c r="G224" s="176"/>
      <c r="H224" s="126"/>
      <c r="I224" s="126"/>
      <c r="J224" s="172"/>
    </row>
    <row r="225" spans="1:10">
      <c r="A225" s="174"/>
      <c r="B225" s="147"/>
      <c r="C225" s="147"/>
      <c r="D225" s="176"/>
      <c r="E225" s="171"/>
      <c r="F225" s="176"/>
      <c r="G225" s="176"/>
      <c r="H225" s="126"/>
      <c r="I225" s="126"/>
      <c r="J225" s="172"/>
    </row>
    <row r="226" spans="1:10">
      <c r="A226" s="174"/>
      <c r="B226" s="147"/>
      <c r="C226" s="147"/>
      <c r="D226" s="176"/>
      <c r="E226" s="171"/>
      <c r="F226" s="176"/>
      <c r="G226" s="176"/>
      <c r="H226" s="126"/>
      <c r="I226" s="126"/>
      <c r="J226" s="172"/>
    </row>
    <row r="227" spans="1:10">
      <c r="A227" s="174"/>
      <c r="B227" s="147"/>
      <c r="C227" s="147"/>
      <c r="D227" s="176"/>
      <c r="E227" s="171"/>
      <c r="F227" s="176"/>
      <c r="G227" s="176"/>
      <c r="H227" s="126"/>
      <c r="I227" s="126"/>
      <c r="J227" s="175"/>
    </row>
    <row r="228" spans="1:10">
      <c r="A228" s="174"/>
      <c r="B228" s="147"/>
      <c r="C228" s="147"/>
      <c r="D228" s="176"/>
      <c r="E228" s="171"/>
      <c r="F228" s="176"/>
      <c r="G228" s="176"/>
      <c r="H228" s="126"/>
      <c r="I228" s="126"/>
      <c r="J228" s="175"/>
    </row>
    <row r="229" spans="1:10">
      <c r="A229" s="174"/>
      <c r="B229" s="147"/>
      <c r="C229" s="147"/>
      <c r="D229" s="176"/>
      <c r="E229" s="171"/>
      <c r="F229" s="176"/>
      <c r="G229" s="176"/>
      <c r="H229" s="126"/>
      <c r="I229" s="126"/>
      <c r="J229" s="175"/>
    </row>
    <row r="230" spans="1:10">
      <c r="A230" s="174"/>
      <c r="B230" s="147"/>
      <c r="C230" s="147"/>
      <c r="D230" s="176"/>
      <c r="E230" s="171"/>
      <c r="F230" s="176"/>
      <c r="G230" s="176"/>
      <c r="H230" s="126"/>
      <c r="I230" s="126"/>
      <c r="J230" s="175"/>
    </row>
    <row r="231" spans="1:10">
      <c r="A231" s="174"/>
      <c r="B231" s="147"/>
      <c r="C231" s="147"/>
      <c r="D231" s="176"/>
      <c r="E231" s="171"/>
      <c r="F231" s="176"/>
      <c r="G231" s="176"/>
      <c r="H231" s="126"/>
      <c r="I231" s="126"/>
      <c r="J231" s="175"/>
    </row>
    <row r="232" spans="1:10">
      <c r="A232" s="174"/>
      <c r="B232" s="147"/>
      <c r="C232" s="147"/>
      <c r="D232" s="176"/>
      <c r="E232" s="171"/>
      <c r="F232" s="176"/>
      <c r="G232" s="176"/>
      <c r="H232" s="126"/>
      <c r="I232" s="126"/>
      <c r="J232" s="175"/>
    </row>
    <row r="233" spans="1:10" ht="16.5" thickBot="1">
      <c r="A233" s="179"/>
      <c r="B233" s="180"/>
      <c r="C233" s="180"/>
      <c r="D233" s="181"/>
      <c r="E233" s="182"/>
      <c r="F233" s="181"/>
      <c r="G233" s="181"/>
      <c r="H233" s="181"/>
      <c r="I233" s="181"/>
      <c r="J233" s="183"/>
    </row>
  </sheetData>
  <mergeCells count="81">
    <mergeCell ref="A217:J217"/>
    <mergeCell ref="A220:A221"/>
    <mergeCell ref="B220:B221"/>
    <mergeCell ref="C220:C221"/>
    <mergeCell ref="D220:D221"/>
    <mergeCell ref="E220:E221"/>
    <mergeCell ref="H220:H221"/>
    <mergeCell ref="I220:I221"/>
    <mergeCell ref="J220:J221"/>
    <mergeCell ref="A190:J190"/>
    <mergeCell ref="A193:A194"/>
    <mergeCell ref="B193:B194"/>
    <mergeCell ref="C193:C194"/>
    <mergeCell ref="D193:D194"/>
    <mergeCell ref="E193:E194"/>
    <mergeCell ref="H193:H194"/>
    <mergeCell ref="I193:I194"/>
    <mergeCell ref="J193:J194"/>
    <mergeCell ref="A163:J163"/>
    <mergeCell ref="A166:A167"/>
    <mergeCell ref="B166:B167"/>
    <mergeCell ref="C166:C167"/>
    <mergeCell ref="D166:D167"/>
    <mergeCell ref="E166:E167"/>
    <mergeCell ref="H166:H167"/>
    <mergeCell ref="I166:I167"/>
    <mergeCell ref="J166:J167"/>
    <mergeCell ref="A136:J136"/>
    <mergeCell ref="A139:A140"/>
    <mergeCell ref="B139:B140"/>
    <mergeCell ref="C139:C140"/>
    <mergeCell ref="D139:D140"/>
    <mergeCell ref="E139:E140"/>
    <mergeCell ref="H139:H140"/>
    <mergeCell ref="I139:I140"/>
    <mergeCell ref="J139:J140"/>
    <mergeCell ref="A109:J109"/>
    <mergeCell ref="A112:A113"/>
    <mergeCell ref="B112:B113"/>
    <mergeCell ref="C112:C113"/>
    <mergeCell ref="D112:D113"/>
    <mergeCell ref="E112:E113"/>
    <mergeCell ref="H112:H113"/>
    <mergeCell ref="I112:I113"/>
    <mergeCell ref="J112:J113"/>
    <mergeCell ref="A82:J82"/>
    <mergeCell ref="A85:A86"/>
    <mergeCell ref="B85:B86"/>
    <mergeCell ref="C85:C86"/>
    <mergeCell ref="D85:D86"/>
    <mergeCell ref="E85:E86"/>
    <mergeCell ref="H85:H86"/>
    <mergeCell ref="I85:I86"/>
    <mergeCell ref="J85:J86"/>
    <mergeCell ref="A55:J55"/>
    <mergeCell ref="A58:A59"/>
    <mergeCell ref="B58:B59"/>
    <mergeCell ref="C58:C59"/>
    <mergeCell ref="D58:D59"/>
    <mergeCell ref="E58:E59"/>
    <mergeCell ref="H58:H59"/>
    <mergeCell ref="I58:I59"/>
    <mergeCell ref="J58:J59"/>
    <mergeCell ref="A28:J28"/>
    <mergeCell ref="A31:A32"/>
    <mergeCell ref="B31:B32"/>
    <mergeCell ref="C31:C32"/>
    <mergeCell ref="D31:D32"/>
    <mergeCell ref="E31:E32"/>
    <mergeCell ref="H31:H32"/>
    <mergeCell ref="I31:I32"/>
    <mergeCell ref="J31:J32"/>
    <mergeCell ref="A1:J1"/>
    <mergeCell ref="A4:A5"/>
    <mergeCell ref="B4:B5"/>
    <mergeCell ref="C4:C5"/>
    <mergeCell ref="D4:D5"/>
    <mergeCell ref="E4:E5"/>
    <mergeCell ref="H4:H5"/>
    <mergeCell ref="I4:I5"/>
    <mergeCell ref="J4:J5"/>
  </mergeCells>
  <pageMargins left="0.70866141732283472" right="0.70866141732283472" top="0.74803149606299213" bottom="0.74803149606299213" header="0.31496062992125984" footer="0.31496062992125984"/>
  <pageSetup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2</vt:i4>
      </vt:variant>
    </vt:vector>
  </HeadingPairs>
  <TitlesOfParts>
    <vt:vector size="9" baseType="lpstr">
      <vt:lpstr>ข้อมูลวัสดุ</vt:lpstr>
      <vt:lpstr>ค่างานต้นทุน</vt:lpstr>
      <vt:lpstr>งานไม้แบบ</vt:lpstr>
      <vt:lpstr>ปร.4</vt:lpstr>
      <vt:lpstr>ปร.5</vt:lpstr>
      <vt:lpstr>Factor F</vt:lpstr>
      <vt:lpstr>วัสดุจากแหล่ง</vt:lpstr>
      <vt:lpstr>ค่างานต้นทุน!Print_Titles</vt:lpstr>
      <vt:lpstr>ปร.4!Print_Titles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 Tao</cp:lastModifiedBy>
  <cp:lastPrinted>2025-06-27T03:14:20Z</cp:lastPrinted>
  <dcterms:created xsi:type="dcterms:W3CDTF">2023-02-15T06:31:17Z</dcterms:created>
  <dcterms:modified xsi:type="dcterms:W3CDTF">2025-09-23T09:25:39Z</dcterms:modified>
</cp:coreProperties>
</file>