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ปี 69\งานก่อสร้าง\โครงการก่อสร้างถนน คสล.วางท่อและบ่อพัก ผญ.ศิริ ม.1\"/>
    </mc:Choice>
  </mc:AlternateContent>
  <xr:revisionPtr revIDLastSave="0" documentId="8_{962C4870-1445-4B93-8B22-6167F669BC3E}" xr6:coauthVersionLast="47" xr6:coauthVersionMax="47" xr10:uidLastSave="{00000000-0000-0000-0000-000000000000}"/>
  <bookViews>
    <workbookView xWindow="-120" yWindow="-120" windowWidth="29040" windowHeight="15720" xr2:uid="{E58D166F-09C4-4DA3-9F93-853F7288BCC4}"/>
  </bookViews>
  <sheets>
    <sheet name="Sheet1" sheetId="1" r:id="rId1"/>
    <sheet name="Sheet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H40" i="1"/>
  <c r="O8" i="1"/>
  <c r="K36" i="1" l="1"/>
  <c r="H39" i="1"/>
  <c r="K37" i="1"/>
  <c r="I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T.Tharatep</author>
  </authors>
  <commentList>
    <comment ref="M7" authorId="0" shapeId="0" xr:uid="{BEB32AFD-419E-4760-9BB4-D9A6B9236181}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sharedStrings.xml><?xml version="1.0" encoding="utf-8"?>
<sst xmlns="http://schemas.openxmlformats.org/spreadsheetml/2006/main" count="180" uniqueCount="133">
  <si>
    <t>แบบสรุปราคากลางงานก่อสร้างทาง สะพาน และท่อเหลี่ยม</t>
  </si>
  <si>
    <t xml:space="preserve">สถานที่ก่อสร้าง   </t>
  </si>
  <si>
    <t>ซอยข้างบ้านผู้ใหญ่ศิริ หมู่ที่ 1  ต.หาดเจ้าสำราญ อ.เมือง จ.เพชรบุรี</t>
  </si>
  <si>
    <t>เจ้าของโครงการ</t>
  </si>
  <si>
    <t>เทศบาลตำบลหาดเจ้าสำราญ</t>
  </si>
  <si>
    <t>หน่วย/บาท</t>
  </si>
  <si>
    <t>ปริมาณงาน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</si>
  <si>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</si>
  <si>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</si>
  <si>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</si>
  <si>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</si>
  <si>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</si>
  <si>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</si>
  <si>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b/>
        <vertAlign val="subscript"/>
        <sz val="13"/>
        <rFont val="TH SarabunPSK"/>
        <family val="2"/>
      </rPr>
      <t>N</t>
    </r>
  </si>
  <si>
    <r>
      <t>ราคาต่อหน่วยxF</t>
    </r>
    <r>
      <rPr>
        <b/>
        <vertAlign val="subscript"/>
        <sz val="13"/>
        <rFont val="TH SarabunPSK"/>
        <family val="2"/>
      </rPr>
      <t>N</t>
    </r>
  </si>
  <si>
    <t>ราคากลาง</t>
  </si>
  <si>
    <t>กรอกข้อมูลเอง</t>
  </si>
  <si>
    <t>4*69</t>
  </si>
  <si>
    <t>ตร.ม.</t>
  </si>
  <si>
    <t>เมตร</t>
  </si>
  <si>
    <t>ลบ.ม.</t>
  </si>
  <si>
    <t>ม.</t>
  </si>
  <si>
    <t>ท่อน</t>
  </si>
  <si>
    <t xml:space="preserve">   รวม</t>
  </si>
  <si>
    <t>รวมราคาทั้งสิ้น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</si>
  <si>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</si>
  <si>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</si>
  <si>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</si>
  <si>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</si>
  <si>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</si>
  <si>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 xml:space="preserve">                                    แบบสรุปราคากลางงานก่อสร้างทาง  สะพาน และท่อเหลี่ยม                                     </t>
  </si>
  <si>
    <t>โครงการ/งานก่อสร้าง      ประกวดราคาจ้างก่อสร้างปรับปรุงถนนลาดยางแอสฟัสท์ติกคอนกรีตพร้อมวางท่อระบายน้ำและบ่อพัก สายเทศบาล 3 หมู่ 3 ต.หาดเจ้าสำราญ อ.เมือง จ.เพชรบุรี ด้วยวิธีประกวดราคาอิเล็กทรอนิกส์ (e-bidding) / งานปรับปรุงถนนลาดยางแอสฟัลท์ติกคอนกรีตพร้อมวางท่อระบายน้ำและบ่อพัก สายเทศบาล 3              หน่วยงานเจ้าของโครงการ/งานก่อสร้าง         เทศบาลตำบลหาดเจ้าสำราญ / เทศบาลตำบลหาดเจ้าสำราญ</t>
  </si>
  <si>
    <t>ลำดับที่ตามสัญญา</t>
  </si>
  <si>
    <t>ลำดับที่</t>
  </si>
  <si>
    <t>1</t>
  </si>
  <si>
    <t>งานรองพื้นทางและพื้นทาง (SUBBASE AND BASE COURSES)</t>
  </si>
  <si>
    <t>1.1</t>
  </si>
  <si>
    <t xml:space="preserve"> งานรื้อชั้นทางเดิมและก่อสร้างใหม่ หนา.....ซม. (SCARIFICATION &amp; RECONSTRUCTION OF EXISTING SUBBASE)(ชั้นรองพื้นทางวัสดุมวลรวม)</t>
  </si>
  <si>
    <t>1.2</t>
  </si>
  <si>
    <t>งานดิน (EARTHWORK)</t>
  </si>
  <si>
    <t>1.2.1</t>
  </si>
  <si>
    <t>งานวัสดุคัดเลือก (SELECTED MATERIALS)</t>
  </si>
  <si>
    <t>3.1</t>
  </si>
  <si>
    <t>1.2.1.1</t>
  </si>
  <si>
    <t xml:space="preserve"> งานวัสดุคัดเลือก ข  (SELECTED MATERIAL B)</t>
  </si>
  <si>
    <t>1.3</t>
  </si>
  <si>
    <t>งานรองพื้นทาง (SUBBASES)</t>
  </si>
  <si>
    <t>4.1</t>
  </si>
  <si>
    <t>1.3.1</t>
  </si>
  <si>
    <t xml:space="preserve"> งานรองพื้นทางวัสดุมวลรวม (SOIL AGGREGATE SUBBASE)</t>
  </si>
  <si>
    <t>1.4</t>
  </si>
  <si>
    <t>งานวัสดุรองใต้ผิวทางคอนกรีต (MATERIALS TO CONTROL PUMPING UNDER CONCRETE PAVEMENT)</t>
  </si>
  <si>
    <t>5.1</t>
  </si>
  <si>
    <t>1.4.1</t>
  </si>
  <si>
    <t xml:space="preserve"> งานทรายรองใต้ผิวทางคอนกรีต (SAND CUSHION UNDER CONCRETE PAVEMENT)</t>
  </si>
  <si>
    <t>2</t>
  </si>
  <si>
    <t>งานผิวทาง(SURFACE COURSES)</t>
  </si>
  <si>
    <t>2.1</t>
  </si>
  <si>
    <t>งานผิวทาง (SURFACE COURSES)</t>
  </si>
  <si>
    <t>2.1.1</t>
  </si>
  <si>
    <t>งานผิวทางปอร์ตแลนด์ซีเมนต์คอนกรีต (PORTLAND CEMENT CONCRETE PAVEMENT)</t>
  </si>
  <si>
    <t>8.1</t>
  </si>
  <si>
    <t>2.1.1.1</t>
  </si>
  <si>
    <t xml:space="preserve"> ผิวทางปอร์ตแลนด์ซีเมนต์คอนกรีตหนา   .....ซม.(PORTLAND CEMENT CONCRETE PAVEMENT)(ใช้ตะแกรงเหล็ก)</t>
  </si>
  <si>
    <t>8.2</t>
  </si>
  <si>
    <t>2.1.1.2</t>
  </si>
  <si>
    <t xml:space="preserve"> รอยต่อเผื่อขยายตามขวาง (EXPANSION  JOINT)</t>
  </si>
  <si>
    <t>8.3</t>
  </si>
  <si>
    <t>2.1.1.3</t>
  </si>
  <si>
    <t xml:space="preserve"> รอยต่อเผื่อหดตามขวาง (CONTRACTION JOINT)</t>
  </si>
  <si>
    <t>8.4</t>
  </si>
  <si>
    <t>2.1.1.4</t>
  </si>
  <si>
    <t xml:space="preserve"> รอยต่อตามยาว     (LONGITUDINAL   JOINT)</t>
  </si>
  <si>
    <t>3</t>
  </si>
  <si>
    <t>งานโครงสร้าง (STRUCTURES)</t>
  </si>
  <si>
    <t>9.1</t>
  </si>
  <si>
    <t xml:space="preserve"> งานท่อกลมคอนกรีตเสริมเหล็ก (R.C.PIPE CULVERTS)  ขนาด  _x001A_ 0.40 ม......</t>
  </si>
  <si>
    <t>3.2</t>
  </si>
  <si>
    <t>งานเบ็ดเตล็ด (MISCELLANEOUS)</t>
  </si>
  <si>
    <t>3.2.1</t>
  </si>
  <si>
    <t>งานโครงสร้างเบ็ดเตล็ด (MISCELLANEOUS STRUCTURES)</t>
  </si>
  <si>
    <t>3.2.1.1</t>
  </si>
  <si>
    <t>อ่างรับน้ำคอนกรีตเสริมเหล็ก (R.C.MANHOLES)</t>
  </si>
  <si>
    <t>12.1</t>
  </si>
  <si>
    <t>3.2.1.1.1</t>
  </si>
  <si>
    <t xml:space="preserve"> อ่างรับน้ำคอนกรีตเสริมเหล็กชนิด D สำหรับท่อขนาด 0.40  ม. (R.C.MANHOLE TYPE D FOR R.C.P. 0.40  ม.)  ขนาด 0.80 x 0.80 ม.</t>
  </si>
  <si>
    <t>EACH</t>
  </si>
  <si>
    <t>12.2</t>
  </si>
  <si>
    <t>3.2.1.2</t>
  </si>
  <si>
    <t xml:space="preserve">  ท่อเชื่่อมระบายน้ำ Ø 6 นิ้ว ชั้น 8.5  (PVC.)</t>
  </si>
  <si>
    <t>3.2.2</t>
  </si>
  <si>
    <t>งานป้ายจราจร (TRAFFIC SIGNS)</t>
  </si>
  <si>
    <t>13.1</t>
  </si>
  <si>
    <t>3.2.2.2</t>
  </si>
  <si>
    <t xml:space="preserve">  งานป้ายจราจร แบบ บ.1 (ตามมาตรฐาน ทลช.)</t>
  </si>
  <si>
    <t>SET</t>
  </si>
  <si>
    <t>13.2</t>
  </si>
  <si>
    <t>3.2.2.3</t>
  </si>
  <si>
    <t xml:space="preserve">  งานป้ายจราจร แบบ ต.75 (ตามมาตรฐาน ทลช.)</t>
  </si>
  <si>
    <t>3.2.3</t>
  </si>
  <si>
    <t>งานตีเส้นจราจร (MARKINGS)</t>
  </si>
  <si>
    <t>14.1</t>
  </si>
  <si>
    <t>3.2.3.1</t>
  </si>
  <si>
    <t xml:space="preserve"> TRAFFIC    PAINT  ชนิดที่ 2   (YELLOW &amp; WHITE)</t>
  </si>
  <si>
    <t>3.2.4</t>
  </si>
  <si>
    <t>อื่นๆ</t>
  </si>
  <si>
    <t>15.1</t>
  </si>
  <si>
    <t>3.2.4.1</t>
  </si>
  <si>
    <t xml:space="preserve"> งานป้ายแสดงรายละเอียดการก่อสร้าง</t>
  </si>
  <si>
    <t>15.2</t>
  </si>
  <si>
    <t>4</t>
  </si>
  <si>
    <t xml:space="preserve"> งานตัดดิน (EARTH EXCAVATION)</t>
  </si>
  <si>
    <t xml:space="preserve">           TOTAL</t>
  </si>
  <si>
    <r>
      <t>F</t>
    </r>
    <r>
      <rPr>
        <b/>
        <vertAlign val="subscript"/>
        <sz val="15"/>
        <color indexed="8"/>
        <rFont val="TH SarabunPSK"/>
        <family val="2"/>
      </rPr>
      <t>N</t>
    </r>
  </si>
  <si>
    <r>
      <t xml:space="preserve">ราคาต่อหน่วย </t>
    </r>
    <r>
      <rPr>
        <b/>
        <sz val="18"/>
        <color indexed="8"/>
        <rFont val="TH SarabunPSK"/>
        <family val="2"/>
      </rPr>
      <t>×</t>
    </r>
    <r>
      <rPr>
        <b/>
        <sz val="15"/>
        <color indexed="8"/>
        <rFont val="TH SarabunPSK"/>
        <family val="2"/>
      </rPr>
      <t xml:space="preserve"> F</t>
    </r>
    <r>
      <rPr>
        <b/>
        <vertAlign val="subscript"/>
        <sz val="15"/>
        <color indexed="8"/>
        <rFont val="TH SarabunPSK"/>
        <family val="2"/>
      </rPr>
      <t>N</t>
    </r>
  </si>
  <si>
    <r>
      <rPr>
        <b/>
        <sz val="13"/>
        <rFont val="TH SarabunPSK"/>
        <family val="2"/>
      </rPr>
      <t xml:space="preserve">โครงการ </t>
    </r>
    <r>
      <rPr>
        <sz val="13"/>
        <rFont val="TH SarabunPSK"/>
        <family val="2"/>
      </rPr>
      <t xml:space="preserve">              ก่อสร้างถนน ค.ส.ล.พร้อมวางท่อระบายน้ำและบ่อพัก ซอยข้างบ้านผู้ใหญ่ศิริ หมู่ที่ 1</t>
    </r>
  </si>
  <si>
    <r>
      <t xml:space="preserve">                 ขนาด </t>
    </r>
    <r>
      <rPr>
        <sz val="10"/>
        <rFont val="Segoe UI Symbol"/>
        <family val="2"/>
      </rPr>
      <t xml:space="preserve">∅ </t>
    </r>
    <r>
      <rPr>
        <sz val="13"/>
        <rFont val="TH SarabunPSK"/>
        <family val="2"/>
      </rPr>
      <t>0.40 เมตร ( มอก.ชั้น 3)และบ่อพัก ค.ส.ล. ความยาวรวม 84.00 เมตร</t>
    </r>
  </si>
  <si>
    <r>
      <rPr>
        <b/>
        <sz val="13"/>
        <rFont val="TH SarabunPSK"/>
        <family val="2"/>
      </rPr>
      <t xml:space="preserve">ปริมาณงาน        </t>
    </r>
    <r>
      <rPr>
        <sz val="13"/>
        <rFont val="TH SarabunPSK"/>
        <family val="2"/>
      </rPr>
      <t xml:space="preserve">    ก่อสร้างถนน ค.ส.ล.ขนาดผิวจราจรกว้าง 6.00 เมตร หนา 0.15 เมตร ยาว 84.00 เมตร หรือมีพื้นที่เทคอนกรีตไน้อยกว่า 498.88 ตารางเมตร พร้อมวางท่อ ระบายน้ำ ค.ส.ล.</t>
    </r>
  </si>
  <si>
    <t xml:space="preserve">  งานทรายรองใต้ผิวทางคอนกรีต (SAND CUSHION UNDER CONCRETE PAVEMENT)</t>
  </si>
  <si>
    <t xml:space="preserve">  งานรองพื้นทางวัสดุมวลรวม (SOIL AGGREGATE SUBBASE)</t>
  </si>
  <si>
    <t xml:space="preserve">  งานรื้อชั้นทางเดิมและก่อสร้างใหม่ หนา..10..ซม. (SCARIFICATION &amp; RECONSTRUCTION OF EXISTING SUBBASE)(ชั้นรองพื้นทางวัสดุมวลรวม)</t>
  </si>
  <si>
    <t xml:space="preserve">  งานวัสดุคัดเลือก ข  (SELECTED MATERIAL B)</t>
  </si>
  <si>
    <t xml:space="preserve">  งานผิวทางปอร์ตแลนด์ซีเมนต์คอนกรีตหนา .15..ซม.(PORTLAND CEMENT CONCRETE PAVEMENT)(ใช้ตะแกรงเหล็ก)</t>
  </si>
  <si>
    <t xml:space="preserve">  รอยต่อเผื่อขยายตามขวาง (EXPANSION  JOINT)</t>
  </si>
  <si>
    <t xml:space="preserve">  รอยต่อเผื่อหดตามขวาง (CONTRACTION JOINT)</t>
  </si>
  <si>
    <t xml:space="preserve">  รอยต่อตามยาว     (LONGITUDINAL   JOINT)</t>
  </si>
  <si>
    <t xml:space="preserve">  งานท่อกลมคอนกรีตเสริมเหล็ก (R.C.PIPE CULVERTS)  ขนาด  _x001A_ 0.40 ม......</t>
  </si>
  <si>
    <t xml:space="preserve">  งานทรายถมหลังท่อ ( SAND EMBANKMENT )</t>
  </si>
  <si>
    <t xml:space="preserve">  งานอ่างรับน้ำคอนกรีตเสริมเหล็กชนิด D สำหรับท่อขนาด 0.40  ม. </t>
  </si>
  <si>
    <t xml:space="preserve">  งานท่อเชื่อมระบายน้ำ Ø 6 นิ้ว ชั้น 8.5  (PVC.)</t>
  </si>
  <si>
    <t xml:space="preserve">  TRAFFIC    PAINT  ชนิดที่ 2   (YELLOW &amp; WHITE)</t>
  </si>
  <si>
    <t xml:space="preserve">  งานป้ายแสดงรายละเอียดการก่อสร้าง</t>
  </si>
  <si>
    <t>งานตัดดิน (EARTH EXCAVATION)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</si>
</sst>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.0000_-;\-* #,##0.0000_-;_-* &quot;-&quot;??_-;_-@_-"/>
    <numFmt numFmtId="165" formatCode="#,##0.000"/>
    <numFmt numFmtId="166" formatCode="#,##0.0000"/>
  </numFmts>
  <fonts count="28" x14ac:knownFonts="1">
    <font>
      <sz val="16"/>
      <color theme="1"/>
      <name val="AngsanaUPC"/>
      <family val="2"/>
      <charset val="222"/>
    </font>
    <font>
      <sz val="15"/>
      <name val="Angsana New"/>
      <family val="1"/>
    </font>
    <font>
      <b/>
      <sz val="13"/>
      <name val="TH SarabunPSK"/>
      <family val="2"/>
    </font>
    <font>
      <sz val="13"/>
      <name val="TH SarabunPSK"/>
      <family val="2"/>
    </font>
    <font>
      <sz val="10"/>
      <name val="Segoe UI Symbol"/>
      <family val="2"/>
    </font>
    <font>
      <b/>
      <sz val="12"/>
      <name val="TH SarabunPSK"/>
      <family val="2"/>
    </font>
    <font>
      <b/>
      <vertAlign val="subscript"/>
      <sz val="13"/>
      <name val="TH SarabunPSK"/>
      <family val="2"/>
    </font>
    <font>
      <sz val="13"/>
      <color rgb="FF00B050"/>
      <name val="TH SarabunPSK"/>
      <family val="2"/>
    </font>
    <font>
      <sz val="13"/>
      <color rgb="FF00CC00"/>
      <name val="TH SarabunPSK"/>
      <family val="2"/>
    </font>
    <font>
      <sz val="16"/>
      <name val="AngsanaUPC"/>
      <family val="1"/>
    </font>
    <font>
      <b/>
      <sz val="9"/>
      <name val="Calibri"/>
      <family val="2"/>
    </font>
    <font>
      <sz val="13"/>
      <color indexed="8"/>
      <name val="TH SarabunPSK"/>
      <family val="2"/>
    </font>
    <font>
      <sz val="12.5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5"/>
      <name val="TH SarabunPSK"/>
      <family val="2"/>
    </font>
    <font>
      <b/>
      <sz val="15"/>
      <color theme="1"/>
      <name val="TH SarabunPSK"/>
      <family val="2"/>
    </font>
    <font>
      <b/>
      <vertAlign val="subscript"/>
      <sz val="15"/>
      <color indexed="8"/>
      <name val="TH SarabunPSK"/>
      <family val="2"/>
    </font>
    <font>
      <b/>
      <sz val="18"/>
      <color indexed="8"/>
      <name val="TH SarabunPSK"/>
      <family val="2"/>
    </font>
    <font>
      <b/>
      <sz val="15"/>
      <color indexed="8"/>
      <name val="TH SarabunPSK"/>
      <family val="2"/>
    </font>
    <font>
      <sz val="13"/>
      <color theme="1"/>
      <name val="TH SarabunPSK"/>
      <family val="2"/>
    </font>
    <font>
      <sz val="15"/>
      <name val="TH SarabunPSK"/>
      <family val="2"/>
    </font>
    <font>
      <b/>
      <sz val="13"/>
      <color theme="1"/>
      <name val="TH SarabunPSK"/>
      <family val="2"/>
    </font>
    <font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3" fontId="2" fillId="0" borderId="3" xfId="2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43" fontId="7" fillId="2" borderId="3" xfId="2" applyFont="1" applyFill="1" applyBorder="1"/>
    <xf numFmtId="0" fontId="3" fillId="0" borderId="9" xfId="1" applyFont="1" applyBorder="1" applyAlignment="1">
      <alignment horizontal="center" vertical="center"/>
    </xf>
    <xf numFmtId="43" fontId="3" fillId="0" borderId="0" xfId="1" applyNumberFormat="1" applyFont="1"/>
    <xf numFmtId="0" fontId="2" fillId="0" borderId="9" xfId="1" applyFont="1" applyBorder="1" applyAlignment="1">
      <alignment horizontal="center" vertical="center"/>
    </xf>
    <xf numFmtId="0" fontId="3" fillId="0" borderId="12" xfId="1" applyFont="1" applyBorder="1"/>
    <xf numFmtId="0" fontId="3" fillId="0" borderId="13" xfId="1" applyFont="1" applyBorder="1"/>
    <xf numFmtId="0" fontId="3" fillId="0" borderId="12" xfId="0" applyFont="1" applyBorder="1"/>
    <xf numFmtId="41" fontId="3" fillId="3" borderId="13" xfId="0" applyNumberFormat="1" applyFont="1" applyFill="1" applyBorder="1"/>
    <xf numFmtId="0" fontId="8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3" fontId="2" fillId="0" borderId="0" xfId="2" applyFont="1" applyBorder="1"/>
    <xf numFmtId="0" fontId="3" fillId="0" borderId="0" xfId="3" applyFont="1"/>
    <xf numFmtId="43" fontId="3" fillId="0" borderId="0" xfId="3" applyNumberFormat="1" applyFont="1"/>
    <xf numFmtId="0" fontId="10" fillId="0" borderId="0" xfId="4" applyFont="1" applyAlignment="1">
      <alignment horizontal="center"/>
    </xf>
    <xf numFmtId="0" fontId="2" fillId="0" borderId="0" xfId="4" applyFont="1"/>
    <xf numFmtId="0" fontId="2" fillId="0" borderId="0" xfId="4" applyFont="1" applyAlignment="1">
      <alignment horizontal="center"/>
    </xf>
    <xf numFmtId="0" fontId="11" fillId="0" borderId="0" xfId="3" applyFont="1" applyAlignment="1">
      <alignment horizontal="center"/>
    </xf>
    <xf numFmtId="43" fontId="11" fillId="0" borderId="3" xfId="3" applyNumberFormat="1" applyFont="1" applyBorder="1"/>
    <xf numFmtId="164" fontId="3" fillId="0" borderId="3" xfId="5" applyNumberFormat="1" applyFont="1" applyBorder="1" applyAlignment="1"/>
    <xf numFmtId="0" fontId="3" fillId="0" borderId="0" xfId="1" applyFont="1" applyAlignment="1">
      <alignment horizontal="right" wrapText="1"/>
    </xf>
    <xf numFmtId="0" fontId="3" fillId="0" borderId="0" xfId="1" applyFont="1" applyAlignment="1">
      <alignment wrapText="1"/>
    </xf>
    <xf numFmtId="0" fontId="12" fillId="0" borderId="0" xfId="1" applyFont="1" applyAlignment="1">
      <alignment wrapText="1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Alignment="1">
      <alignment vertical="center"/>
    </xf>
    <xf numFmtId="0" fontId="18" fillId="0" borderId="1" xfId="0" applyFont="1" applyBorder="1" applyAlignment="1">
      <alignment horizontal="center"/>
    </xf>
    <xf numFmtId="0" fontId="16" fillId="0" borderId="8" xfId="0" applyFont="1" applyBorder="1"/>
    <xf numFmtId="0" fontId="24" fillId="0" borderId="8" xfId="0" applyFont="1" applyBorder="1" applyAlignment="1">
      <alignment horizontal="left" vertical="center"/>
    </xf>
    <xf numFmtId="0" fontId="24" fillId="0" borderId="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4" fontId="24" fillId="0" borderId="8" xfId="0" applyNumberFormat="1" applyFont="1" applyBorder="1" applyAlignment="1">
      <alignment horizontal="right" vertical="center"/>
    </xf>
    <xf numFmtId="0" fontId="3" fillId="0" borderId="8" xfId="0" applyFont="1" applyBorder="1"/>
    <xf numFmtId="165" fontId="24" fillId="0" borderId="18" xfId="0" applyNumberFormat="1" applyFont="1" applyBorder="1" applyAlignment="1">
      <alignment horizontal="right" vertical="center"/>
    </xf>
    <xf numFmtId="4" fontId="24" fillId="0" borderId="18" xfId="0" applyNumberFormat="1" applyFont="1" applyBorder="1" applyAlignment="1">
      <alignment horizontal="right" vertical="center"/>
    </xf>
    <xf numFmtId="166" fontId="24" fillId="0" borderId="8" xfId="0" applyNumberFormat="1" applyFont="1" applyBorder="1" applyAlignment="1">
      <alignment horizontal="right" vertical="center"/>
    </xf>
    <xf numFmtId="0" fontId="15" fillId="0" borderId="8" xfId="0" applyFont="1" applyBorder="1"/>
    <xf numFmtId="0" fontId="16" fillId="0" borderId="8" xfId="0" applyFont="1" applyBorder="1" applyAlignment="1">
      <alignment horizontal="center"/>
    </xf>
    <xf numFmtId="0" fontId="24" fillId="0" borderId="8" xfId="0" applyFont="1" applyBorder="1" applyAlignment="1">
      <alignment horizontal="left"/>
    </xf>
    <xf numFmtId="0" fontId="24" fillId="0" borderId="8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18" xfId="0" applyFont="1" applyBorder="1"/>
    <xf numFmtId="0" fontId="24" fillId="0" borderId="8" xfId="0" applyFont="1" applyBorder="1"/>
    <xf numFmtId="0" fontId="15" fillId="0" borderId="4" xfId="0" applyFont="1" applyBorder="1"/>
    <xf numFmtId="0" fontId="16" fillId="0" borderId="4" xfId="0" applyFont="1" applyBorder="1" applyAlignment="1">
      <alignment horizontal="center"/>
    </xf>
    <xf numFmtId="0" fontId="24" fillId="0" borderId="4" xfId="0" applyFont="1" applyBorder="1" applyAlignment="1">
      <alignment horizontal="left"/>
    </xf>
    <xf numFmtId="0" fontId="24" fillId="0" borderId="4" xfId="0" applyFont="1" applyBorder="1" applyAlignment="1">
      <alignment horizontal="center"/>
    </xf>
    <xf numFmtId="0" fontId="24" fillId="0" borderId="4" xfId="0" applyFont="1" applyBorder="1"/>
    <xf numFmtId="0" fontId="25" fillId="0" borderId="0" xfId="0" applyFont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center"/>
    </xf>
    <xf numFmtId="4" fontId="2" fillId="0" borderId="3" xfId="0" applyNumberFormat="1" applyFont="1" applyBorder="1" applyAlignment="1">
      <alignment horizontal="right"/>
    </xf>
    <xf numFmtId="0" fontId="26" fillId="0" borderId="0" xfId="0" applyFont="1"/>
    <xf numFmtId="0" fontId="27" fillId="0" borderId="0" xfId="0" applyFont="1"/>
    <xf numFmtId="0" fontId="15" fillId="0" borderId="0" xfId="0" applyFont="1" applyAlignment="1">
      <alignment horizontal="center"/>
    </xf>
    <xf numFmtId="0" fontId="2" fillId="0" borderId="16" xfId="1" applyFont="1" applyBorder="1"/>
    <xf numFmtId="43" fontId="7" fillId="2" borderId="0" xfId="2" applyFont="1" applyFill="1" applyBorder="1"/>
    <xf numFmtId="0" fontId="3" fillId="0" borderId="0" xfId="1" applyFont="1" applyAlignment="1">
      <alignment horizontal="centerContinuous"/>
    </xf>
    <xf numFmtId="0" fontId="24" fillId="0" borderId="15" xfId="0" applyFont="1" applyBorder="1" applyAlignment="1">
      <alignment horizontal="left" vertical="center"/>
    </xf>
    <xf numFmtId="0" fontId="3" fillId="0" borderId="20" xfId="1" applyFont="1" applyBorder="1" applyAlignment="1">
      <alignment horizontal="centerContinuous"/>
    </xf>
    <xf numFmtId="0" fontId="24" fillId="0" borderId="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24" fillId="0" borderId="11" xfId="0" applyFont="1" applyBorder="1" applyAlignment="1">
      <alignment horizontal="left" vertical="center"/>
    </xf>
    <xf numFmtId="0" fontId="24" fillId="0" borderId="5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165" fontId="24" fillId="0" borderId="13" xfId="0" applyNumberFormat="1" applyFont="1" applyBorder="1" applyAlignment="1">
      <alignment horizontal="right" vertical="center"/>
    </xf>
    <xf numFmtId="4" fontId="24" fillId="0" borderId="13" xfId="0" applyNumberFormat="1" applyFont="1" applyBorder="1" applyAlignment="1">
      <alignment horizontal="right" vertical="center"/>
    </xf>
    <xf numFmtId="4" fontId="24" fillId="0" borderId="10" xfId="0" applyNumberFormat="1" applyFont="1" applyBorder="1" applyAlignment="1">
      <alignment horizontal="right" vertical="center"/>
    </xf>
    <xf numFmtId="166" fontId="24" fillId="0" borderId="10" xfId="0" applyNumberFormat="1" applyFont="1" applyBorder="1" applyAlignment="1">
      <alignment horizontal="right" vertical="center"/>
    </xf>
    <xf numFmtId="0" fontId="24" fillId="0" borderId="1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165" fontId="24" fillId="0" borderId="19" xfId="0" applyNumberFormat="1" applyFont="1" applyBorder="1" applyAlignment="1">
      <alignment horizontal="right" vertical="center"/>
    </xf>
    <xf numFmtId="4" fontId="24" fillId="0" borderId="19" xfId="0" applyNumberFormat="1" applyFont="1" applyBorder="1" applyAlignment="1">
      <alignment horizontal="right" vertical="center"/>
    </xf>
    <xf numFmtId="43" fontId="2" fillId="0" borderId="17" xfId="2" applyFont="1" applyBorder="1"/>
    <xf numFmtId="43" fontId="3" fillId="0" borderId="3" xfId="1" applyNumberFormat="1" applyFont="1" applyBorder="1"/>
    <xf numFmtId="0" fontId="3" fillId="0" borderId="21" xfId="1" applyFont="1" applyBorder="1"/>
    <xf numFmtId="0" fontId="2" fillId="0" borderId="21" xfId="1" applyFont="1" applyBorder="1" applyAlignment="1">
      <alignment horizontal="left"/>
    </xf>
    <xf numFmtId="43" fontId="3" fillId="0" borderId="3" xfId="2" applyFont="1" applyBorder="1"/>
    <xf numFmtId="0" fontId="24" fillId="0" borderId="0" xfId="0" applyFont="1" applyAlignment="1">
      <alignment horizontal="left" vertical="center"/>
    </xf>
    <xf numFmtId="0" fontId="2" fillId="0" borderId="14" xfId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2" fillId="0" borderId="3" xfId="1" applyFont="1" applyBorder="1" applyAlignment="1">
      <alignment horizontal="center" vertical="center"/>
    </xf>
    <xf numFmtId="0" fontId="1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wrapText="1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</cellXfs>
  <cellStyles count="6">
    <cellStyle name="Comma 4" xfId="5" xr:uid="{9248FF01-77D9-4BB8-87E8-CB8D1BAFCF9C}"/>
    <cellStyle name="Normal 3 2" xfId="3" xr:uid="{7C67B768-46CF-48D4-9C61-02947ED12082}"/>
    <cellStyle name="เครื่องหมายจุลภาค 4" xfId="2" xr:uid="{276BBB8E-A538-42C5-B02F-E3D3445CA4B3}"/>
    <cellStyle name="ปกติ" xfId="0" builtinId="0"/>
    <cellStyle name="ปกติ 3 2" xfId="1" xr:uid="{3D5392D7-CA59-47DA-839C-5E7942FB0FC4}"/>
    <cellStyle name="ปกติ 5 2" xfId="4" xr:uid="{503EC0D3-AF26-4D1D-A768-A8F778A7CB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48;&#3607;&#3624;&#3610;&#3634;&#3621;&#3627;&#3634;&#3604;&#3648;&#3592;&#3657;&#3634;&#3626;&#3635;&#3619;&#3634;&#3597;\&#3591;&#3634;&#3609;&#3592;&#3656;&#3634;&#3618;&#3586;&#3634;&#3604;&#3648;&#3591;&#3636;&#3609;&#3626;&#3632;&#3626;&#3617;%20&#3591;&#3610;&#3611;&#3619;&#3632;&#3617;&#3634;&#3603;&#3611;&#3637;%202568\&#3650;&#3588;&#3619;&#3591;&#3585;&#3634;&#3619;&#3585;&#3656;&#3629;&#3626;&#3619;&#3657;&#3634;&#3591;&#3606;&#3609;&#3609;%20&#3588;.&#3626;.&#3621;.&#3610;&#3657;&#3634;&#3609;%20&#3612;&#3597;.&#3624;&#3636;&#3619;&#3636;%20&#3617;.1\&#3619;&#3634;&#3588;&#3634;&#3585;&#3621;&#3634;&#3591;&#3585;&#3656;&#3629;&#3626;&#3619;&#3657;&#3634;&#3591;&#3606;&#3609;&#3609;%20&#3588;.&#3626;.&#3621;.&#3595;&#3629;&#3618;&#3586;&#3657;&#3634;&#3591;&#3610;&#3657;&#3634;&#3609;&#3612;&#3641;&#3657;&#3651;&#3627;&#3597;&#3656;&#3624;&#3636;&#3619;&#3636;%2027%20&#3617;.&#3588;.2569%20&#3621;&#3656;&#3634;&#3626;&#3640;&#36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 (2)"/>
      <sheetName val="Unit Cost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4">
          <cell r="I74">
            <v>1.3642000000000001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7CB0-7E2C-4B01-9EBA-915E891C6685}">
  <dimension ref="A1:R51"/>
  <sheetViews>
    <sheetView tabSelected="1" workbookViewId="0">
      <selection activeCell="H6" sqref="H6"/>
    </sheetView>
  </sheetViews>
  <sheetFormatPr defaultColWidth="8.140625" defaultRowHeight="17.25" x14ac:dyDescent="0.3"/>
  <cols>
    <col min="1" max="1" width="4.140625" style="3" bestFit="1" customWidth="1"/>
    <col min="2" max="2" width="9.7109375" style="3" customWidth="1"/>
    <col min="3" max="3" width="10.7109375" style="3" customWidth="1"/>
    <col min="4" max="4" width="37.7109375" style="3" customWidth="1"/>
    <col min="5" max="5" width="6.140625" style="3" customWidth="1"/>
    <col min="6" max="6" width="7.28515625" style="3" customWidth="1"/>
    <col min="7" max="7" width="9.28515625" style="3" customWidth="1"/>
    <col min="8" max="8" width="10.28515625" style="3" customWidth="1"/>
    <col min="9" max="9" width="7.28515625" style="3" customWidth="1"/>
    <col min="10" max="10" width="12.140625" style="3" customWidth="1"/>
    <col min="11" max="11" width="11.85546875" style="3" customWidth="1"/>
    <col min="12" max="12" width="7.7109375" style="3" customWidth="1"/>
    <col min="13" max="13" width="10.7109375" style="3" hidden="1" customWidth="1"/>
    <col min="14" max="15" width="0" style="3" hidden="1" customWidth="1"/>
    <col min="16" max="16" width="9.85546875" style="3" bestFit="1" customWidth="1"/>
    <col min="17" max="256" width="8.140625" style="3"/>
    <col min="257" max="257" width="4.140625" style="3" bestFit="1" customWidth="1"/>
    <col min="258" max="258" width="9.7109375" style="3" customWidth="1"/>
    <col min="259" max="259" width="10.7109375" style="3" customWidth="1"/>
    <col min="260" max="260" width="15.7109375" style="3" customWidth="1"/>
    <col min="261" max="261" width="5" style="3" customWidth="1"/>
    <col min="262" max="262" width="7.28515625" style="3" customWidth="1"/>
    <col min="263" max="263" width="9.7109375" style="3" bestFit="1" customWidth="1"/>
    <col min="264" max="264" width="9.28515625" style="3" customWidth="1"/>
    <col min="265" max="265" width="9.5703125" style="3" customWidth="1"/>
    <col min="266" max="266" width="13.85546875" style="3" customWidth="1"/>
    <col min="267" max="267" width="11.85546875" style="3" customWidth="1"/>
    <col min="268" max="268" width="7.7109375" style="3" customWidth="1"/>
    <col min="269" max="269" width="10.7109375" style="3" customWidth="1"/>
    <col min="270" max="512" width="8.140625" style="3"/>
    <col min="513" max="513" width="4.140625" style="3" bestFit="1" customWidth="1"/>
    <col min="514" max="514" width="9.7109375" style="3" customWidth="1"/>
    <col min="515" max="515" width="10.7109375" style="3" customWidth="1"/>
    <col min="516" max="516" width="15.7109375" style="3" customWidth="1"/>
    <col min="517" max="517" width="5" style="3" customWidth="1"/>
    <col min="518" max="518" width="7.28515625" style="3" customWidth="1"/>
    <col min="519" max="519" width="9.7109375" style="3" bestFit="1" customWidth="1"/>
    <col min="520" max="520" width="9.28515625" style="3" customWidth="1"/>
    <col min="521" max="521" width="9.5703125" style="3" customWidth="1"/>
    <col min="522" max="522" width="13.85546875" style="3" customWidth="1"/>
    <col min="523" max="523" width="11.85546875" style="3" customWidth="1"/>
    <col min="524" max="524" width="7.7109375" style="3" customWidth="1"/>
    <col min="525" max="525" width="10.7109375" style="3" customWidth="1"/>
    <col min="526" max="768" width="8.140625" style="3"/>
    <col min="769" max="769" width="4.140625" style="3" bestFit="1" customWidth="1"/>
    <col min="770" max="770" width="9.7109375" style="3" customWidth="1"/>
    <col min="771" max="771" width="10.7109375" style="3" customWidth="1"/>
    <col min="772" max="772" width="15.7109375" style="3" customWidth="1"/>
    <col min="773" max="773" width="5" style="3" customWidth="1"/>
    <col min="774" max="774" width="7.28515625" style="3" customWidth="1"/>
    <col min="775" max="775" width="9.7109375" style="3" bestFit="1" customWidth="1"/>
    <col min="776" max="776" width="9.28515625" style="3" customWidth="1"/>
    <col min="777" max="777" width="9.5703125" style="3" customWidth="1"/>
    <col min="778" max="778" width="13.85546875" style="3" customWidth="1"/>
    <col min="779" max="779" width="11.85546875" style="3" customWidth="1"/>
    <col min="780" max="780" width="7.7109375" style="3" customWidth="1"/>
    <col min="781" max="781" width="10.7109375" style="3" customWidth="1"/>
    <col min="782" max="1024" width="8.140625" style="3"/>
    <col min="1025" max="1025" width="4.140625" style="3" bestFit="1" customWidth="1"/>
    <col min="1026" max="1026" width="9.7109375" style="3" customWidth="1"/>
    <col min="1027" max="1027" width="10.7109375" style="3" customWidth="1"/>
    <col min="1028" max="1028" width="15.7109375" style="3" customWidth="1"/>
    <col min="1029" max="1029" width="5" style="3" customWidth="1"/>
    <col min="1030" max="1030" width="7.28515625" style="3" customWidth="1"/>
    <col min="1031" max="1031" width="9.7109375" style="3" bestFit="1" customWidth="1"/>
    <col min="1032" max="1032" width="9.28515625" style="3" customWidth="1"/>
    <col min="1033" max="1033" width="9.5703125" style="3" customWidth="1"/>
    <col min="1034" max="1034" width="13.85546875" style="3" customWidth="1"/>
    <col min="1035" max="1035" width="11.85546875" style="3" customWidth="1"/>
    <col min="1036" max="1036" width="7.7109375" style="3" customWidth="1"/>
    <col min="1037" max="1037" width="10.7109375" style="3" customWidth="1"/>
    <col min="1038" max="1280" width="8.140625" style="3"/>
    <col min="1281" max="1281" width="4.140625" style="3" bestFit="1" customWidth="1"/>
    <col min="1282" max="1282" width="9.7109375" style="3" customWidth="1"/>
    <col min="1283" max="1283" width="10.7109375" style="3" customWidth="1"/>
    <col min="1284" max="1284" width="15.7109375" style="3" customWidth="1"/>
    <col min="1285" max="1285" width="5" style="3" customWidth="1"/>
    <col min="1286" max="1286" width="7.28515625" style="3" customWidth="1"/>
    <col min="1287" max="1287" width="9.7109375" style="3" bestFit="1" customWidth="1"/>
    <col min="1288" max="1288" width="9.28515625" style="3" customWidth="1"/>
    <col min="1289" max="1289" width="9.5703125" style="3" customWidth="1"/>
    <col min="1290" max="1290" width="13.85546875" style="3" customWidth="1"/>
    <col min="1291" max="1291" width="11.85546875" style="3" customWidth="1"/>
    <col min="1292" max="1292" width="7.7109375" style="3" customWidth="1"/>
    <col min="1293" max="1293" width="10.7109375" style="3" customWidth="1"/>
    <col min="1294" max="1536" width="8.140625" style="3"/>
    <col min="1537" max="1537" width="4.140625" style="3" bestFit="1" customWidth="1"/>
    <col min="1538" max="1538" width="9.7109375" style="3" customWidth="1"/>
    <col min="1539" max="1539" width="10.7109375" style="3" customWidth="1"/>
    <col min="1540" max="1540" width="15.7109375" style="3" customWidth="1"/>
    <col min="1541" max="1541" width="5" style="3" customWidth="1"/>
    <col min="1542" max="1542" width="7.28515625" style="3" customWidth="1"/>
    <col min="1543" max="1543" width="9.7109375" style="3" bestFit="1" customWidth="1"/>
    <col min="1544" max="1544" width="9.28515625" style="3" customWidth="1"/>
    <col min="1545" max="1545" width="9.5703125" style="3" customWidth="1"/>
    <col min="1546" max="1546" width="13.85546875" style="3" customWidth="1"/>
    <col min="1547" max="1547" width="11.85546875" style="3" customWidth="1"/>
    <col min="1548" max="1548" width="7.7109375" style="3" customWidth="1"/>
    <col min="1549" max="1549" width="10.7109375" style="3" customWidth="1"/>
    <col min="1550" max="1792" width="8.140625" style="3"/>
    <col min="1793" max="1793" width="4.140625" style="3" bestFit="1" customWidth="1"/>
    <col min="1794" max="1794" width="9.7109375" style="3" customWidth="1"/>
    <col min="1795" max="1795" width="10.7109375" style="3" customWidth="1"/>
    <col min="1796" max="1796" width="15.7109375" style="3" customWidth="1"/>
    <col min="1797" max="1797" width="5" style="3" customWidth="1"/>
    <col min="1798" max="1798" width="7.28515625" style="3" customWidth="1"/>
    <col min="1799" max="1799" width="9.7109375" style="3" bestFit="1" customWidth="1"/>
    <col min="1800" max="1800" width="9.28515625" style="3" customWidth="1"/>
    <col min="1801" max="1801" width="9.5703125" style="3" customWidth="1"/>
    <col min="1802" max="1802" width="13.85546875" style="3" customWidth="1"/>
    <col min="1803" max="1803" width="11.85546875" style="3" customWidth="1"/>
    <col min="1804" max="1804" width="7.7109375" style="3" customWidth="1"/>
    <col min="1805" max="1805" width="10.7109375" style="3" customWidth="1"/>
    <col min="1806" max="2048" width="8.140625" style="3"/>
    <col min="2049" max="2049" width="4.140625" style="3" bestFit="1" customWidth="1"/>
    <col min="2050" max="2050" width="9.7109375" style="3" customWidth="1"/>
    <col min="2051" max="2051" width="10.7109375" style="3" customWidth="1"/>
    <col min="2052" max="2052" width="15.7109375" style="3" customWidth="1"/>
    <col min="2053" max="2053" width="5" style="3" customWidth="1"/>
    <col min="2054" max="2054" width="7.28515625" style="3" customWidth="1"/>
    <col min="2055" max="2055" width="9.7109375" style="3" bestFit="1" customWidth="1"/>
    <col min="2056" max="2056" width="9.28515625" style="3" customWidth="1"/>
    <col min="2057" max="2057" width="9.5703125" style="3" customWidth="1"/>
    <col min="2058" max="2058" width="13.85546875" style="3" customWidth="1"/>
    <col min="2059" max="2059" width="11.85546875" style="3" customWidth="1"/>
    <col min="2060" max="2060" width="7.7109375" style="3" customWidth="1"/>
    <col min="2061" max="2061" width="10.7109375" style="3" customWidth="1"/>
    <col min="2062" max="2304" width="8.140625" style="3"/>
    <col min="2305" max="2305" width="4.140625" style="3" bestFit="1" customWidth="1"/>
    <col min="2306" max="2306" width="9.7109375" style="3" customWidth="1"/>
    <col min="2307" max="2307" width="10.7109375" style="3" customWidth="1"/>
    <col min="2308" max="2308" width="15.7109375" style="3" customWidth="1"/>
    <col min="2309" max="2309" width="5" style="3" customWidth="1"/>
    <col min="2310" max="2310" width="7.28515625" style="3" customWidth="1"/>
    <col min="2311" max="2311" width="9.7109375" style="3" bestFit="1" customWidth="1"/>
    <col min="2312" max="2312" width="9.28515625" style="3" customWidth="1"/>
    <col min="2313" max="2313" width="9.5703125" style="3" customWidth="1"/>
    <col min="2314" max="2314" width="13.85546875" style="3" customWidth="1"/>
    <col min="2315" max="2315" width="11.85546875" style="3" customWidth="1"/>
    <col min="2316" max="2316" width="7.7109375" style="3" customWidth="1"/>
    <col min="2317" max="2317" width="10.7109375" style="3" customWidth="1"/>
    <col min="2318" max="2560" width="8.140625" style="3"/>
    <col min="2561" max="2561" width="4.140625" style="3" bestFit="1" customWidth="1"/>
    <col min="2562" max="2562" width="9.7109375" style="3" customWidth="1"/>
    <col min="2563" max="2563" width="10.7109375" style="3" customWidth="1"/>
    <col min="2564" max="2564" width="15.7109375" style="3" customWidth="1"/>
    <col min="2565" max="2565" width="5" style="3" customWidth="1"/>
    <col min="2566" max="2566" width="7.28515625" style="3" customWidth="1"/>
    <col min="2567" max="2567" width="9.7109375" style="3" bestFit="1" customWidth="1"/>
    <col min="2568" max="2568" width="9.28515625" style="3" customWidth="1"/>
    <col min="2569" max="2569" width="9.5703125" style="3" customWidth="1"/>
    <col min="2570" max="2570" width="13.85546875" style="3" customWidth="1"/>
    <col min="2571" max="2571" width="11.85546875" style="3" customWidth="1"/>
    <col min="2572" max="2572" width="7.7109375" style="3" customWidth="1"/>
    <col min="2573" max="2573" width="10.7109375" style="3" customWidth="1"/>
    <col min="2574" max="2816" width="8.140625" style="3"/>
    <col min="2817" max="2817" width="4.140625" style="3" bestFit="1" customWidth="1"/>
    <col min="2818" max="2818" width="9.7109375" style="3" customWidth="1"/>
    <col min="2819" max="2819" width="10.7109375" style="3" customWidth="1"/>
    <col min="2820" max="2820" width="15.7109375" style="3" customWidth="1"/>
    <col min="2821" max="2821" width="5" style="3" customWidth="1"/>
    <col min="2822" max="2822" width="7.28515625" style="3" customWidth="1"/>
    <col min="2823" max="2823" width="9.7109375" style="3" bestFit="1" customWidth="1"/>
    <col min="2824" max="2824" width="9.28515625" style="3" customWidth="1"/>
    <col min="2825" max="2825" width="9.5703125" style="3" customWidth="1"/>
    <col min="2826" max="2826" width="13.85546875" style="3" customWidth="1"/>
    <col min="2827" max="2827" width="11.85546875" style="3" customWidth="1"/>
    <col min="2828" max="2828" width="7.7109375" style="3" customWidth="1"/>
    <col min="2829" max="2829" width="10.7109375" style="3" customWidth="1"/>
    <col min="2830" max="3072" width="8.140625" style="3"/>
    <col min="3073" max="3073" width="4.140625" style="3" bestFit="1" customWidth="1"/>
    <col min="3074" max="3074" width="9.7109375" style="3" customWidth="1"/>
    <col min="3075" max="3075" width="10.7109375" style="3" customWidth="1"/>
    <col min="3076" max="3076" width="15.7109375" style="3" customWidth="1"/>
    <col min="3077" max="3077" width="5" style="3" customWidth="1"/>
    <col min="3078" max="3078" width="7.28515625" style="3" customWidth="1"/>
    <col min="3079" max="3079" width="9.7109375" style="3" bestFit="1" customWidth="1"/>
    <col min="3080" max="3080" width="9.28515625" style="3" customWidth="1"/>
    <col min="3081" max="3081" width="9.5703125" style="3" customWidth="1"/>
    <col min="3082" max="3082" width="13.85546875" style="3" customWidth="1"/>
    <col min="3083" max="3083" width="11.85546875" style="3" customWidth="1"/>
    <col min="3084" max="3084" width="7.7109375" style="3" customWidth="1"/>
    <col min="3085" max="3085" width="10.7109375" style="3" customWidth="1"/>
    <col min="3086" max="3328" width="8.140625" style="3"/>
    <col min="3329" max="3329" width="4.140625" style="3" bestFit="1" customWidth="1"/>
    <col min="3330" max="3330" width="9.7109375" style="3" customWidth="1"/>
    <col min="3331" max="3331" width="10.7109375" style="3" customWidth="1"/>
    <col min="3332" max="3332" width="15.7109375" style="3" customWidth="1"/>
    <col min="3333" max="3333" width="5" style="3" customWidth="1"/>
    <col min="3334" max="3334" width="7.28515625" style="3" customWidth="1"/>
    <col min="3335" max="3335" width="9.7109375" style="3" bestFit="1" customWidth="1"/>
    <col min="3336" max="3336" width="9.28515625" style="3" customWidth="1"/>
    <col min="3337" max="3337" width="9.5703125" style="3" customWidth="1"/>
    <col min="3338" max="3338" width="13.85546875" style="3" customWidth="1"/>
    <col min="3339" max="3339" width="11.85546875" style="3" customWidth="1"/>
    <col min="3340" max="3340" width="7.7109375" style="3" customWidth="1"/>
    <col min="3341" max="3341" width="10.7109375" style="3" customWidth="1"/>
    <col min="3342" max="3584" width="8.140625" style="3"/>
    <col min="3585" max="3585" width="4.140625" style="3" bestFit="1" customWidth="1"/>
    <col min="3586" max="3586" width="9.7109375" style="3" customWidth="1"/>
    <col min="3587" max="3587" width="10.7109375" style="3" customWidth="1"/>
    <col min="3588" max="3588" width="15.7109375" style="3" customWidth="1"/>
    <col min="3589" max="3589" width="5" style="3" customWidth="1"/>
    <col min="3590" max="3590" width="7.28515625" style="3" customWidth="1"/>
    <col min="3591" max="3591" width="9.7109375" style="3" bestFit="1" customWidth="1"/>
    <col min="3592" max="3592" width="9.28515625" style="3" customWidth="1"/>
    <col min="3593" max="3593" width="9.5703125" style="3" customWidth="1"/>
    <col min="3594" max="3594" width="13.85546875" style="3" customWidth="1"/>
    <col min="3595" max="3595" width="11.85546875" style="3" customWidth="1"/>
    <col min="3596" max="3596" width="7.7109375" style="3" customWidth="1"/>
    <col min="3597" max="3597" width="10.7109375" style="3" customWidth="1"/>
    <col min="3598" max="3840" width="8.140625" style="3"/>
    <col min="3841" max="3841" width="4.140625" style="3" bestFit="1" customWidth="1"/>
    <col min="3842" max="3842" width="9.7109375" style="3" customWidth="1"/>
    <col min="3843" max="3843" width="10.7109375" style="3" customWidth="1"/>
    <col min="3844" max="3844" width="15.7109375" style="3" customWidth="1"/>
    <col min="3845" max="3845" width="5" style="3" customWidth="1"/>
    <col min="3846" max="3846" width="7.28515625" style="3" customWidth="1"/>
    <col min="3847" max="3847" width="9.7109375" style="3" bestFit="1" customWidth="1"/>
    <col min="3848" max="3848" width="9.28515625" style="3" customWidth="1"/>
    <col min="3849" max="3849" width="9.5703125" style="3" customWidth="1"/>
    <col min="3850" max="3850" width="13.85546875" style="3" customWidth="1"/>
    <col min="3851" max="3851" width="11.85546875" style="3" customWidth="1"/>
    <col min="3852" max="3852" width="7.7109375" style="3" customWidth="1"/>
    <col min="3853" max="3853" width="10.7109375" style="3" customWidth="1"/>
    <col min="3854" max="4096" width="8.140625" style="3"/>
    <col min="4097" max="4097" width="4.140625" style="3" bestFit="1" customWidth="1"/>
    <col min="4098" max="4098" width="9.7109375" style="3" customWidth="1"/>
    <col min="4099" max="4099" width="10.7109375" style="3" customWidth="1"/>
    <col min="4100" max="4100" width="15.7109375" style="3" customWidth="1"/>
    <col min="4101" max="4101" width="5" style="3" customWidth="1"/>
    <col min="4102" max="4102" width="7.28515625" style="3" customWidth="1"/>
    <col min="4103" max="4103" width="9.7109375" style="3" bestFit="1" customWidth="1"/>
    <col min="4104" max="4104" width="9.28515625" style="3" customWidth="1"/>
    <col min="4105" max="4105" width="9.5703125" style="3" customWidth="1"/>
    <col min="4106" max="4106" width="13.85546875" style="3" customWidth="1"/>
    <col min="4107" max="4107" width="11.85546875" style="3" customWidth="1"/>
    <col min="4108" max="4108" width="7.7109375" style="3" customWidth="1"/>
    <col min="4109" max="4109" width="10.7109375" style="3" customWidth="1"/>
    <col min="4110" max="4352" width="8.140625" style="3"/>
    <col min="4353" max="4353" width="4.140625" style="3" bestFit="1" customWidth="1"/>
    <col min="4354" max="4354" width="9.7109375" style="3" customWidth="1"/>
    <col min="4355" max="4355" width="10.7109375" style="3" customWidth="1"/>
    <col min="4356" max="4356" width="15.7109375" style="3" customWidth="1"/>
    <col min="4357" max="4357" width="5" style="3" customWidth="1"/>
    <col min="4358" max="4358" width="7.28515625" style="3" customWidth="1"/>
    <col min="4359" max="4359" width="9.7109375" style="3" bestFit="1" customWidth="1"/>
    <col min="4360" max="4360" width="9.28515625" style="3" customWidth="1"/>
    <col min="4361" max="4361" width="9.5703125" style="3" customWidth="1"/>
    <col min="4362" max="4362" width="13.85546875" style="3" customWidth="1"/>
    <col min="4363" max="4363" width="11.85546875" style="3" customWidth="1"/>
    <col min="4364" max="4364" width="7.7109375" style="3" customWidth="1"/>
    <col min="4365" max="4365" width="10.7109375" style="3" customWidth="1"/>
    <col min="4366" max="4608" width="8.140625" style="3"/>
    <col min="4609" max="4609" width="4.140625" style="3" bestFit="1" customWidth="1"/>
    <col min="4610" max="4610" width="9.7109375" style="3" customWidth="1"/>
    <col min="4611" max="4611" width="10.7109375" style="3" customWidth="1"/>
    <col min="4612" max="4612" width="15.7109375" style="3" customWidth="1"/>
    <col min="4613" max="4613" width="5" style="3" customWidth="1"/>
    <col min="4614" max="4614" width="7.28515625" style="3" customWidth="1"/>
    <col min="4615" max="4615" width="9.7109375" style="3" bestFit="1" customWidth="1"/>
    <col min="4616" max="4616" width="9.28515625" style="3" customWidth="1"/>
    <col min="4617" max="4617" width="9.5703125" style="3" customWidth="1"/>
    <col min="4618" max="4618" width="13.85546875" style="3" customWidth="1"/>
    <col min="4619" max="4619" width="11.85546875" style="3" customWidth="1"/>
    <col min="4620" max="4620" width="7.7109375" style="3" customWidth="1"/>
    <col min="4621" max="4621" width="10.7109375" style="3" customWidth="1"/>
    <col min="4622" max="4864" width="8.140625" style="3"/>
    <col min="4865" max="4865" width="4.140625" style="3" bestFit="1" customWidth="1"/>
    <col min="4866" max="4866" width="9.7109375" style="3" customWidth="1"/>
    <col min="4867" max="4867" width="10.7109375" style="3" customWidth="1"/>
    <col min="4868" max="4868" width="15.7109375" style="3" customWidth="1"/>
    <col min="4869" max="4869" width="5" style="3" customWidth="1"/>
    <col min="4870" max="4870" width="7.28515625" style="3" customWidth="1"/>
    <col min="4871" max="4871" width="9.7109375" style="3" bestFit="1" customWidth="1"/>
    <col min="4872" max="4872" width="9.28515625" style="3" customWidth="1"/>
    <col min="4873" max="4873" width="9.5703125" style="3" customWidth="1"/>
    <col min="4874" max="4874" width="13.85546875" style="3" customWidth="1"/>
    <col min="4875" max="4875" width="11.85546875" style="3" customWidth="1"/>
    <col min="4876" max="4876" width="7.7109375" style="3" customWidth="1"/>
    <col min="4877" max="4877" width="10.7109375" style="3" customWidth="1"/>
    <col min="4878" max="5120" width="8.140625" style="3"/>
    <col min="5121" max="5121" width="4.140625" style="3" bestFit="1" customWidth="1"/>
    <col min="5122" max="5122" width="9.7109375" style="3" customWidth="1"/>
    <col min="5123" max="5123" width="10.7109375" style="3" customWidth="1"/>
    <col min="5124" max="5124" width="15.7109375" style="3" customWidth="1"/>
    <col min="5125" max="5125" width="5" style="3" customWidth="1"/>
    <col min="5126" max="5126" width="7.28515625" style="3" customWidth="1"/>
    <col min="5127" max="5127" width="9.7109375" style="3" bestFit="1" customWidth="1"/>
    <col min="5128" max="5128" width="9.28515625" style="3" customWidth="1"/>
    <col min="5129" max="5129" width="9.5703125" style="3" customWidth="1"/>
    <col min="5130" max="5130" width="13.85546875" style="3" customWidth="1"/>
    <col min="5131" max="5131" width="11.85546875" style="3" customWidth="1"/>
    <col min="5132" max="5132" width="7.7109375" style="3" customWidth="1"/>
    <col min="5133" max="5133" width="10.7109375" style="3" customWidth="1"/>
    <col min="5134" max="5376" width="8.140625" style="3"/>
    <col min="5377" max="5377" width="4.140625" style="3" bestFit="1" customWidth="1"/>
    <col min="5378" max="5378" width="9.7109375" style="3" customWidth="1"/>
    <col min="5379" max="5379" width="10.7109375" style="3" customWidth="1"/>
    <col min="5380" max="5380" width="15.7109375" style="3" customWidth="1"/>
    <col min="5381" max="5381" width="5" style="3" customWidth="1"/>
    <col min="5382" max="5382" width="7.28515625" style="3" customWidth="1"/>
    <col min="5383" max="5383" width="9.7109375" style="3" bestFit="1" customWidth="1"/>
    <col min="5384" max="5384" width="9.28515625" style="3" customWidth="1"/>
    <col min="5385" max="5385" width="9.5703125" style="3" customWidth="1"/>
    <col min="5386" max="5386" width="13.85546875" style="3" customWidth="1"/>
    <col min="5387" max="5387" width="11.85546875" style="3" customWidth="1"/>
    <col min="5388" max="5388" width="7.7109375" style="3" customWidth="1"/>
    <col min="5389" max="5389" width="10.7109375" style="3" customWidth="1"/>
    <col min="5390" max="5632" width="8.140625" style="3"/>
    <col min="5633" max="5633" width="4.140625" style="3" bestFit="1" customWidth="1"/>
    <col min="5634" max="5634" width="9.7109375" style="3" customWidth="1"/>
    <col min="5635" max="5635" width="10.7109375" style="3" customWidth="1"/>
    <col min="5636" max="5636" width="15.7109375" style="3" customWidth="1"/>
    <col min="5637" max="5637" width="5" style="3" customWidth="1"/>
    <col min="5638" max="5638" width="7.28515625" style="3" customWidth="1"/>
    <col min="5639" max="5639" width="9.7109375" style="3" bestFit="1" customWidth="1"/>
    <col min="5640" max="5640" width="9.28515625" style="3" customWidth="1"/>
    <col min="5641" max="5641" width="9.5703125" style="3" customWidth="1"/>
    <col min="5642" max="5642" width="13.85546875" style="3" customWidth="1"/>
    <col min="5643" max="5643" width="11.85546875" style="3" customWidth="1"/>
    <col min="5644" max="5644" width="7.7109375" style="3" customWidth="1"/>
    <col min="5645" max="5645" width="10.7109375" style="3" customWidth="1"/>
    <col min="5646" max="5888" width="8.140625" style="3"/>
    <col min="5889" max="5889" width="4.140625" style="3" bestFit="1" customWidth="1"/>
    <col min="5890" max="5890" width="9.7109375" style="3" customWidth="1"/>
    <col min="5891" max="5891" width="10.7109375" style="3" customWidth="1"/>
    <col min="5892" max="5892" width="15.7109375" style="3" customWidth="1"/>
    <col min="5893" max="5893" width="5" style="3" customWidth="1"/>
    <col min="5894" max="5894" width="7.28515625" style="3" customWidth="1"/>
    <col min="5895" max="5895" width="9.7109375" style="3" bestFit="1" customWidth="1"/>
    <col min="5896" max="5896" width="9.28515625" style="3" customWidth="1"/>
    <col min="5897" max="5897" width="9.5703125" style="3" customWidth="1"/>
    <col min="5898" max="5898" width="13.85546875" style="3" customWidth="1"/>
    <col min="5899" max="5899" width="11.85546875" style="3" customWidth="1"/>
    <col min="5900" max="5900" width="7.7109375" style="3" customWidth="1"/>
    <col min="5901" max="5901" width="10.7109375" style="3" customWidth="1"/>
    <col min="5902" max="6144" width="8.140625" style="3"/>
    <col min="6145" max="6145" width="4.140625" style="3" bestFit="1" customWidth="1"/>
    <col min="6146" max="6146" width="9.7109375" style="3" customWidth="1"/>
    <col min="6147" max="6147" width="10.7109375" style="3" customWidth="1"/>
    <col min="6148" max="6148" width="15.7109375" style="3" customWidth="1"/>
    <col min="6149" max="6149" width="5" style="3" customWidth="1"/>
    <col min="6150" max="6150" width="7.28515625" style="3" customWidth="1"/>
    <col min="6151" max="6151" width="9.7109375" style="3" bestFit="1" customWidth="1"/>
    <col min="6152" max="6152" width="9.28515625" style="3" customWidth="1"/>
    <col min="6153" max="6153" width="9.5703125" style="3" customWidth="1"/>
    <col min="6154" max="6154" width="13.85546875" style="3" customWidth="1"/>
    <col min="6155" max="6155" width="11.85546875" style="3" customWidth="1"/>
    <col min="6156" max="6156" width="7.7109375" style="3" customWidth="1"/>
    <col min="6157" max="6157" width="10.7109375" style="3" customWidth="1"/>
    <col min="6158" max="6400" width="8.140625" style="3"/>
    <col min="6401" max="6401" width="4.140625" style="3" bestFit="1" customWidth="1"/>
    <col min="6402" max="6402" width="9.7109375" style="3" customWidth="1"/>
    <col min="6403" max="6403" width="10.7109375" style="3" customWidth="1"/>
    <col min="6404" max="6404" width="15.7109375" style="3" customWidth="1"/>
    <col min="6405" max="6405" width="5" style="3" customWidth="1"/>
    <col min="6406" max="6406" width="7.28515625" style="3" customWidth="1"/>
    <col min="6407" max="6407" width="9.7109375" style="3" bestFit="1" customWidth="1"/>
    <col min="6408" max="6408" width="9.28515625" style="3" customWidth="1"/>
    <col min="6409" max="6409" width="9.5703125" style="3" customWidth="1"/>
    <col min="6410" max="6410" width="13.85546875" style="3" customWidth="1"/>
    <col min="6411" max="6411" width="11.85546875" style="3" customWidth="1"/>
    <col min="6412" max="6412" width="7.7109375" style="3" customWidth="1"/>
    <col min="6413" max="6413" width="10.7109375" style="3" customWidth="1"/>
    <col min="6414" max="6656" width="8.140625" style="3"/>
    <col min="6657" max="6657" width="4.140625" style="3" bestFit="1" customWidth="1"/>
    <col min="6658" max="6658" width="9.7109375" style="3" customWidth="1"/>
    <col min="6659" max="6659" width="10.7109375" style="3" customWidth="1"/>
    <col min="6660" max="6660" width="15.7109375" style="3" customWidth="1"/>
    <col min="6661" max="6661" width="5" style="3" customWidth="1"/>
    <col min="6662" max="6662" width="7.28515625" style="3" customWidth="1"/>
    <col min="6663" max="6663" width="9.7109375" style="3" bestFit="1" customWidth="1"/>
    <col min="6664" max="6664" width="9.28515625" style="3" customWidth="1"/>
    <col min="6665" max="6665" width="9.5703125" style="3" customWidth="1"/>
    <col min="6666" max="6666" width="13.85546875" style="3" customWidth="1"/>
    <col min="6667" max="6667" width="11.85546875" style="3" customWidth="1"/>
    <col min="6668" max="6668" width="7.7109375" style="3" customWidth="1"/>
    <col min="6669" max="6669" width="10.7109375" style="3" customWidth="1"/>
    <col min="6670" max="6912" width="8.140625" style="3"/>
    <col min="6913" max="6913" width="4.140625" style="3" bestFit="1" customWidth="1"/>
    <col min="6914" max="6914" width="9.7109375" style="3" customWidth="1"/>
    <col min="6915" max="6915" width="10.7109375" style="3" customWidth="1"/>
    <col min="6916" max="6916" width="15.7109375" style="3" customWidth="1"/>
    <col min="6917" max="6917" width="5" style="3" customWidth="1"/>
    <col min="6918" max="6918" width="7.28515625" style="3" customWidth="1"/>
    <col min="6919" max="6919" width="9.7109375" style="3" bestFit="1" customWidth="1"/>
    <col min="6920" max="6920" width="9.28515625" style="3" customWidth="1"/>
    <col min="6921" max="6921" width="9.5703125" style="3" customWidth="1"/>
    <col min="6922" max="6922" width="13.85546875" style="3" customWidth="1"/>
    <col min="6923" max="6923" width="11.85546875" style="3" customWidth="1"/>
    <col min="6924" max="6924" width="7.7109375" style="3" customWidth="1"/>
    <col min="6925" max="6925" width="10.7109375" style="3" customWidth="1"/>
    <col min="6926" max="7168" width="8.140625" style="3"/>
    <col min="7169" max="7169" width="4.140625" style="3" bestFit="1" customWidth="1"/>
    <col min="7170" max="7170" width="9.7109375" style="3" customWidth="1"/>
    <col min="7171" max="7171" width="10.7109375" style="3" customWidth="1"/>
    <col min="7172" max="7172" width="15.7109375" style="3" customWidth="1"/>
    <col min="7173" max="7173" width="5" style="3" customWidth="1"/>
    <col min="7174" max="7174" width="7.28515625" style="3" customWidth="1"/>
    <col min="7175" max="7175" width="9.7109375" style="3" bestFit="1" customWidth="1"/>
    <col min="7176" max="7176" width="9.28515625" style="3" customWidth="1"/>
    <col min="7177" max="7177" width="9.5703125" style="3" customWidth="1"/>
    <col min="7178" max="7178" width="13.85546875" style="3" customWidth="1"/>
    <col min="7179" max="7179" width="11.85546875" style="3" customWidth="1"/>
    <col min="7180" max="7180" width="7.7109375" style="3" customWidth="1"/>
    <col min="7181" max="7181" width="10.7109375" style="3" customWidth="1"/>
    <col min="7182" max="7424" width="8.140625" style="3"/>
    <col min="7425" max="7425" width="4.140625" style="3" bestFit="1" customWidth="1"/>
    <col min="7426" max="7426" width="9.7109375" style="3" customWidth="1"/>
    <col min="7427" max="7427" width="10.7109375" style="3" customWidth="1"/>
    <col min="7428" max="7428" width="15.7109375" style="3" customWidth="1"/>
    <col min="7429" max="7429" width="5" style="3" customWidth="1"/>
    <col min="7430" max="7430" width="7.28515625" style="3" customWidth="1"/>
    <col min="7431" max="7431" width="9.7109375" style="3" bestFit="1" customWidth="1"/>
    <col min="7432" max="7432" width="9.28515625" style="3" customWidth="1"/>
    <col min="7433" max="7433" width="9.5703125" style="3" customWidth="1"/>
    <col min="7434" max="7434" width="13.85546875" style="3" customWidth="1"/>
    <col min="7435" max="7435" width="11.85546875" style="3" customWidth="1"/>
    <col min="7436" max="7436" width="7.7109375" style="3" customWidth="1"/>
    <col min="7437" max="7437" width="10.7109375" style="3" customWidth="1"/>
    <col min="7438" max="7680" width="8.140625" style="3"/>
    <col min="7681" max="7681" width="4.140625" style="3" bestFit="1" customWidth="1"/>
    <col min="7682" max="7682" width="9.7109375" style="3" customWidth="1"/>
    <col min="7683" max="7683" width="10.7109375" style="3" customWidth="1"/>
    <col min="7684" max="7684" width="15.7109375" style="3" customWidth="1"/>
    <col min="7685" max="7685" width="5" style="3" customWidth="1"/>
    <col min="7686" max="7686" width="7.28515625" style="3" customWidth="1"/>
    <col min="7687" max="7687" width="9.7109375" style="3" bestFit="1" customWidth="1"/>
    <col min="7688" max="7688" width="9.28515625" style="3" customWidth="1"/>
    <col min="7689" max="7689" width="9.5703125" style="3" customWidth="1"/>
    <col min="7690" max="7690" width="13.85546875" style="3" customWidth="1"/>
    <col min="7691" max="7691" width="11.85546875" style="3" customWidth="1"/>
    <col min="7692" max="7692" width="7.7109375" style="3" customWidth="1"/>
    <col min="7693" max="7693" width="10.7109375" style="3" customWidth="1"/>
    <col min="7694" max="7936" width="8.140625" style="3"/>
    <col min="7937" max="7937" width="4.140625" style="3" bestFit="1" customWidth="1"/>
    <col min="7938" max="7938" width="9.7109375" style="3" customWidth="1"/>
    <col min="7939" max="7939" width="10.7109375" style="3" customWidth="1"/>
    <col min="7940" max="7940" width="15.7109375" style="3" customWidth="1"/>
    <col min="7941" max="7941" width="5" style="3" customWidth="1"/>
    <col min="7942" max="7942" width="7.28515625" style="3" customWidth="1"/>
    <col min="7943" max="7943" width="9.7109375" style="3" bestFit="1" customWidth="1"/>
    <col min="7944" max="7944" width="9.28515625" style="3" customWidth="1"/>
    <col min="7945" max="7945" width="9.5703125" style="3" customWidth="1"/>
    <col min="7946" max="7946" width="13.85546875" style="3" customWidth="1"/>
    <col min="7947" max="7947" width="11.85546875" style="3" customWidth="1"/>
    <col min="7948" max="7948" width="7.7109375" style="3" customWidth="1"/>
    <col min="7949" max="7949" width="10.7109375" style="3" customWidth="1"/>
    <col min="7950" max="8192" width="8.140625" style="3"/>
    <col min="8193" max="8193" width="4.140625" style="3" bestFit="1" customWidth="1"/>
    <col min="8194" max="8194" width="9.7109375" style="3" customWidth="1"/>
    <col min="8195" max="8195" width="10.7109375" style="3" customWidth="1"/>
    <col min="8196" max="8196" width="15.7109375" style="3" customWidth="1"/>
    <col min="8197" max="8197" width="5" style="3" customWidth="1"/>
    <col min="8198" max="8198" width="7.28515625" style="3" customWidth="1"/>
    <col min="8199" max="8199" width="9.7109375" style="3" bestFit="1" customWidth="1"/>
    <col min="8200" max="8200" width="9.28515625" style="3" customWidth="1"/>
    <col min="8201" max="8201" width="9.5703125" style="3" customWidth="1"/>
    <col min="8202" max="8202" width="13.85546875" style="3" customWidth="1"/>
    <col min="8203" max="8203" width="11.85546875" style="3" customWidth="1"/>
    <col min="8204" max="8204" width="7.7109375" style="3" customWidth="1"/>
    <col min="8205" max="8205" width="10.7109375" style="3" customWidth="1"/>
    <col min="8206" max="8448" width="8.140625" style="3"/>
    <col min="8449" max="8449" width="4.140625" style="3" bestFit="1" customWidth="1"/>
    <col min="8450" max="8450" width="9.7109375" style="3" customWidth="1"/>
    <col min="8451" max="8451" width="10.7109375" style="3" customWidth="1"/>
    <col min="8452" max="8452" width="15.7109375" style="3" customWidth="1"/>
    <col min="8453" max="8453" width="5" style="3" customWidth="1"/>
    <col min="8454" max="8454" width="7.28515625" style="3" customWidth="1"/>
    <col min="8455" max="8455" width="9.7109375" style="3" bestFit="1" customWidth="1"/>
    <col min="8456" max="8456" width="9.28515625" style="3" customWidth="1"/>
    <col min="8457" max="8457" width="9.5703125" style="3" customWidth="1"/>
    <col min="8458" max="8458" width="13.85546875" style="3" customWidth="1"/>
    <col min="8459" max="8459" width="11.85546875" style="3" customWidth="1"/>
    <col min="8460" max="8460" width="7.7109375" style="3" customWidth="1"/>
    <col min="8461" max="8461" width="10.7109375" style="3" customWidth="1"/>
    <col min="8462" max="8704" width="8.140625" style="3"/>
    <col min="8705" max="8705" width="4.140625" style="3" bestFit="1" customWidth="1"/>
    <col min="8706" max="8706" width="9.7109375" style="3" customWidth="1"/>
    <col min="8707" max="8707" width="10.7109375" style="3" customWidth="1"/>
    <col min="8708" max="8708" width="15.7109375" style="3" customWidth="1"/>
    <col min="8709" max="8709" width="5" style="3" customWidth="1"/>
    <col min="8710" max="8710" width="7.28515625" style="3" customWidth="1"/>
    <col min="8711" max="8711" width="9.7109375" style="3" bestFit="1" customWidth="1"/>
    <col min="8712" max="8712" width="9.28515625" style="3" customWidth="1"/>
    <col min="8713" max="8713" width="9.5703125" style="3" customWidth="1"/>
    <col min="8714" max="8714" width="13.85546875" style="3" customWidth="1"/>
    <col min="8715" max="8715" width="11.85546875" style="3" customWidth="1"/>
    <col min="8716" max="8716" width="7.7109375" style="3" customWidth="1"/>
    <col min="8717" max="8717" width="10.7109375" style="3" customWidth="1"/>
    <col min="8718" max="8960" width="8.140625" style="3"/>
    <col min="8961" max="8961" width="4.140625" style="3" bestFit="1" customWidth="1"/>
    <col min="8962" max="8962" width="9.7109375" style="3" customWidth="1"/>
    <col min="8963" max="8963" width="10.7109375" style="3" customWidth="1"/>
    <col min="8964" max="8964" width="15.7109375" style="3" customWidth="1"/>
    <col min="8965" max="8965" width="5" style="3" customWidth="1"/>
    <col min="8966" max="8966" width="7.28515625" style="3" customWidth="1"/>
    <col min="8967" max="8967" width="9.7109375" style="3" bestFit="1" customWidth="1"/>
    <col min="8968" max="8968" width="9.28515625" style="3" customWidth="1"/>
    <col min="8969" max="8969" width="9.5703125" style="3" customWidth="1"/>
    <col min="8970" max="8970" width="13.85546875" style="3" customWidth="1"/>
    <col min="8971" max="8971" width="11.85546875" style="3" customWidth="1"/>
    <col min="8972" max="8972" width="7.7109375" style="3" customWidth="1"/>
    <col min="8973" max="8973" width="10.7109375" style="3" customWidth="1"/>
    <col min="8974" max="9216" width="8.140625" style="3"/>
    <col min="9217" max="9217" width="4.140625" style="3" bestFit="1" customWidth="1"/>
    <col min="9218" max="9218" width="9.7109375" style="3" customWidth="1"/>
    <col min="9219" max="9219" width="10.7109375" style="3" customWidth="1"/>
    <col min="9220" max="9220" width="15.7109375" style="3" customWidth="1"/>
    <col min="9221" max="9221" width="5" style="3" customWidth="1"/>
    <col min="9222" max="9222" width="7.28515625" style="3" customWidth="1"/>
    <col min="9223" max="9223" width="9.7109375" style="3" bestFit="1" customWidth="1"/>
    <col min="9224" max="9224" width="9.28515625" style="3" customWidth="1"/>
    <col min="9225" max="9225" width="9.5703125" style="3" customWidth="1"/>
    <col min="9226" max="9226" width="13.85546875" style="3" customWidth="1"/>
    <col min="9227" max="9227" width="11.85546875" style="3" customWidth="1"/>
    <col min="9228" max="9228" width="7.7109375" style="3" customWidth="1"/>
    <col min="9229" max="9229" width="10.7109375" style="3" customWidth="1"/>
    <col min="9230" max="9472" width="8.140625" style="3"/>
    <col min="9473" max="9473" width="4.140625" style="3" bestFit="1" customWidth="1"/>
    <col min="9474" max="9474" width="9.7109375" style="3" customWidth="1"/>
    <col min="9475" max="9475" width="10.7109375" style="3" customWidth="1"/>
    <col min="9476" max="9476" width="15.7109375" style="3" customWidth="1"/>
    <col min="9477" max="9477" width="5" style="3" customWidth="1"/>
    <col min="9478" max="9478" width="7.28515625" style="3" customWidth="1"/>
    <col min="9479" max="9479" width="9.7109375" style="3" bestFit="1" customWidth="1"/>
    <col min="9480" max="9480" width="9.28515625" style="3" customWidth="1"/>
    <col min="9481" max="9481" width="9.5703125" style="3" customWidth="1"/>
    <col min="9482" max="9482" width="13.85546875" style="3" customWidth="1"/>
    <col min="9483" max="9483" width="11.85546875" style="3" customWidth="1"/>
    <col min="9484" max="9484" width="7.7109375" style="3" customWidth="1"/>
    <col min="9485" max="9485" width="10.7109375" style="3" customWidth="1"/>
    <col min="9486" max="9728" width="8.140625" style="3"/>
    <col min="9729" max="9729" width="4.140625" style="3" bestFit="1" customWidth="1"/>
    <col min="9730" max="9730" width="9.7109375" style="3" customWidth="1"/>
    <col min="9731" max="9731" width="10.7109375" style="3" customWidth="1"/>
    <col min="9732" max="9732" width="15.7109375" style="3" customWidth="1"/>
    <col min="9733" max="9733" width="5" style="3" customWidth="1"/>
    <col min="9734" max="9734" width="7.28515625" style="3" customWidth="1"/>
    <col min="9735" max="9735" width="9.7109375" style="3" bestFit="1" customWidth="1"/>
    <col min="9736" max="9736" width="9.28515625" style="3" customWidth="1"/>
    <col min="9737" max="9737" width="9.5703125" style="3" customWidth="1"/>
    <col min="9738" max="9738" width="13.85546875" style="3" customWidth="1"/>
    <col min="9739" max="9739" width="11.85546875" style="3" customWidth="1"/>
    <col min="9740" max="9740" width="7.7109375" style="3" customWidth="1"/>
    <col min="9741" max="9741" width="10.7109375" style="3" customWidth="1"/>
    <col min="9742" max="9984" width="8.140625" style="3"/>
    <col min="9985" max="9985" width="4.140625" style="3" bestFit="1" customWidth="1"/>
    <col min="9986" max="9986" width="9.7109375" style="3" customWidth="1"/>
    <col min="9987" max="9987" width="10.7109375" style="3" customWidth="1"/>
    <col min="9988" max="9988" width="15.7109375" style="3" customWidth="1"/>
    <col min="9989" max="9989" width="5" style="3" customWidth="1"/>
    <col min="9990" max="9990" width="7.28515625" style="3" customWidth="1"/>
    <col min="9991" max="9991" width="9.7109375" style="3" bestFit="1" customWidth="1"/>
    <col min="9992" max="9992" width="9.28515625" style="3" customWidth="1"/>
    <col min="9993" max="9993" width="9.5703125" style="3" customWidth="1"/>
    <col min="9994" max="9994" width="13.85546875" style="3" customWidth="1"/>
    <col min="9995" max="9995" width="11.85546875" style="3" customWidth="1"/>
    <col min="9996" max="9996" width="7.7109375" style="3" customWidth="1"/>
    <col min="9997" max="9997" width="10.7109375" style="3" customWidth="1"/>
    <col min="9998" max="10240" width="8.140625" style="3"/>
    <col min="10241" max="10241" width="4.140625" style="3" bestFit="1" customWidth="1"/>
    <col min="10242" max="10242" width="9.7109375" style="3" customWidth="1"/>
    <col min="10243" max="10243" width="10.7109375" style="3" customWidth="1"/>
    <col min="10244" max="10244" width="15.7109375" style="3" customWidth="1"/>
    <col min="10245" max="10245" width="5" style="3" customWidth="1"/>
    <col min="10246" max="10246" width="7.28515625" style="3" customWidth="1"/>
    <col min="10247" max="10247" width="9.7109375" style="3" bestFit="1" customWidth="1"/>
    <col min="10248" max="10248" width="9.28515625" style="3" customWidth="1"/>
    <col min="10249" max="10249" width="9.5703125" style="3" customWidth="1"/>
    <col min="10250" max="10250" width="13.85546875" style="3" customWidth="1"/>
    <col min="10251" max="10251" width="11.85546875" style="3" customWidth="1"/>
    <col min="10252" max="10252" width="7.7109375" style="3" customWidth="1"/>
    <col min="10253" max="10253" width="10.7109375" style="3" customWidth="1"/>
    <col min="10254" max="10496" width="8.140625" style="3"/>
    <col min="10497" max="10497" width="4.140625" style="3" bestFit="1" customWidth="1"/>
    <col min="10498" max="10498" width="9.7109375" style="3" customWidth="1"/>
    <col min="10499" max="10499" width="10.7109375" style="3" customWidth="1"/>
    <col min="10500" max="10500" width="15.7109375" style="3" customWidth="1"/>
    <col min="10501" max="10501" width="5" style="3" customWidth="1"/>
    <col min="10502" max="10502" width="7.28515625" style="3" customWidth="1"/>
    <col min="10503" max="10503" width="9.7109375" style="3" bestFit="1" customWidth="1"/>
    <col min="10504" max="10504" width="9.28515625" style="3" customWidth="1"/>
    <col min="10505" max="10505" width="9.5703125" style="3" customWidth="1"/>
    <col min="10506" max="10506" width="13.85546875" style="3" customWidth="1"/>
    <col min="10507" max="10507" width="11.85546875" style="3" customWidth="1"/>
    <col min="10508" max="10508" width="7.7109375" style="3" customWidth="1"/>
    <col min="10509" max="10509" width="10.7109375" style="3" customWidth="1"/>
    <col min="10510" max="10752" width="8.140625" style="3"/>
    <col min="10753" max="10753" width="4.140625" style="3" bestFit="1" customWidth="1"/>
    <col min="10754" max="10754" width="9.7109375" style="3" customWidth="1"/>
    <col min="10755" max="10755" width="10.7109375" style="3" customWidth="1"/>
    <col min="10756" max="10756" width="15.7109375" style="3" customWidth="1"/>
    <col min="10757" max="10757" width="5" style="3" customWidth="1"/>
    <col min="10758" max="10758" width="7.28515625" style="3" customWidth="1"/>
    <col min="10759" max="10759" width="9.7109375" style="3" bestFit="1" customWidth="1"/>
    <col min="10760" max="10760" width="9.28515625" style="3" customWidth="1"/>
    <col min="10761" max="10761" width="9.5703125" style="3" customWidth="1"/>
    <col min="10762" max="10762" width="13.85546875" style="3" customWidth="1"/>
    <col min="10763" max="10763" width="11.85546875" style="3" customWidth="1"/>
    <col min="10764" max="10764" width="7.7109375" style="3" customWidth="1"/>
    <col min="10765" max="10765" width="10.7109375" style="3" customWidth="1"/>
    <col min="10766" max="11008" width="8.140625" style="3"/>
    <col min="11009" max="11009" width="4.140625" style="3" bestFit="1" customWidth="1"/>
    <col min="11010" max="11010" width="9.7109375" style="3" customWidth="1"/>
    <col min="11011" max="11011" width="10.7109375" style="3" customWidth="1"/>
    <col min="11012" max="11012" width="15.7109375" style="3" customWidth="1"/>
    <col min="11013" max="11013" width="5" style="3" customWidth="1"/>
    <col min="11014" max="11014" width="7.28515625" style="3" customWidth="1"/>
    <col min="11015" max="11015" width="9.7109375" style="3" bestFit="1" customWidth="1"/>
    <col min="11016" max="11016" width="9.28515625" style="3" customWidth="1"/>
    <col min="11017" max="11017" width="9.5703125" style="3" customWidth="1"/>
    <col min="11018" max="11018" width="13.85546875" style="3" customWidth="1"/>
    <col min="11019" max="11019" width="11.85546875" style="3" customWidth="1"/>
    <col min="11020" max="11020" width="7.7109375" style="3" customWidth="1"/>
    <col min="11021" max="11021" width="10.7109375" style="3" customWidth="1"/>
    <col min="11022" max="11264" width="8.140625" style="3"/>
    <col min="11265" max="11265" width="4.140625" style="3" bestFit="1" customWidth="1"/>
    <col min="11266" max="11266" width="9.7109375" style="3" customWidth="1"/>
    <col min="11267" max="11267" width="10.7109375" style="3" customWidth="1"/>
    <col min="11268" max="11268" width="15.7109375" style="3" customWidth="1"/>
    <col min="11269" max="11269" width="5" style="3" customWidth="1"/>
    <col min="11270" max="11270" width="7.28515625" style="3" customWidth="1"/>
    <col min="11271" max="11271" width="9.7109375" style="3" bestFit="1" customWidth="1"/>
    <col min="11272" max="11272" width="9.28515625" style="3" customWidth="1"/>
    <col min="11273" max="11273" width="9.5703125" style="3" customWidth="1"/>
    <col min="11274" max="11274" width="13.85546875" style="3" customWidth="1"/>
    <col min="11275" max="11275" width="11.85546875" style="3" customWidth="1"/>
    <col min="11276" max="11276" width="7.7109375" style="3" customWidth="1"/>
    <col min="11277" max="11277" width="10.7109375" style="3" customWidth="1"/>
    <col min="11278" max="11520" width="8.140625" style="3"/>
    <col min="11521" max="11521" width="4.140625" style="3" bestFit="1" customWidth="1"/>
    <col min="11522" max="11522" width="9.7109375" style="3" customWidth="1"/>
    <col min="11523" max="11523" width="10.7109375" style="3" customWidth="1"/>
    <col min="11524" max="11524" width="15.7109375" style="3" customWidth="1"/>
    <col min="11525" max="11525" width="5" style="3" customWidth="1"/>
    <col min="11526" max="11526" width="7.28515625" style="3" customWidth="1"/>
    <col min="11527" max="11527" width="9.7109375" style="3" bestFit="1" customWidth="1"/>
    <col min="11528" max="11528" width="9.28515625" style="3" customWidth="1"/>
    <col min="11529" max="11529" width="9.5703125" style="3" customWidth="1"/>
    <col min="11530" max="11530" width="13.85546875" style="3" customWidth="1"/>
    <col min="11531" max="11531" width="11.85546875" style="3" customWidth="1"/>
    <col min="11532" max="11532" width="7.7109375" style="3" customWidth="1"/>
    <col min="11533" max="11533" width="10.7109375" style="3" customWidth="1"/>
    <col min="11534" max="11776" width="8.140625" style="3"/>
    <col min="11777" max="11777" width="4.140625" style="3" bestFit="1" customWidth="1"/>
    <col min="11778" max="11778" width="9.7109375" style="3" customWidth="1"/>
    <col min="11779" max="11779" width="10.7109375" style="3" customWidth="1"/>
    <col min="11780" max="11780" width="15.7109375" style="3" customWidth="1"/>
    <col min="11781" max="11781" width="5" style="3" customWidth="1"/>
    <col min="11782" max="11782" width="7.28515625" style="3" customWidth="1"/>
    <col min="11783" max="11783" width="9.7109375" style="3" bestFit="1" customWidth="1"/>
    <col min="11784" max="11784" width="9.28515625" style="3" customWidth="1"/>
    <col min="11785" max="11785" width="9.5703125" style="3" customWidth="1"/>
    <col min="11786" max="11786" width="13.85546875" style="3" customWidth="1"/>
    <col min="11787" max="11787" width="11.85546875" style="3" customWidth="1"/>
    <col min="11788" max="11788" width="7.7109375" style="3" customWidth="1"/>
    <col min="11789" max="11789" width="10.7109375" style="3" customWidth="1"/>
    <col min="11790" max="12032" width="8.140625" style="3"/>
    <col min="12033" max="12033" width="4.140625" style="3" bestFit="1" customWidth="1"/>
    <col min="12034" max="12034" width="9.7109375" style="3" customWidth="1"/>
    <col min="12035" max="12035" width="10.7109375" style="3" customWidth="1"/>
    <col min="12036" max="12036" width="15.7109375" style="3" customWidth="1"/>
    <col min="12037" max="12037" width="5" style="3" customWidth="1"/>
    <col min="12038" max="12038" width="7.28515625" style="3" customWidth="1"/>
    <col min="12039" max="12039" width="9.7109375" style="3" bestFit="1" customWidth="1"/>
    <col min="12040" max="12040" width="9.28515625" style="3" customWidth="1"/>
    <col min="12041" max="12041" width="9.5703125" style="3" customWidth="1"/>
    <col min="12042" max="12042" width="13.85546875" style="3" customWidth="1"/>
    <col min="12043" max="12043" width="11.85546875" style="3" customWidth="1"/>
    <col min="12044" max="12044" width="7.7109375" style="3" customWidth="1"/>
    <col min="12045" max="12045" width="10.7109375" style="3" customWidth="1"/>
    <col min="12046" max="12288" width="8.140625" style="3"/>
    <col min="12289" max="12289" width="4.140625" style="3" bestFit="1" customWidth="1"/>
    <col min="12290" max="12290" width="9.7109375" style="3" customWidth="1"/>
    <col min="12291" max="12291" width="10.7109375" style="3" customWidth="1"/>
    <col min="12292" max="12292" width="15.7109375" style="3" customWidth="1"/>
    <col min="12293" max="12293" width="5" style="3" customWidth="1"/>
    <col min="12294" max="12294" width="7.28515625" style="3" customWidth="1"/>
    <col min="12295" max="12295" width="9.7109375" style="3" bestFit="1" customWidth="1"/>
    <col min="12296" max="12296" width="9.28515625" style="3" customWidth="1"/>
    <col min="12297" max="12297" width="9.5703125" style="3" customWidth="1"/>
    <col min="12298" max="12298" width="13.85546875" style="3" customWidth="1"/>
    <col min="12299" max="12299" width="11.85546875" style="3" customWidth="1"/>
    <col min="12300" max="12300" width="7.7109375" style="3" customWidth="1"/>
    <col min="12301" max="12301" width="10.7109375" style="3" customWidth="1"/>
    <col min="12302" max="12544" width="8.140625" style="3"/>
    <col min="12545" max="12545" width="4.140625" style="3" bestFit="1" customWidth="1"/>
    <col min="12546" max="12546" width="9.7109375" style="3" customWidth="1"/>
    <col min="12547" max="12547" width="10.7109375" style="3" customWidth="1"/>
    <col min="12548" max="12548" width="15.7109375" style="3" customWidth="1"/>
    <col min="12549" max="12549" width="5" style="3" customWidth="1"/>
    <col min="12550" max="12550" width="7.28515625" style="3" customWidth="1"/>
    <col min="12551" max="12551" width="9.7109375" style="3" bestFit="1" customWidth="1"/>
    <col min="12552" max="12552" width="9.28515625" style="3" customWidth="1"/>
    <col min="12553" max="12553" width="9.5703125" style="3" customWidth="1"/>
    <col min="12554" max="12554" width="13.85546875" style="3" customWidth="1"/>
    <col min="12555" max="12555" width="11.85546875" style="3" customWidth="1"/>
    <col min="12556" max="12556" width="7.7109375" style="3" customWidth="1"/>
    <col min="12557" max="12557" width="10.7109375" style="3" customWidth="1"/>
    <col min="12558" max="12800" width="8.140625" style="3"/>
    <col min="12801" max="12801" width="4.140625" style="3" bestFit="1" customWidth="1"/>
    <col min="12802" max="12802" width="9.7109375" style="3" customWidth="1"/>
    <col min="12803" max="12803" width="10.7109375" style="3" customWidth="1"/>
    <col min="12804" max="12804" width="15.7109375" style="3" customWidth="1"/>
    <col min="12805" max="12805" width="5" style="3" customWidth="1"/>
    <col min="12806" max="12806" width="7.28515625" style="3" customWidth="1"/>
    <col min="12807" max="12807" width="9.7109375" style="3" bestFit="1" customWidth="1"/>
    <col min="12808" max="12808" width="9.28515625" style="3" customWidth="1"/>
    <col min="12809" max="12809" width="9.5703125" style="3" customWidth="1"/>
    <col min="12810" max="12810" width="13.85546875" style="3" customWidth="1"/>
    <col min="12811" max="12811" width="11.85546875" style="3" customWidth="1"/>
    <col min="12812" max="12812" width="7.7109375" style="3" customWidth="1"/>
    <col min="12813" max="12813" width="10.7109375" style="3" customWidth="1"/>
    <col min="12814" max="13056" width="8.140625" style="3"/>
    <col min="13057" max="13057" width="4.140625" style="3" bestFit="1" customWidth="1"/>
    <col min="13058" max="13058" width="9.7109375" style="3" customWidth="1"/>
    <col min="13059" max="13059" width="10.7109375" style="3" customWidth="1"/>
    <col min="13060" max="13060" width="15.7109375" style="3" customWidth="1"/>
    <col min="13061" max="13061" width="5" style="3" customWidth="1"/>
    <col min="13062" max="13062" width="7.28515625" style="3" customWidth="1"/>
    <col min="13063" max="13063" width="9.7109375" style="3" bestFit="1" customWidth="1"/>
    <col min="13064" max="13064" width="9.28515625" style="3" customWidth="1"/>
    <col min="13065" max="13065" width="9.5703125" style="3" customWidth="1"/>
    <col min="13066" max="13066" width="13.85546875" style="3" customWidth="1"/>
    <col min="13067" max="13067" width="11.85546875" style="3" customWidth="1"/>
    <col min="13068" max="13068" width="7.7109375" style="3" customWidth="1"/>
    <col min="13069" max="13069" width="10.7109375" style="3" customWidth="1"/>
    <col min="13070" max="13312" width="8.140625" style="3"/>
    <col min="13313" max="13313" width="4.140625" style="3" bestFit="1" customWidth="1"/>
    <col min="13314" max="13314" width="9.7109375" style="3" customWidth="1"/>
    <col min="13315" max="13315" width="10.7109375" style="3" customWidth="1"/>
    <col min="13316" max="13316" width="15.7109375" style="3" customWidth="1"/>
    <col min="13317" max="13317" width="5" style="3" customWidth="1"/>
    <col min="13318" max="13318" width="7.28515625" style="3" customWidth="1"/>
    <col min="13319" max="13319" width="9.7109375" style="3" bestFit="1" customWidth="1"/>
    <col min="13320" max="13320" width="9.28515625" style="3" customWidth="1"/>
    <col min="13321" max="13321" width="9.5703125" style="3" customWidth="1"/>
    <col min="13322" max="13322" width="13.85546875" style="3" customWidth="1"/>
    <col min="13323" max="13323" width="11.85546875" style="3" customWidth="1"/>
    <col min="13324" max="13324" width="7.7109375" style="3" customWidth="1"/>
    <col min="13325" max="13325" width="10.7109375" style="3" customWidth="1"/>
    <col min="13326" max="13568" width="8.140625" style="3"/>
    <col min="13569" max="13569" width="4.140625" style="3" bestFit="1" customWidth="1"/>
    <col min="13570" max="13570" width="9.7109375" style="3" customWidth="1"/>
    <col min="13571" max="13571" width="10.7109375" style="3" customWidth="1"/>
    <col min="13572" max="13572" width="15.7109375" style="3" customWidth="1"/>
    <col min="13573" max="13573" width="5" style="3" customWidth="1"/>
    <col min="13574" max="13574" width="7.28515625" style="3" customWidth="1"/>
    <col min="13575" max="13575" width="9.7109375" style="3" bestFit="1" customWidth="1"/>
    <col min="13576" max="13576" width="9.28515625" style="3" customWidth="1"/>
    <col min="13577" max="13577" width="9.5703125" style="3" customWidth="1"/>
    <col min="13578" max="13578" width="13.85546875" style="3" customWidth="1"/>
    <col min="13579" max="13579" width="11.85546875" style="3" customWidth="1"/>
    <col min="13580" max="13580" width="7.7109375" style="3" customWidth="1"/>
    <col min="13581" max="13581" width="10.7109375" style="3" customWidth="1"/>
    <col min="13582" max="13824" width="8.140625" style="3"/>
    <col min="13825" max="13825" width="4.140625" style="3" bestFit="1" customWidth="1"/>
    <col min="13826" max="13826" width="9.7109375" style="3" customWidth="1"/>
    <col min="13827" max="13827" width="10.7109375" style="3" customWidth="1"/>
    <col min="13828" max="13828" width="15.7109375" style="3" customWidth="1"/>
    <col min="13829" max="13829" width="5" style="3" customWidth="1"/>
    <col min="13830" max="13830" width="7.28515625" style="3" customWidth="1"/>
    <col min="13831" max="13831" width="9.7109375" style="3" bestFit="1" customWidth="1"/>
    <col min="13832" max="13832" width="9.28515625" style="3" customWidth="1"/>
    <col min="13833" max="13833" width="9.5703125" style="3" customWidth="1"/>
    <col min="13834" max="13834" width="13.85546875" style="3" customWidth="1"/>
    <col min="13835" max="13835" width="11.85546875" style="3" customWidth="1"/>
    <col min="13836" max="13836" width="7.7109375" style="3" customWidth="1"/>
    <col min="13837" max="13837" width="10.7109375" style="3" customWidth="1"/>
    <col min="13838" max="14080" width="8.140625" style="3"/>
    <col min="14081" max="14081" width="4.140625" style="3" bestFit="1" customWidth="1"/>
    <col min="14082" max="14082" width="9.7109375" style="3" customWidth="1"/>
    <col min="14083" max="14083" width="10.7109375" style="3" customWidth="1"/>
    <col min="14084" max="14084" width="15.7109375" style="3" customWidth="1"/>
    <col min="14085" max="14085" width="5" style="3" customWidth="1"/>
    <col min="14086" max="14086" width="7.28515625" style="3" customWidth="1"/>
    <col min="14087" max="14087" width="9.7109375" style="3" bestFit="1" customWidth="1"/>
    <col min="14088" max="14088" width="9.28515625" style="3" customWidth="1"/>
    <col min="14089" max="14089" width="9.5703125" style="3" customWidth="1"/>
    <col min="14090" max="14090" width="13.85546875" style="3" customWidth="1"/>
    <col min="14091" max="14091" width="11.85546875" style="3" customWidth="1"/>
    <col min="14092" max="14092" width="7.7109375" style="3" customWidth="1"/>
    <col min="14093" max="14093" width="10.7109375" style="3" customWidth="1"/>
    <col min="14094" max="14336" width="8.140625" style="3"/>
    <col min="14337" max="14337" width="4.140625" style="3" bestFit="1" customWidth="1"/>
    <col min="14338" max="14338" width="9.7109375" style="3" customWidth="1"/>
    <col min="14339" max="14339" width="10.7109375" style="3" customWidth="1"/>
    <col min="14340" max="14340" width="15.7109375" style="3" customWidth="1"/>
    <col min="14341" max="14341" width="5" style="3" customWidth="1"/>
    <col min="14342" max="14342" width="7.28515625" style="3" customWidth="1"/>
    <col min="14343" max="14343" width="9.7109375" style="3" bestFit="1" customWidth="1"/>
    <col min="14344" max="14344" width="9.28515625" style="3" customWidth="1"/>
    <col min="14345" max="14345" width="9.5703125" style="3" customWidth="1"/>
    <col min="14346" max="14346" width="13.85546875" style="3" customWidth="1"/>
    <col min="14347" max="14347" width="11.85546875" style="3" customWidth="1"/>
    <col min="14348" max="14348" width="7.7109375" style="3" customWidth="1"/>
    <col min="14349" max="14349" width="10.7109375" style="3" customWidth="1"/>
    <col min="14350" max="14592" width="8.140625" style="3"/>
    <col min="14593" max="14593" width="4.140625" style="3" bestFit="1" customWidth="1"/>
    <col min="14594" max="14594" width="9.7109375" style="3" customWidth="1"/>
    <col min="14595" max="14595" width="10.7109375" style="3" customWidth="1"/>
    <col min="14596" max="14596" width="15.7109375" style="3" customWidth="1"/>
    <col min="14597" max="14597" width="5" style="3" customWidth="1"/>
    <col min="14598" max="14598" width="7.28515625" style="3" customWidth="1"/>
    <col min="14599" max="14599" width="9.7109375" style="3" bestFit="1" customWidth="1"/>
    <col min="14600" max="14600" width="9.28515625" style="3" customWidth="1"/>
    <col min="14601" max="14601" width="9.5703125" style="3" customWidth="1"/>
    <col min="14602" max="14602" width="13.85546875" style="3" customWidth="1"/>
    <col min="14603" max="14603" width="11.85546875" style="3" customWidth="1"/>
    <col min="14604" max="14604" width="7.7109375" style="3" customWidth="1"/>
    <col min="14605" max="14605" width="10.7109375" style="3" customWidth="1"/>
    <col min="14606" max="14848" width="8.140625" style="3"/>
    <col min="14849" max="14849" width="4.140625" style="3" bestFit="1" customWidth="1"/>
    <col min="14850" max="14850" width="9.7109375" style="3" customWidth="1"/>
    <col min="14851" max="14851" width="10.7109375" style="3" customWidth="1"/>
    <col min="14852" max="14852" width="15.7109375" style="3" customWidth="1"/>
    <col min="14853" max="14853" width="5" style="3" customWidth="1"/>
    <col min="14854" max="14854" width="7.28515625" style="3" customWidth="1"/>
    <col min="14855" max="14855" width="9.7109375" style="3" bestFit="1" customWidth="1"/>
    <col min="14856" max="14856" width="9.28515625" style="3" customWidth="1"/>
    <col min="14857" max="14857" width="9.5703125" style="3" customWidth="1"/>
    <col min="14858" max="14858" width="13.85546875" style="3" customWidth="1"/>
    <col min="14859" max="14859" width="11.85546875" style="3" customWidth="1"/>
    <col min="14860" max="14860" width="7.7109375" style="3" customWidth="1"/>
    <col min="14861" max="14861" width="10.7109375" style="3" customWidth="1"/>
    <col min="14862" max="15104" width="8.140625" style="3"/>
    <col min="15105" max="15105" width="4.140625" style="3" bestFit="1" customWidth="1"/>
    <col min="15106" max="15106" width="9.7109375" style="3" customWidth="1"/>
    <col min="15107" max="15107" width="10.7109375" style="3" customWidth="1"/>
    <col min="15108" max="15108" width="15.7109375" style="3" customWidth="1"/>
    <col min="15109" max="15109" width="5" style="3" customWidth="1"/>
    <col min="15110" max="15110" width="7.28515625" style="3" customWidth="1"/>
    <col min="15111" max="15111" width="9.7109375" style="3" bestFit="1" customWidth="1"/>
    <col min="15112" max="15112" width="9.28515625" style="3" customWidth="1"/>
    <col min="15113" max="15113" width="9.5703125" style="3" customWidth="1"/>
    <col min="15114" max="15114" width="13.85546875" style="3" customWidth="1"/>
    <col min="15115" max="15115" width="11.85546875" style="3" customWidth="1"/>
    <col min="15116" max="15116" width="7.7109375" style="3" customWidth="1"/>
    <col min="15117" max="15117" width="10.7109375" style="3" customWidth="1"/>
    <col min="15118" max="15360" width="8.140625" style="3"/>
    <col min="15361" max="15361" width="4.140625" style="3" bestFit="1" customWidth="1"/>
    <col min="15362" max="15362" width="9.7109375" style="3" customWidth="1"/>
    <col min="15363" max="15363" width="10.7109375" style="3" customWidth="1"/>
    <col min="15364" max="15364" width="15.7109375" style="3" customWidth="1"/>
    <col min="15365" max="15365" width="5" style="3" customWidth="1"/>
    <col min="15366" max="15366" width="7.28515625" style="3" customWidth="1"/>
    <col min="15367" max="15367" width="9.7109375" style="3" bestFit="1" customWidth="1"/>
    <col min="15368" max="15368" width="9.28515625" style="3" customWidth="1"/>
    <col min="15369" max="15369" width="9.5703125" style="3" customWidth="1"/>
    <col min="15370" max="15370" width="13.85546875" style="3" customWidth="1"/>
    <col min="15371" max="15371" width="11.85546875" style="3" customWidth="1"/>
    <col min="15372" max="15372" width="7.7109375" style="3" customWidth="1"/>
    <col min="15373" max="15373" width="10.7109375" style="3" customWidth="1"/>
    <col min="15374" max="15616" width="8.140625" style="3"/>
    <col min="15617" max="15617" width="4.140625" style="3" bestFit="1" customWidth="1"/>
    <col min="15618" max="15618" width="9.7109375" style="3" customWidth="1"/>
    <col min="15619" max="15619" width="10.7109375" style="3" customWidth="1"/>
    <col min="15620" max="15620" width="15.7109375" style="3" customWidth="1"/>
    <col min="15621" max="15621" width="5" style="3" customWidth="1"/>
    <col min="15622" max="15622" width="7.28515625" style="3" customWidth="1"/>
    <col min="15623" max="15623" width="9.7109375" style="3" bestFit="1" customWidth="1"/>
    <col min="15624" max="15624" width="9.28515625" style="3" customWidth="1"/>
    <col min="15625" max="15625" width="9.5703125" style="3" customWidth="1"/>
    <col min="15626" max="15626" width="13.85546875" style="3" customWidth="1"/>
    <col min="15627" max="15627" width="11.85546875" style="3" customWidth="1"/>
    <col min="15628" max="15628" width="7.7109375" style="3" customWidth="1"/>
    <col min="15629" max="15629" width="10.7109375" style="3" customWidth="1"/>
    <col min="15630" max="15872" width="8.140625" style="3"/>
    <col min="15873" max="15873" width="4.140625" style="3" bestFit="1" customWidth="1"/>
    <col min="15874" max="15874" width="9.7109375" style="3" customWidth="1"/>
    <col min="15875" max="15875" width="10.7109375" style="3" customWidth="1"/>
    <col min="15876" max="15876" width="15.7109375" style="3" customWidth="1"/>
    <col min="15877" max="15877" width="5" style="3" customWidth="1"/>
    <col min="15878" max="15878" width="7.28515625" style="3" customWidth="1"/>
    <col min="15879" max="15879" width="9.7109375" style="3" bestFit="1" customWidth="1"/>
    <col min="15880" max="15880" width="9.28515625" style="3" customWidth="1"/>
    <col min="15881" max="15881" width="9.5703125" style="3" customWidth="1"/>
    <col min="15882" max="15882" width="13.85546875" style="3" customWidth="1"/>
    <col min="15883" max="15883" width="11.85546875" style="3" customWidth="1"/>
    <col min="15884" max="15884" width="7.7109375" style="3" customWidth="1"/>
    <col min="15885" max="15885" width="10.7109375" style="3" customWidth="1"/>
    <col min="15886" max="16128" width="8.140625" style="3"/>
    <col min="16129" max="16129" width="4.140625" style="3" bestFit="1" customWidth="1"/>
    <col min="16130" max="16130" width="9.7109375" style="3" customWidth="1"/>
    <col min="16131" max="16131" width="10.7109375" style="3" customWidth="1"/>
    <col min="16132" max="16132" width="15.7109375" style="3" customWidth="1"/>
    <col min="16133" max="16133" width="5" style="3" customWidth="1"/>
    <col min="16134" max="16134" width="7.28515625" style="3" customWidth="1"/>
    <col min="16135" max="16135" width="9.7109375" style="3" bestFit="1" customWidth="1"/>
    <col min="16136" max="16136" width="9.28515625" style="3" customWidth="1"/>
    <col min="16137" max="16137" width="9.5703125" style="3" customWidth="1"/>
    <col min="16138" max="16138" width="13.85546875" style="3" customWidth="1"/>
    <col min="16139" max="16139" width="11.85546875" style="3" customWidth="1"/>
    <col min="16140" max="16140" width="7.7109375" style="3" customWidth="1"/>
    <col min="16141" max="16141" width="10.7109375" style="3" customWidth="1"/>
    <col min="16142" max="16384" width="8.140625" style="3"/>
  </cols>
  <sheetData>
    <row r="1" spans="1:18" x14ac:dyDescent="0.3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2"/>
      <c r="M1" s="2"/>
      <c r="N1" s="2"/>
      <c r="O1" s="2"/>
      <c r="P1" s="2"/>
      <c r="Q1" s="2"/>
      <c r="R1" s="2"/>
    </row>
    <row r="2" spans="1:18" x14ac:dyDescent="0.3">
      <c r="A2" s="103" t="s">
        <v>115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8" x14ac:dyDescent="0.3">
      <c r="A3" s="5" t="s">
        <v>1</v>
      </c>
      <c r="B3" s="4"/>
      <c r="C3" s="4" t="s">
        <v>2</v>
      </c>
      <c r="D3" s="4"/>
      <c r="E3" s="4"/>
      <c r="F3" s="4"/>
      <c r="G3" s="4"/>
      <c r="H3" s="4"/>
      <c r="I3" s="4"/>
      <c r="J3" s="4"/>
      <c r="K3" s="4"/>
    </row>
    <row r="4" spans="1:18" x14ac:dyDescent="0.3">
      <c r="A4" s="103" t="s">
        <v>117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8" x14ac:dyDescent="0.3">
      <c r="A5" s="4"/>
      <c r="B5" s="4" t="s">
        <v>116</v>
      </c>
      <c r="C5" s="4"/>
      <c r="D5" s="4"/>
      <c r="E5" s="4"/>
      <c r="F5" s="4"/>
      <c r="G5" s="4"/>
      <c r="H5" s="4"/>
      <c r="I5" s="4"/>
      <c r="J5" s="4"/>
      <c r="K5" s="4"/>
    </row>
    <row r="6" spans="1:18" x14ac:dyDescent="0.3">
      <c r="A6" s="5" t="s">
        <v>3</v>
      </c>
      <c r="B6" s="4"/>
      <c r="C6" s="4" t="s">
        <v>4</v>
      </c>
      <c r="D6" s="4"/>
      <c r="E6" s="4"/>
      <c r="F6" s="4"/>
      <c r="G6" s="4"/>
      <c r="H6" s="4"/>
      <c r="I6" s="4"/>
      <c r="J6" s="4"/>
      <c r="K6" s="4"/>
      <c r="M6" s="6"/>
    </row>
    <row r="7" spans="1:18" ht="14.45" customHeigh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7" t="s">
        <v>5</v>
      </c>
      <c r="M7" s="8" t="s">
        <v>6</v>
      </c>
    </row>
    <row r="8" spans="1:18" ht="18.75" x14ac:dyDescent="0.35">
      <c r="A8" s="9" t="s">
        <v>7</v>
      </c>
      <c r="B8" s="104" t="s">
        <v>8</v>
      </c>
      <c r="C8" s="104"/>
      <c r="D8" s="104"/>
      <c r="E8" s="9" t="s">
        <v>9</v>
      </c>
      <c r="F8" s="9" t="s">
        <v>10</v>
      </c>
      <c r="G8" s="10" t="s">
        <v>11</v>
      </c>
      <c r="H8" s="9" t="s">
        <v>12</v>
      </c>
      <c r="I8" s="11" t="s">
        <v>13</v>
      </c>
      <c r="J8" s="11" t="s">
        <v>14</v>
      </c>
      <c r="K8" s="9" t="s">
        <v>15</v>
      </c>
      <c r="M8" s="12" t="s">
        <v>16</v>
      </c>
      <c r="N8" s="3" t="s">
        <v>17</v>
      </c>
      <c r="O8" s="3">
        <f>4*69</f>
        <v>276</v>
      </c>
    </row>
    <row r="9" spans="1:18" x14ac:dyDescent="0.3">
      <c r="A9" s="13">
        <v>1</v>
      </c>
      <c r="B9" s="78" t="s">
        <v>35</v>
      </c>
      <c r="C9" s="14"/>
      <c r="D9" s="15"/>
      <c r="E9" s="83"/>
      <c r="F9" s="84"/>
      <c r="G9" s="84"/>
      <c r="H9" s="47"/>
      <c r="I9" s="47"/>
      <c r="J9" s="47"/>
      <c r="K9" s="49"/>
      <c r="M9" s="17"/>
    </row>
    <row r="10" spans="1:18" x14ac:dyDescent="0.3">
      <c r="A10" s="18"/>
      <c r="B10" s="79" t="s">
        <v>120</v>
      </c>
      <c r="C10" s="80"/>
      <c r="D10" s="81"/>
      <c r="E10" s="85" t="s">
        <v>18</v>
      </c>
      <c r="F10" s="86">
        <v>504</v>
      </c>
      <c r="G10" s="87"/>
      <c r="H10" s="88"/>
      <c r="I10" s="89"/>
      <c r="J10" s="88"/>
      <c r="K10" s="88"/>
      <c r="L10" s="19"/>
      <c r="M10" s="17">
        <v>0</v>
      </c>
    </row>
    <row r="11" spans="1:18" x14ac:dyDescent="0.3">
      <c r="A11" s="20">
        <v>2</v>
      </c>
      <c r="B11" s="79" t="s">
        <v>39</v>
      </c>
      <c r="C11" s="80"/>
      <c r="D11" s="81"/>
      <c r="E11" s="85"/>
      <c r="F11" s="90"/>
      <c r="G11" s="90"/>
      <c r="H11" s="88"/>
      <c r="I11" s="85"/>
      <c r="J11" s="88"/>
      <c r="K11" s="88"/>
      <c r="L11" s="19"/>
      <c r="M11" s="17">
        <v>0</v>
      </c>
    </row>
    <row r="12" spans="1:18" x14ac:dyDescent="0.3">
      <c r="A12" s="20"/>
      <c r="B12" s="79" t="s">
        <v>41</v>
      </c>
      <c r="C12" s="80"/>
      <c r="D12" s="81"/>
      <c r="E12" s="85"/>
      <c r="F12" s="90"/>
      <c r="G12" s="90"/>
      <c r="H12" s="88"/>
      <c r="I12" s="85"/>
      <c r="J12" s="88"/>
      <c r="K12" s="88"/>
      <c r="L12" s="19"/>
      <c r="M12" s="17">
        <v>504</v>
      </c>
    </row>
    <row r="13" spans="1:18" x14ac:dyDescent="0.3">
      <c r="A13" s="20"/>
      <c r="B13" s="79" t="s">
        <v>121</v>
      </c>
      <c r="C13" s="80"/>
      <c r="D13" s="81"/>
      <c r="E13" s="85" t="s">
        <v>20</v>
      </c>
      <c r="F13" s="86">
        <v>57.96</v>
      </c>
      <c r="G13" s="87"/>
      <c r="H13" s="88"/>
      <c r="I13" s="89"/>
      <c r="J13" s="88"/>
      <c r="K13" s="88"/>
      <c r="L13" s="19"/>
      <c r="M13" s="17"/>
    </row>
    <row r="14" spans="1:18" x14ac:dyDescent="0.3">
      <c r="A14" s="18"/>
      <c r="B14" s="79" t="s">
        <v>46</v>
      </c>
      <c r="C14" s="80"/>
      <c r="D14" s="81"/>
      <c r="E14" s="85"/>
      <c r="F14" s="90"/>
      <c r="G14" s="90"/>
      <c r="H14" s="88"/>
      <c r="I14" s="85"/>
      <c r="J14" s="88"/>
      <c r="K14" s="88"/>
      <c r="L14" s="19"/>
      <c r="M14" s="17">
        <v>57.96</v>
      </c>
    </row>
    <row r="15" spans="1:18" x14ac:dyDescent="0.3">
      <c r="A15" s="18"/>
      <c r="B15" s="79" t="s">
        <v>119</v>
      </c>
      <c r="C15" s="80"/>
      <c r="D15" s="81"/>
      <c r="E15" s="85" t="s">
        <v>20</v>
      </c>
      <c r="F15" s="86">
        <v>77.28</v>
      </c>
      <c r="G15" s="87"/>
      <c r="H15" s="88"/>
      <c r="I15" s="89"/>
      <c r="J15" s="88"/>
      <c r="K15" s="88"/>
      <c r="L15" s="19"/>
      <c r="M15" s="17">
        <v>77.28</v>
      </c>
    </row>
    <row r="16" spans="1:18" x14ac:dyDescent="0.3">
      <c r="A16" s="20">
        <v>3</v>
      </c>
      <c r="B16" s="79" t="s">
        <v>51</v>
      </c>
      <c r="C16" s="80"/>
      <c r="D16" s="81"/>
      <c r="E16" s="85"/>
      <c r="F16" s="90"/>
      <c r="G16" s="90"/>
      <c r="H16" s="88"/>
      <c r="I16" s="85"/>
      <c r="J16" s="88"/>
      <c r="K16" s="88"/>
      <c r="L16" s="19"/>
      <c r="M16" s="17">
        <v>37.97</v>
      </c>
    </row>
    <row r="17" spans="1:13" x14ac:dyDescent="0.3">
      <c r="A17" s="18"/>
      <c r="B17" s="79" t="s">
        <v>118</v>
      </c>
      <c r="C17" s="21"/>
      <c r="D17" s="22"/>
      <c r="E17" s="85" t="s">
        <v>20</v>
      </c>
      <c r="F17" s="86">
        <v>24.29</v>
      </c>
      <c r="G17" s="87"/>
      <c r="H17" s="88"/>
      <c r="I17" s="89"/>
      <c r="J17" s="88"/>
      <c r="K17" s="88"/>
      <c r="L17" s="19"/>
      <c r="M17" s="17">
        <v>25.2</v>
      </c>
    </row>
    <row r="18" spans="1:13" x14ac:dyDescent="0.3">
      <c r="A18" s="20">
        <v>4</v>
      </c>
      <c r="B18" s="79" t="s">
        <v>56</v>
      </c>
      <c r="C18" s="21"/>
      <c r="D18" s="22"/>
      <c r="E18" s="85"/>
      <c r="F18" s="90"/>
      <c r="G18" s="90"/>
      <c r="H18" s="88"/>
      <c r="I18" s="85"/>
      <c r="J18" s="88"/>
      <c r="K18" s="88"/>
      <c r="L18" s="19"/>
      <c r="M18" s="17"/>
    </row>
    <row r="19" spans="1:13" x14ac:dyDescent="0.3">
      <c r="A19" s="18"/>
      <c r="B19" s="79" t="s">
        <v>122</v>
      </c>
      <c r="C19" s="21"/>
      <c r="D19" s="22"/>
      <c r="E19" s="85" t="s">
        <v>18</v>
      </c>
      <c r="F19" s="86">
        <v>498.88</v>
      </c>
      <c r="G19" s="87"/>
      <c r="H19" s="88"/>
      <c r="I19" s="89"/>
      <c r="J19" s="88"/>
      <c r="K19" s="88"/>
      <c r="L19" s="19"/>
      <c r="M19" s="17">
        <v>35</v>
      </c>
    </row>
    <row r="20" spans="1:13" x14ac:dyDescent="0.3">
      <c r="A20" s="18"/>
      <c r="B20" s="79" t="s">
        <v>123</v>
      </c>
      <c r="C20" s="21"/>
      <c r="D20" s="22"/>
      <c r="E20" s="85" t="s">
        <v>19</v>
      </c>
      <c r="F20" s="86">
        <v>5.2</v>
      </c>
      <c r="G20" s="87"/>
      <c r="H20" s="88"/>
      <c r="I20" s="89"/>
      <c r="J20" s="88"/>
      <c r="K20" s="88"/>
      <c r="L20" s="19"/>
      <c r="M20" s="17">
        <v>77.5</v>
      </c>
    </row>
    <row r="21" spans="1:13" x14ac:dyDescent="0.3">
      <c r="A21" s="20"/>
      <c r="B21" s="79" t="s">
        <v>124</v>
      </c>
      <c r="C21" s="21"/>
      <c r="D21" s="22"/>
      <c r="E21" s="85" t="s">
        <v>19</v>
      </c>
      <c r="F21" s="86">
        <v>36.4</v>
      </c>
      <c r="G21" s="87"/>
      <c r="H21" s="88"/>
      <c r="I21" s="89"/>
      <c r="J21" s="88"/>
      <c r="K21" s="88"/>
      <c r="L21" s="19"/>
      <c r="M21" s="17"/>
    </row>
    <row r="22" spans="1:13" x14ac:dyDescent="0.3">
      <c r="A22" s="20"/>
      <c r="B22" s="79" t="s">
        <v>125</v>
      </c>
      <c r="C22" s="21"/>
      <c r="D22" s="22"/>
      <c r="E22" s="85" t="s">
        <v>19</v>
      </c>
      <c r="F22" s="86">
        <v>77.599999999999994</v>
      </c>
      <c r="G22" s="87"/>
      <c r="H22" s="88"/>
      <c r="I22" s="89"/>
      <c r="J22" s="88"/>
      <c r="K22" s="88"/>
      <c r="L22" s="19"/>
      <c r="M22" s="17">
        <v>0</v>
      </c>
    </row>
    <row r="23" spans="1:13" x14ac:dyDescent="0.3">
      <c r="A23" s="20">
        <v>5</v>
      </c>
      <c r="B23" s="79" t="s">
        <v>74</v>
      </c>
      <c r="C23" s="21"/>
      <c r="D23" s="22"/>
      <c r="E23" s="85"/>
      <c r="F23" s="90"/>
      <c r="G23" s="90"/>
      <c r="H23" s="88"/>
      <c r="I23" s="85"/>
      <c r="J23" s="88"/>
      <c r="K23" s="88"/>
      <c r="L23" s="19"/>
      <c r="M23" s="17"/>
    </row>
    <row r="24" spans="1:13" x14ac:dyDescent="0.3">
      <c r="A24" s="18"/>
      <c r="B24" s="79" t="s">
        <v>126</v>
      </c>
      <c r="C24" s="21"/>
      <c r="D24" s="22"/>
      <c r="E24" s="85" t="s">
        <v>21</v>
      </c>
      <c r="F24" s="86">
        <v>80</v>
      </c>
      <c r="G24" s="87"/>
      <c r="H24" s="88"/>
      <c r="I24" s="89"/>
      <c r="J24" s="88"/>
      <c r="K24" s="88"/>
      <c r="L24" s="19"/>
      <c r="M24" s="17">
        <v>80</v>
      </c>
    </row>
    <row r="25" spans="1:13" x14ac:dyDescent="0.3">
      <c r="A25" s="18"/>
      <c r="B25" s="79" t="s">
        <v>127</v>
      </c>
      <c r="C25" s="23"/>
      <c r="D25" s="24"/>
      <c r="E25" s="85" t="s">
        <v>20</v>
      </c>
      <c r="F25" s="86">
        <v>37</v>
      </c>
      <c r="G25" s="87"/>
      <c r="H25" s="88"/>
      <c r="I25" s="89"/>
      <c r="J25" s="88"/>
      <c r="K25" s="88"/>
      <c r="L25" s="19"/>
      <c r="M25" s="17"/>
    </row>
    <row r="26" spans="1:13" x14ac:dyDescent="0.3">
      <c r="A26" s="18"/>
      <c r="B26" s="79" t="s">
        <v>128</v>
      </c>
      <c r="C26" s="23"/>
      <c r="D26" s="24"/>
      <c r="E26" s="85" t="s">
        <v>86</v>
      </c>
      <c r="F26" s="86">
        <v>8</v>
      </c>
      <c r="G26" s="87"/>
      <c r="H26" s="88"/>
      <c r="I26" s="89"/>
      <c r="J26" s="88"/>
      <c r="K26" s="88"/>
      <c r="L26" s="19"/>
      <c r="M26" s="17"/>
    </row>
    <row r="27" spans="1:13" x14ac:dyDescent="0.3">
      <c r="A27" s="18"/>
      <c r="B27" s="79" t="s">
        <v>129</v>
      </c>
      <c r="C27" s="23"/>
      <c r="D27" s="24"/>
      <c r="E27" s="85" t="s">
        <v>22</v>
      </c>
      <c r="F27" s="86">
        <v>6</v>
      </c>
      <c r="G27" s="87"/>
      <c r="H27" s="88"/>
      <c r="I27" s="89"/>
      <c r="J27" s="88"/>
      <c r="K27" s="88"/>
      <c r="L27" s="19"/>
      <c r="M27" s="17">
        <v>6</v>
      </c>
    </row>
    <row r="28" spans="1:13" x14ac:dyDescent="0.3">
      <c r="A28" s="20">
        <v>6</v>
      </c>
      <c r="B28" s="79" t="s">
        <v>91</v>
      </c>
      <c r="C28" s="23"/>
      <c r="D28" s="24"/>
      <c r="E28" s="85"/>
      <c r="F28" s="90"/>
      <c r="G28" s="90"/>
      <c r="H28" s="88"/>
      <c r="I28" s="85"/>
      <c r="J28" s="88"/>
      <c r="K28" s="88"/>
      <c r="L28" s="19"/>
      <c r="M28" s="17">
        <v>8</v>
      </c>
    </row>
    <row r="29" spans="1:13" x14ac:dyDescent="0.3">
      <c r="A29" s="20"/>
      <c r="B29" s="79" t="s">
        <v>94</v>
      </c>
      <c r="C29" s="23"/>
      <c r="D29" s="24"/>
      <c r="E29" s="85" t="s">
        <v>95</v>
      </c>
      <c r="F29" s="86">
        <v>1</v>
      </c>
      <c r="G29" s="87"/>
      <c r="H29" s="88"/>
      <c r="I29" s="89"/>
      <c r="J29" s="88"/>
      <c r="K29" s="88"/>
      <c r="L29" s="19"/>
      <c r="M29" s="17"/>
    </row>
    <row r="30" spans="1:13" x14ac:dyDescent="0.3">
      <c r="A30" s="20"/>
      <c r="B30" s="79" t="s">
        <v>98</v>
      </c>
      <c r="C30" s="23"/>
      <c r="D30" s="24"/>
      <c r="E30" s="85" t="s">
        <v>95</v>
      </c>
      <c r="F30" s="86">
        <v>1</v>
      </c>
      <c r="G30" s="87"/>
      <c r="H30" s="88"/>
      <c r="I30" s="89"/>
      <c r="J30" s="88"/>
      <c r="K30" s="88"/>
      <c r="L30" s="19"/>
      <c r="M30" s="17">
        <v>1</v>
      </c>
    </row>
    <row r="31" spans="1:13" x14ac:dyDescent="0.3">
      <c r="A31" s="20">
        <v>7</v>
      </c>
      <c r="B31" s="79" t="s">
        <v>100</v>
      </c>
      <c r="C31" s="23"/>
      <c r="D31" s="24"/>
      <c r="E31" s="85"/>
      <c r="F31" s="90"/>
      <c r="G31" s="90"/>
      <c r="H31" s="88"/>
      <c r="I31" s="85"/>
      <c r="J31" s="88"/>
      <c r="K31" s="88"/>
      <c r="L31" s="19"/>
      <c r="M31" s="17">
        <v>1</v>
      </c>
    </row>
    <row r="32" spans="1:13" x14ac:dyDescent="0.3">
      <c r="A32" s="20"/>
      <c r="B32" s="79" t="s">
        <v>130</v>
      </c>
      <c r="C32" s="21"/>
      <c r="D32" s="22"/>
      <c r="E32" s="85" t="s">
        <v>18</v>
      </c>
      <c r="F32" s="86">
        <v>27</v>
      </c>
      <c r="G32" s="87"/>
      <c r="H32" s="88"/>
      <c r="I32" s="89"/>
      <c r="J32" s="88"/>
      <c r="K32" s="88"/>
      <c r="L32" s="19"/>
      <c r="M32" s="17">
        <v>27</v>
      </c>
    </row>
    <row r="33" spans="1:17" x14ac:dyDescent="0.3">
      <c r="A33" s="20">
        <v>8</v>
      </c>
      <c r="B33" s="82" t="s">
        <v>105</v>
      </c>
      <c r="C33" s="23"/>
      <c r="D33" s="24"/>
      <c r="E33" s="85"/>
      <c r="F33" s="90"/>
      <c r="G33" s="90"/>
      <c r="H33" s="88"/>
      <c r="I33" s="85"/>
      <c r="J33" s="88"/>
      <c r="K33" s="88"/>
      <c r="L33" s="19"/>
      <c r="M33" s="17">
        <v>1</v>
      </c>
    </row>
    <row r="34" spans="1:17" ht="18.600000000000001" customHeight="1" x14ac:dyDescent="0.3">
      <c r="A34" s="16"/>
      <c r="B34" s="79" t="s">
        <v>131</v>
      </c>
      <c r="C34" s="21"/>
      <c r="D34" s="22"/>
      <c r="E34" s="85" t="s">
        <v>86</v>
      </c>
      <c r="F34" s="86">
        <v>1</v>
      </c>
      <c r="G34" s="87"/>
      <c r="H34" s="88"/>
      <c r="I34" s="89"/>
      <c r="J34" s="88"/>
      <c r="K34" s="88"/>
      <c r="L34" s="19"/>
      <c r="M34" s="17"/>
    </row>
    <row r="35" spans="1:17" ht="18.600000000000001" customHeight="1" x14ac:dyDescent="0.3">
      <c r="A35" s="100">
        <v>9</v>
      </c>
      <c r="B35" s="76" t="s">
        <v>132</v>
      </c>
      <c r="C35" s="77"/>
      <c r="D35" s="77"/>
      <c r="E35" s="91" t="s">
        <v>20</v>
      </c>
      <c r="F35" s="92">
        <v>35.92</v>
      </c>
      <c r="G35" s="93"/>
      <c r="H35" s="88"/>
      <c r="I35" s="89"/>
      <c r="J35" s="88"/>
      <c r="K35" s="88"/>
      <c r="L35" s="19"/>
      <c r="M35" s="74"/>
    </row>
    <row r="36" spans="1:17" x14ac:dyDescent="0.3">
      <c r="A36" s="73"/>
      <c r="B36" s="99"/>
      <c r="C36" s="75"/>
      <c r="D36" s="75"/>
      <c r="H36" s="95">
        <f>ROUND(SUM(H10:H35),2)</f>
        <v>0</v>
      </c>
      <c r="I36" s="96"/>
      <c r="J36" s="97" t="s">
        <v>23</v>
      </c>
      <c r="K36" s="98">
        <f>SUM(K10:K35)</f>
        <v>0</v>
      </c>
      <c r="L36" s="19"/>
      <c r="M36" s="25"/>
    </row>
    <row r="37" spans="1:17" ht="18" thickBot="1" x14ac:dyDescent="0.35">
      <c r="I37" s="26" t="str">
        <f>"ตัวอักษร (-"&amp;BAHTTEXT(K37)&amp;"-)"</f>
        <v>ตัวอักษร (-ศูนย์บาทถ้วน-)</v>
      </c>
      <c r="J37" s="1" t="s">
        <v>24</v>
      </c>
      <c r="K37" s="94">
        <f>K36</f>
        <v>0</v>
      </c>
    </row>
    <row r="38" spans="1:17" s="29" customFormat="1" ht="3" customHeight="1" thickTop="1" x14ac:dyDescent="0.3">
      <c r="A38" s="3"/>
      <c r="B38" s="3"/>
      <c r="C38" s="3"/>
      <c r="D38" s="3"/>
      <c r="E38" s="3"/>
      <c r="F38" s="3"/>
      <c r="G38" s="3"/>
      <c r="H38" s="3"/>
      <c r="I38" s="3"/>
      <c r="J38" s="27"/>
      <c r="K38" s="28"/>
      <c r="N38" s="30"/>
    </row>
    <row r="39" spans="1:17" s="29" customFormat="1" x14ac:dyDescent="0.3">
      <c r="A39" s="31" t="s">
        <v>25</v>
      </c>
      <c r="B39" s="32" t="s">
        <v>26</v>
      </c>
      <c r="C39" s="32"/>
      <c r="D39" s="33"/>
      <c r="E39" s="33"/>
      <c r="F39" s="33"/>
      <c r="G39" s="34" t="s">
        <v>27</v>
      </c>
      <c r="H39" s="35">
        <f>H36</f>
        <v>0</v>
      </c>
      <c r="M39" s="30"/>
      <c r="N39" s="30"/>
    </row>
    <row r="40" spans="1:17" s="29" customFormat="1" x14ac:dyDescent="0.3">
      <c r="A40" s="31" t="s">
        <v>28</v>
      </c>
      <c r="B40" s="32" t="s">
        <v>29</v>
      </c>
      <c r="C40" s="32"/>
      <c r="D40" s="33"/>
      <c r="E40" s="33"/>
      <c r="F40" s="33"/>
      <c r="G40" s="34" t="s">
        <v>27</v>
      </c>
      <c r="H40" s="36">
        <f>'[1]Factor F'!I74</f>
        <v>1.3642000000000001</v>
      </c>
      <c r="M40" s="30"/>
    </row>
    <row r="41" spans="1:17" ht="21.75" customHeight="1" x14ac:dyDescent="0.3">
      <c r="G41" s="37"/>
      <c r="I41" s="38"/>
      <c r="J41" s="105"/>
      <c r="K41" s="105"/>
      <c r="L41" s="39"/>
      <c r="M41" s="38"/>
    </row>
    <row r="42" spans="1:17" ht="19.5" customHeight="1" x14ac:dyDescent="0.3">
      <c r="C42" s="4"/>
      <c r="H42" s="106"/>
      <c r="I42" s="106"/>
      <c r="J42" s="38"/>
      <c r="K42" s="38"/>
      <c r="L42" s="38"/>
      <c r="M42" s="38"/>
      <c r="P42" s="19"/>
    </row>
    <row r="43" spans="1:17" ht="18.75" customHeight="1" x14ac:dyDescent="0.3">
      <c r="D43" s="27"/>
      <c r="H43" s="106"/>
      <c r="I43" s="106"/>
      <c r="J43" s="38"/>
      <c r="K43" s="38"/>
      <c r="L43" s="106"/>
      <c r="M43" s="106"/>
    </row>
    <row r="44" spans="1:17" ht="22.9" customHeight="1" x14ac:dyDescent="0.3">
      <c r="D44" s="27"/>
      <c r="G44" s="37"/>
      <c r="I44" s="38"/>
      <c r="J44" s="105"/>
      <c r="K44" s="105"/>
      <c r="L44" s="38"/>
      <c r="M44" s="38"/>
      <c r="N44" s="38"/>
      <c r="O44" s="106"/>
      <c r="P44" s="106"/>
      <c r="Q44" s="38"/>
    </row>
    <row r="45" spans="1:17" ht="20.45" customHeight="1" x14ac:dyDescent="0.3">
      <c r="D45" s="4"/>
      <c r="G45" s="106"/>
      <c r="H45" s="106"/>
      <c r="I45" s="106"/>
      <c r="J45" s="106"/>
      <c r="K45" s="38"/>
      <c r="L45" s="38"/>
      <c r="M45" s="38"/>
      <c r="N45" s="38"/>
      <c r="O45" s="106"/>
      <c r="P45" s="106"/>
      <c r="Q45" s="38"/>
    </row>
    <row r="46" spans="1:17" ht="20.45" customHeight="1" x14ac:dyDescent="0.3">
      <c r="G46" s="106"/>
      <c r="H46" s="106"/>
      <c r="I46" s="106"/>
      <c r="J46" s="106"/>
      <c r="K46" s="38"/>
    </row>
    <row r="47" spans="1:17" ht="20.45" customHeight="1" x14ac:dyDescent="0.3">
      <c r="B47" s="27"/>
      <c r="C47" s="101"/>
      <c r="E47" s="27"/>
    </row>
    <row r="48" spans="1:17" ht="19.149999999999999" customHeight="1" x14ac:dyDescent="0.3">
      <c r="D48" s="4"/>
      <c r="G48" s="37"/>
      <c r="I48" s="38"/>
      <c r="J48" s="108"/>
      <c r="K48" s="108"/>
    </row>
    <row r="49" spans="4:13" ht="20.45" customHeight="1" x14ac:dyDescent="0.3">
      <c r="D49" s="4"/>
      <c r="G49" s="106"/>
      <c r="H49" s="106"/>
      <c r="I49" s="106"/>
      <c r="J49" s="106"/>
      <c r="K49" s="38"/>
    </row>
    <row r="50" spans="4:13" ht="21.6" customHeight="1" x14ac:dyDescent="0.3">
      <c r="H50" s="106"/>
      <c r="I50" s="106"/>
      <c r="J50" s="38"/>
      <c r="K50" s="38"/>
      <c r="L50" s="107"/>
      <c r="M50" s="107"/>
    </row>
    <row r="51" spans="4:13" ht="11.45" hidden="1" customHeight="1" x14ac:dyDescent="0.3"/>
  </sheetData>
  <mergeCells count="17">
    <mergeCell ref="H50:I50"/>
    <mergeCell ref="L50:M50"/>
    <mergeCell ref="O44:P44"/>
    <mergeCell ref="G45:J45"/>
    <mergeCell ref="O45:P45"/>
    <mergeCell ref="G46:J46"/>
    <mergeCell ref="J48:K48"/>
    <mergeCell ref="H42:I42"/>
    <mergeCell ref="H43:I43"/>
    <mergeCell ref="L43:M43"/>
    <mergeCell ref="J44:K44"/>
    <mergeCell ref="G49:J49"/>
    <mergeCell ref="A1:K1"/>
    <mergeCell ref="A2:K2"/>
    <mergeCell ref="A4:K4"/>
    <mergeCell ref="B8:D8"/>
    <mergeCell ref="J41:K41"/>
  </mergeCells>
  <pageMargins left="0.2" right="0.15748031496062992" top="0.17" bottom="0.17" header="0.15748031496062992" footer="0.15748031496062992"/>
  <pageSetup paperSize="9" scale="85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EE8E4-8FD1-4B79-A42B-A3B23EBEFDF0}">
  <dimension ref="B1:L206"/>
  <sheetViews>
    <sheetView workbookViewId="0">
      <selection activeCell="K41" sqref="K41"/>
    </sheetView>
  </sheetViews>
  <sheetFormatPr defaultRowHeight="21" x14ac:dyDescent="0.35"/>
  <cols>
    <col min="1" max="1" width="6.28515625" style="40" customWidth="1"/>
    <col min="2" max="2" width="10.5703125" style="40" customWidth="1"/>
    <col min="3" max="3" width="9.42578125" style="72" customWidth="1"/>
    <col min="4" max="4" width="49.85546875" style="40" customWidth="1"/>
    <col min="5" max="5" width="6.5703125" style="72" customWidth="1"/>
    <col min="6" max="6" width="6.85546875" style="72" customWidth="1"/>
    <col min="7" max="7" width="12.42578125" style="40" customWidth="1"/>
    <col min="8" max="8" width="9" style="40" customWidth="1"/>
    <col min="9" max="9" width="6.5703125" style="40" customWidth="1"/>
    <col min="10" max="10" width="15.7109375" style="40" customWidth="1"/>
    <col min="11" max="11" width="10.7109375" style="72" customWidth="1"/>
    <col min="12" max="12" width="2.85546875" style="40" customWidth="1"/>
    <col min="13" max="256" width="8.85546875" style="40"/>
    <col min="257" max="257" width="6.28515625" style="40" customWidth="1"/>
    <col min="258" max="258" width="10.5703125" style="40" customWidth="1"/>
    <col min="259" max="259" width="9.42578125" style="40" customWidth="1"/>
    <col min="260" max="260" width="49.85546875" style="40" customWidth="1"/>
    <col min="261" max="261" width="6.5703125" style="40" customWidth="1"/>
    <col min="262" max="262" width="6.85546875" style="40" customWidth="1"/>
    <col min="263" max="263" width="12.42578125" style="40" customWidth="1"/>
    <col min="264" max="264" width="7.85546875" style="40" customWidth="1"/>
    <col min="265" max="265" width="6.5703125" style="40" customWidth="1"/>
    <col min="266" max="266" width="17.28515625" style="40" customWidth="1"/>
    <col min="267" max="267" width="10.7109375" style="40" customWidth="1"/>
    <col min="268" max="268" width="2.85546875" style="40" customWidth="1"/>
    <col min="269" max="512" width="8.85546875" style="40"/>
    <col min="513" max="513" width="6.28515625" style="40" customWidth="1"/>
    <col min="514" max="514" width="10.5703125" style="40" customWidth="1"/>
    <col min="515" max="515" width="9.42578125" style="40" customWidth="1"/>
    <col min="516" max="516" width="49.85546875" style="40" customWidth="1"/>
    <col min="517" max="517" width="6.5703125" style="40" customWidth="1"/>
    <col min="518" max="518" width="6.85546875" style="40" customWidth="1"/>
    <col min="519" max="519" width="12.42578125" style="40" customWidth="1"/>
    <col min="520" max="520" width="7.85546875" style="40" customWidth="1"/>
    <col min="521" max="521" width="6.5703125" style="40" customWidth="1"/>
    <col min="522" max="522" width="17.28515625" style="40" customWidth="1"/>
    <col min="523" max="523" width="10.7109375" style="40" customWidth="1"/>
    <col min="524" max="524" width="2.85546875" style="40" customWidth="1"/>
    <col min="525" max="768" width="8.85546875" style="40"/>
    <col min="769" max="769" width="6.28515625" style="40" customWidth="1"/>
    <col min="770" max="770" width="10.5703125" style="40" customWidth="1"/>
    <col min="771" max="771" width="9.42578125" style="40" customWidth="1"/>
    <col min="772" max="772" width="49.85546875" style="40" customWidth="1"/>
    <col min="773" max="773" width="6.5703125" style="40" customWidth="1"/>
    <col min="774" max="774" width="6.85546875" style="40" customWidth="1"/>
    <col min="775" max="775" width="12.42578125" style="40" customWidth="1"/>
    <col min="776" max="776" width="7.85546875" style="40" customWidth="1"/>
    <col min="777" max="777" width="6.5703125" style="40" customWidth="1"/>
    <col min="778" max="778" width="17.28515625" style="40" customWidth="1"/>
    <col min="779" max="779" width="10.7109375" style="40" customWidth="1"/>
    <col min="780" max="780" width="2.85546875" style="40" customWidth="1"/>
    <col min="781" max="1024" width="8.85546875" style="40"/>
    <col min="1025" max="1025" width="6.28515625" style="40" customWidth="1"/>
    <col min="1026" max="1026" width="10.5703125" style="40" customWidth="1"/>
    <col min="1027" max="1027" width="9.42578125" style="40" customWidth="1"/>
    <col min="1028" max="1028" width="49.85546875" style="40" customWidth="1"/>
    <col min="1029" max="1029" width="6.5703125" style="40" customWidth="1"/>
    <col min="1030" max="1030" width="6.85546875" style="40" customWidth="1"/>
    <col min="1031" max="1031" width="12.42578125" style="40" customWidth="1"/>
    <col min="1032" max="1032" width="7.85546875" style="40" customWidth="1"/>
    <col min="1033" max="1033" width="6.5703125" style="40" customWidth="1"/>
    <col min="1034" max="1034" width="17.28515625" style="40" customWidth="1"/>
    <col min="1035" max="1035" width="10.7109375" style="40" customWidth="1"/>
    <col min="1036" max="1036" width="2.85546875" style="40" customWidth="1"/>
    <col min="1037" max="1280" width="8.85546875" style="40"/>
    <col min="1281" max="1281" width="6.28515625" style="40" customWidth="1"/>
    <col min="1282" max="1282" width="10.5703125" style="40" customWidth="1"/>
    <col min="1283" max="1283" width="9.42578125" style="40" customWidth="1"/>
    <col min="1284" max="1284" width="49.85546875" style="40" customWidth="1"/>
    <col min="1285" max="1285" width="6.5703125" style="40" customWidth="1"/>
    <col min="1286" max="1286" width="6.85546875" style="40" customWidth="1"/>
    <col min="1287" max="1287" width="12.42578125" style="40" customWidth="1"/>
    <col min="1288" max="1288" width="7.85546875" style="40" customWidth="1"/>
    <col min="1289" max="1289" width="6.5703125" style="40" customWidth="1"/>
    <col min="1290" max="1290" width="17.28515625" style="40" customWidth="1"/>
    <col min="1291" max="1291" width="10.7109375" style="40" customWidth="1"/>
    <col min="1292" max="1292" width="2.85546875" style="40" customWidth="1"/>
    <col min="1293" max="1536" width="8.85546875" style="40"/>
    <col min="1537" max="1537" width="6.28515625" style="40" customWidth="1"/>
    <col min="1538" max="1538" width="10.5703125" style="40" customWidth="1"/>
    <col min="1539" max="1539" width="9.42578125" style="40" customWidth="1"/>
    <col min="1540" max="1540" width="49.85546875" style="40" customWidth="1"/>
    <col min="1541" max="1541" width="6.5703125" style="40" customWidth="1"/>
    <col min="1542" max="1542" width="6.85546875" style="40" customWidth="1"/>
    <col min="1543" max="1543" width="12.42578125" style="40" customWidth="1"/>
    <col min="1544" max="1544" width="7.85546875" style="40" customWidth="1"/>
    <col min="1545" max="1545" width="6.5703125" style="40" customWidth="1"/>
    <col min="1546" max="1546" width="17.28515625" style="40" customWidth="1"/>
    <col min="1547" max="1547" width="10.7109375" style="40" customWidth="1"/>
    <col min="1548" max="1548" width="2.85546875" style="40" customWidth="1"/>
    <col min="1549" max="1792" width="8.85546875" style="40"/>
    <col min="1793" max="1793" width="6.28515625" style="40" customWidth="1"/>
    <col min="1794" max="1794" width="10.5703125" style="40" customWidth="1"/>
    <col min="1795" max="1795" width="9.42578125" style="40" customWidth="1"/>
    <col min="1796" max="1796" width="49.85546875" style="40" customWidth="1"/>
    <col min="1797" max="1797" width="6.5703125" style="40" customWidth="1"/>
    <col min="1798" max="1798" width="6.85546875" style="40" customWidth="1"/>
    <col min="1799" max="1799" width="12.42578125" style="40" customWidth="1"/>
    <col min="1800" max="1800" width="7.85546875" style="40" customWidth="1"/>
    <col min="1801" max="1801" width="6.5703125" style="40" customWidth="1"/>
    <col min="1802" max="1802" width="17.28515625" style="40" customWidth="1"/>
    <col min="1803" max="1803" width="10.7109375" style="40" customWidth="1"/>
    <col min="1804" max="1804" width="2.85546875" style="40" customWidth="1"/>
    <col min="1805" max="2048" width="8.85546875" style="40"/>
    <col min="2049" max="2049" width="6.28515625" style="40" customWidth="1"/>
    <col min="2050" max="2050" width="10.5703125" style="40" customWidth="1"/>
    <col min="2051" max="2051" width="9.42578125" style="40" customWidth="1"/>
    <col min="2052" max="2052" width="49.85546875" style="40" customWidth="1"/>
    <col min="2053" max="2053" width="6.5703125" style="40" customWidth="1"/>
    <col min="2054" max="2054" width="6.85546875" style="40" customWidth="1"/>
    <col min="2055" max="2055" width="12.42578125" style="40" customWidth="1"/>
    <col min="2056" max="2056" width="7.85546875" style="40" customWidth="1"/>
    <col min="2057" max="2057" width="6.5703125" style="40" customWidth="1"/>
    <col min="2058" max="2058" width="17.28515625" style="40" customWidth="1"/>
    <col min="2059" max="2059" width="10.7109375" style="40" customWidth="1"/>
    <col min="2060" max="2060" width="2.85546875" style="40" customWidth="1"/>
    <col min="2061" max="2304" width="8.85546875" style="40"/>
    <col min="2305" max="2305" width="6.28515625" style="40" customWidth="1"/>
    <col min="2306" max="2306" width="10.5703125" style="40" customWidth="1"/>
    <col min="2307" max="2307" width="9.42578125" style="40" customWidth="1"/>
    <col min="2308" max="2308" width="49.85546875" style="40" customWidth="1"/>
    <col min="2309" max="2309" width="6.5703125" style="40" customWidth="1"/>
    <col min="2310" max="2310" width="6.85546875" style="40" customWidth="1"/>
    <col min="2311" max="2311" width="12.42578125" style="40" customWidth="1"/>
    <col min="2312" max="2312" width="7.85546875" style="40" customWidth="1"/>
    <col min="2313" max="2313" width="6.5703125" style="40" customWidth="1"/>
    <col min="2314" max="2314" width="17.28515625" style="40" customWidth="1"/>
    <col min="2315" max="2315" width="10.7109375" style="40" customWidth="1"/>
    <col min="2316" max="2316" width="2.85546875" style="40" customWidth="1"/>
    <col min="2317" max="2560" width="8.85546875" style="40"/>
    <col min="2561" max="2561" width="6.28515625" style="40" customWidth="1"/>
    <col min="2562" max="2562" width="10.5703125" style="40" customWidth="1"/>
    <col min="2563" max="2563" width="9.42578125" style="40" customWidth="1"/>
    <col min="2564" max="2564" width="49.85546875" style="40" customWidth="1"/>
    <col min="2565" max="2565" width="6.5703125" style="40" customWidth="1"/>
    <col min="2566" max="2566" width="6.85546875" style="40" customWidth="1"/>
    <col min="2567" max="2567" width="12.42578125" style="40" customWidth="1"/>
    <col min="2568" max="2568" width="7.85546875" style="40" customWidth="1"/>
    <col min="2569" max="2569" width="6.5703125" style="40" customWidth="1"/>
    <col min="2570" max="2570" width="17.28515625" style="40" customWidth="1"/>
    <col min="2571" max="2571" width="10.7109375" style="40" customWidth="1"/>
    <col min="2572" max="2572" width="2.85546875" style="40" customWidth="1"/>
    <col min="2573" max="2816" width="8.85546875" style="40"/>
    <col min="2817" max="2817" width="6.28515625" style="40" customWidth="1"/>
    <col min="2818" max="2818" width="10.5703125" style="40" customWidth="1"/>
    <col min="2819" max="2819" width="9.42578125" style="40" customWidth="1"/>
    <col min="2820" max="2820" width="49.85546875" style="40" customWidth="1"/>
    <col min="2821" max="2821" width="6.5703125" style="40" customWidth="1"/>
    <col min="2822" max="2822" width="6.85546875" style="40" customWidth="1"/>
    <col min="2823" max="2823" width="12.42578125" style="40" customWidth="1"/>
    <col min="2824" max="2824" width="7.85546875" style="40" customWidth="1"/>
    <col min="2825" max="2825" width="6.5703125" style="40" customWidth="1"/>
    <col min="2826" max="2826" width="17.28515625" style="40" customWidth="1"/>
    <col min="2827" max="2827" width="10.7109375" style="40" customWidth="1"/>
    <col min="2828" max="2828" width="2.85546875" style="40" customWidth="1"/>
    <col min="2829" max="3072" width="8.85546875" style="40"/>
    <col min="3073" max="3073" width="6.28515625" style="40" customWidth="1"/>
    <col min="3074" max="3074" width="10.5703125" style="40" customWidth="1"/>
    <col min="3075" max="3075" width="9.42578125" style="40" customWidth="1"/>
    <col min="3076" max="3076" width="49.85546875" style="40" customWidth="1"/>
    <col min="3077" max="3077" width="6.5703125" style="40" customWidth="1"/>
    <col min="3078" max="3078" width="6.85546875" style="40" customWidth="1"/>
    <col min="3079" max="3079" width="12.42578125" style="40" customWidth="1"/>
    <col min="3080" max="3080" width="7.85546875" style="40" customWidth="1"/>
    <col min="3081" max="3081" width="6.5703125" style="40" customWidth="1"/>
    <col min="3082" max="3082" width="17.28515625" style="40" customWidth="1"/>
    <col min="3083" max="3083" width="10.7109375" style="40" customWidth="1"/>
    <col min="3084" max="3084" width="2.85546875" style="40" customWidth="1"/>
    <col min="3085" max="3328" width="8.85546875" style="40"/>
    <col min="3329" max="3329" width="6.28515625" style="40" customWidth="1"/>
    <col min="3330" max="3330" width="10.5703125" style="40" customWidth="1"/>
    <col min="3331" max="3331" width="9.42578125" style="40" customWidth="1"/>
    <col min="3332" max="3332" width="49.85546875" style="40" customWidth="1"/>
    <col min="3333" max="3333" width="6.5703125" style="40" customWidth="1"/>
    <col min="3334" max="3334" width="6.85546875" style="40" customWidth="1"/>
    <col min="3335" max="3335" width="12.42578125" style="40" customWidth="1"/>
    <col min="3336" max="3336" width="7.85546875" style="40" customWidth="1"/>
    <col min="3337" max="3337" width="6.5703125" style="40" customWidth="1"/>
    <col min="3338" max="3338" width="17.28515625" style="40" customWidth="1"/>
    <col min="3339" max="3339" width="10.7109375" style="40" customWidth="1"/>
    <col min="3340" max="3340" width="2.85546875" style="40" customWidth="1"/>
    <col min="3341" max="3584" width="8.85546875" style="40"/>
    <col min="3585" max="3585" width="6.28515625" style="40" customWidth="1"/>
    <col min="3586" max="3586" width="10.5703125" style="40" customWidth="1"/>
    <col min="3587" max="3587" width="9.42578125" style="40" customWidth="1"/>
    <col min="3588" max="3588" width="49.85546875" style="40" customWidth="1"/>
    <col min="3589" max="3589" width="6.5703125" style="40" customWidth="1"/>
    <col min="3590" max="3590" width="6.85546875" style="40" customWidth="1"/>
    <col min="3591" max="3591" width="12.42578125" style="40" customWidth="1"/>
    <col min="3592" max="3592" width="7.85546875" style="40" customWidth="1"/>
    <col min="3593" max="3593" width="6.5703125" style="40" customWidth="1"/>
    <col min="3594" max="3594" width="17.28515625" style="40" customWidth="1"/>
    <col min="3595" max="3595" width="10.7109375" style="40" customWidth="1"/>
    <col min="3596" max="3596" width="2.85546875" style="40" customWidth="1"/>
    <col min="3597" max="3840" width="8.85546875" style="40"/>
    <col min="3841" max="3841" width="6.28515625" style="40" customWidth="1"/>
    <col min="3842" max="3842" width="10.5703125" style="40" customWidth="1"/>
    <col min="3843" max="3843" width="9.42578125" style="40" customWidth="1"/>
    <col min="3844" max="3844" width="49.85546875" style="40" customWidth="1"/>
    <col min="3845" max="3845" width="6.5703125" style="40" customWidth="1"/>
    <col min="3846" max="3846" width="6.85546875" style="40" customWidth="1"/>
    <col min="3847" max="3847" width="12.42578125" style="40" customWidth="1"/>
    <col min="3848" max="3848" width="7.85546875" style="40" customWidth="1"/>
    <col min="3849" max="3849" width="6.5703125" style="40" customWidth="1"/>
    <col min="3850" max="3850" width="17.28515625" style="40" customWidth="1"/>
    <col min="3851" max="3851" width="10.7109375" style="40" customWidth="1"/>
    <col min="3852" max="3852" width="2.85546875" style="40" customWidth="1"/>
    <col min="3853" max="4096" width="8.85546875" style="40"/>
    <col min="4097" max="4097" width="6.28515625" style="40" customWidth="1"/>
    <col min="4098" max="4098" width="10.5703125" style="40" customWidth="1"/>
    <col min="4099" max="4099" width="9.42578125" style="40" customWidth="1"/>
    <col min="4100" max="4100" width="49.85546875" style="40" customWidth="1"/>
    <col min="4101" max="4101" width="6.5703125" style="40" customWidth="1"/>
    <col min="4102" max="4102" width="6.85546875" style="40" customWidth="1"/>
    <col min="4103" max="4103" width="12.42578125" style="40" customWidth="1"/>
    <col min="4104" max="4104" width="7.85546875" style="40" customWidth="1"/>
    <col min="4105" max="4105" width="6.5703125" style="40" customWidth="1"/>
    <col min="4106" max="4106" width="17.28515625" style="40" customWidth="1"/>
    <col min="4107" max="4107" width="10.7109375" style="40" customWidth="1"/>
    <col min="4108" max="4108" width="2.85546875" style="40" customWidth="1"/>
    <col min="4109" max="4352" width="8.85546875" style="40"/>
    <col min="4353" max="4353" width="6.28515625" style="40" customWidth="1"/>
    <col min="4354" max="4354" width="10.5703125" style="40" customWidth="1"/>
    <col min="4355" max="4355" width="9.42578125" style="40" customWidth="1"/>
    <col min="4356" max="4356" width="49.85546875" style="40" customWidth="1"/>
    <col min="4357" max="4357" width="6.5703125" style="40" customWidth="1"/>
    <col min="4358" max="4358" width="6.85546875" style="40" customWidth="1"/>
    <col min="4359" max="4359" width="12.42578125" style="40" customWidth="1"/>
    <col min="4360" max="4360" width="7.85546875" style="40" customWidth="1"/>
    <col min="4361" max="4361" width="6.5703125" style="40" customWidth="1"/>
    <col min="4362" max="4362" width="17.28515625" style="40" customWidth="1"/>
    <col min="4363" max="4363" width="10.7109375" style="40" customWidth="1"/>
    <col min="4364" max="4364" width="2.85546875" style="40" customWidth="1"/>
    <col min="4365" max="4608" width="8.85546875" style="40"/>
    <col min="4609" max="4609" width="6.28515625" style="40" customWidth="1"/>
    <col min="4610" max="4610" width="10.5703125" style="40" customWidth="1"/>
    <col min="4611" max="4611" width="9.42578125" style="40" customWidth="1"/>
    <col min="4612" max="4612" width="49.85546875" style="40" customWidth="1"/>
    <col min="4613" max="4613" width="6.5703125" style="40" customWidth="1"/>
    <col min="4614" max="4614" width="6.85546875" style="40" customWidth="1"/>
    <col min="4615" max="4615" width="12.42578125" style="40" customWidth="1"/>
    <col min="4616" max="4616" width="7.85546875" style="40" customWidth="1"/>
    <col min="4617" max="4617" width="6.5703125" style="40" customWidth="1"/>
    <col min="4618" max="4618" width="17.28515625" style="40" customWidth="1"/>
    <col min="4619" max="4619" width="10.7109375" style="40" customWidth="1"/>
    <col min="4620" max="4620" width="2.85546875" style="40" customWidth="1"/>
    <col min="4621" max="4864" width="8.85546875" style="40"/>
    <col min="4865" max="4865" width="6.28515625" style="40" customWidth="1"/>
    <col min="4866" max="4866" width="10.5703125" style="40" customWidth="1"/>
    <col min="4867" max="4867" width="9.42578125" style="40" customWidth="1"/>
    <col min="4868" max="4868" width="49.85546875" style="40" customWidth="1"/>
    <col min="4869" max="4869" width="6.5703125" style="40" customWidth="1"/>
    <col min="4870" max="4870" width="6.85546875" style="40" customWidth="1"/>
    <col min="4871" max="4871" width="12.42578125" style="40" customWidth="1"/>
    <col min="4872" max="4872" width="7.85546875" style="40" customWidth="1"/>
    <col min="4873" max="4873" width="6.5703125" style="40" customWidth="1"/>
    <col min="4874" max="4874" width="17.28515625" style="40" customWidth="1"/>
    <col min="4875" max="4875" width="10.7109375" style="40" customWidth="1"/>
    <col min="4876" max="4876" width="2.85546875" style="40" customWidth="1"/>
    <col min="4877" max="5120" width="8.85546875" style="40"/>
    <col min="5121" max="5121" width="6.28515625" style="40" customWidth="1"/>
    <col min="5122" max="5122" width="10.5703125" style="40" customWidth="1"/>
    <col min="5123" max="5123" width="9.42578125" style="40" customWidth="1"/>
    <col min="5124" max="5124" width="49.85546875" style="40" customWidth="1"/>
    <col min="5125" max="5125" width="6.5703125" style="40" customWidth="1"/>
    <col min="5126" max="5126" width="6.85546875" style="40" customWidth="1"/>
    <col min="5127" max="5127" width="12.42578125" style="40" customWidth="1"/>
    <col min="5128" max="5128" width="7.85546875" style="40" customWidth="1"/>
    <col min="5129" max="5129" width="6.5703125" style="40" customWidth="1"/>
    <col min="5130" max="5130" width="17.28515625" style="40" customWidth="1"/>
    <col min="5131" max="5131" width="10.7109375" style="40" customWidth="1"/>
    <col min="5132" max="5132" width="2.85546875" style="40" customWidth="1"/>
    <col min="5133" max="5376" width="8.85546875" style="40"/>
    <col min="5377" max="5377" width="6.28515625" style="40" customWidth="1"/>
    <col min="5378" max="5378" width="10.5703125" style="40" customWidth="1"/>
    <col min="5379" max="5379" width="9.42578125" style="40" customWidth="1"/>
    <col min="5380" max="5380" width="49.85546875" style="40" customWidth="1"/>
    <col min="5381" max="5381" width="6.5703125" style="40" customWidth="1"/>
    <col min="5382" max="5382" width="6.85546875" style="40" customWidth="1"/>
    <col min="5383" max="5383" width="12.42578125" style="40" customWidth="1"/>
    <col min="5384" max="5384" width="7.85546875" style="40" customWidth="1"/>
    <col min="5385" max="5385" width="6.5703125" style="40" customWidth="1"/>
    <col min="5386" max="5386" width="17.28515625" style="40" customWidth="1"/>
    <col min="5387" max="5387" width="10.7109375" style="40" customWidth="1"/>
    <col min="5388" max="5388" width="2.85546875" style="40" customWidth="1"/>
    <col min="5389" max="5632" width="8.85546875" style="40"/>
    <col min="5633" max="5633" width="6.28515625" style="40" customWidth="1"/>
    <col min="5634" max="5634" width="10.5703125" style="40" customWidth="1"/>
    <col min="5635" max="5635" width="9.42578125" style="40" customWidth="1"/>
    <col min="5636" max="5636" width="49.85546875" style="40" customWidth="1"/>
    <col min="5637" max="5637" width="6.5703125" style="40" customWidth="1"/>
    <col min="5638" max="5638" width="6.85546875" style="40" customWidth="1"/>
    <col min="5639" max="5639" width="12.42578125" style="40" customWidth="1"/>
    <col min="5640" max="5640" width="7.85546875" style="40" customWidth="1"/>
    <col min="5641" max="5641" width="6.5703125" style="40" customWidth="1"/>
    <col min="5642" max="5642" width="17.28515625" style="40" customWidth="1"/>
    <col min="5643" max="5643" width="10.7109375" style="40" customWidth="1"/>
    <col min="5644" max="5644" width="2.85546875" style="40" customWidth="1"/>
    <col min="5645" max="5888" width="8.85546875" style="40"/>
    <col min="5889" max="5889" width="6.28515625" style="40" customWidth="1"/>
    <col min="5890" max="5890" width="10.5703125" style="40" customWidth="1"/>
    <col min="5891" max="5891" width="9.42578125" style="40" customWidth="1"/>
    <col min="5892" max="5892" width="49.85546875" style="40" customWidth="1"/>
    <col min="5893" max="5893" width="6.5703125" style="40" customWidth="1"/>
    <col min="5894" max="5894" width="6.85546875" style="40" customWidth="1"/>
    <col min="5895" max="5895" width="12.42578125" style="40" customWidth="1"/>
    <col min="5896" max="5896" width="7.85546875" style="40" customWidth="1"/>
    <col min="5897" max="5897" width="6.5703125" style="40" customWidth="1"/>
    <col min="5898" max="5898" width="17.28515625" style="40" customWidth="1"/>
    <col min="5899" max="5899" width="10.7109375" style="40" customWidth="1"/>
    <col min="5900" max="5900" width="2.85546875" style="40" customWidth="1"/>
    <col min="5901" max="6144" width="8.85546875" style="40"/>
    <col min="6145" max="6145" width="6.28515625" style="40" customWidth="1"/>
    <col min="6146" max="6146" width="10.5703125" style="40" customWidth="1"/>
    <col min="6147" max="6147" width="9.42578125" style="40" customWidth="1"/>
    <col min="6148" max="6148" width="49.85546875" style="40" customWidth="1"/>
    <col min="6149" max="6149" width="6.5703125" style="40" customWidth="1"/>
    <col min="6150" max="6150" width="6.85546875" style="40" customWidth="1"/>
    <col min="6151" max="6151" width="12.42578125" style="40" customWidth="1"/>
    <col min="6152" max="6152" width="7.85546875" style="40" customWidth="1"/>
    <col min="6153" max="6153" width="6.5703125" style="40" customWidth="1"/>
    <col min="6154" max="6154" width="17.28515625" style="40" customWidth="1"/>
    <col min="6155" max="6155" width="10.7109375" style="40" customWidth="1"/>
    <col min="6156" max="6156" width="2.85546875" style="40" customWidth="1"/>
    <col min="6157" max="6400" width="8.85546875" style="40"/>
    <col min="6401" max="6401" width="6.28515625" style="40" customWidth="1"/>
    <col min="6402" max="6402" width="10.5703125" style="40" customWidth="1"/>
    <col min="6403" max="6403" width="9.42578125" style="40" customWidth="1"/>
    <col min="6404" max="6404" width="49.85546875" style="40" customWidth="1"/>
    <col min="6405" max="6405" width="6.5703125" style="40" customWidth="1"/>
    <col min="6406" max="6406" width="6.85546875" style="40" customWidth="1"/>
    <col min="6407" max="6407" width="12.42578125" style="40" customWidth="1"/>
    <col min="6408" max="6408" width="7.85546875" style="40" customWidth="1"/>
    <col min="6409" max="6409" width="6.5703125" style="40" customWidth="1"/>
    <col min="6410" max="6410" width="17.28515625" style="40" customWidth="1"/>
    <col min="6411" max="6411" width="10.7109375" style="40" customWidth="1"/>
    <col min="6412" max="6412" width="2.85546875" style="40" customWidth="1"/>
    <col min="6413" max="6656" width="8.85546875" style="40"/>
    <col min="6657" max="6657" width="6.28515625" style="40" customWidth="1"/>
    <col min="6658" max="6658" width="10.5703125" style="40" customWidth="1"/>
    <col min="6659" max="6659" width="9.42578125" style="40" customWidth="1"/>
    <col min="6660" max="6660" width="49.85546875" style="40" customWidth="1"/>
    <col min="6661" max="6661" width="6.5703125" style="40" customWidth="1"/>
    <col min="6662" max="6662" width="6.85546875" style="40" customWidth="1"/>
    <col min="6663" max="6663" width="12.42578125" style="40" customWidth="1"/>
    <col min="6664" max="6664" width="7.85546875" style="40" customWidth="1"/>
    <col min="6665" max="6665" width="6.5703125" style="40" customWidth="1"/>
    <col min="6666" max="6666" width="17.28515625" style="40" customWidth="1"/>
    <col min="6667" max="6667" width="10.7109375" style="40" customWidth="1"/>
    <col min="6668" max="6668" width="2.85546875" style="40" customWidth="1"/>
    <col min="6669" max="6912" width="8.85546875" style="40"/>
    <col min="6913" max="6913" width="6.28515625" style="40" customWidth="1"/>
    <col min="6914" max="6914" width="10.5703125" style="40" customWidth="1"/>
    <col min="6915" max="6915" width="9.42578125" style="40" customWidth="1"/>
    <col min="6916" max="6916" width="49.85546875" style="40" customWidth="1"/>
    <col min="6917" max="6917" width="6.5703125" style="40" customWidth="1"/>
    <col min="6918" max="6918" width="6.85546875" style="40" customWidth="1"/>
    <col min="6919" max="6919" width="12.42578125" style="40" customWidth="1"/>
    <col min="6920" max="6920" width="7.85546875" style="40" customWidth="1"/>
    <col min="6921" max="6921" width="6.5703125" style="40" customWidth="1"/>
    <col min="6922" max="6922" width="17.28515625" style="40" customWidth="1"/>
    <col min="6923" max="6923" width="10.7109375" style="40" customWidth="1"/>
    <col min="6924" max="6924" width="2.85546875" style="40" customWidth="1"/>
    <col min="6925" max="7168" width="8.85546875" style="40"/>
    <col min="7169" max="7169" width="6.28515625" style="40" customWidth="1"/>
    <col min="7170" max="7170" width="10.5703125" style="40" customWidth="1"/>
    <col min="7171" max="7171" width="9.42578125" style="40" customWidth="1"/>
    <col min="7172" max="7172" width="49.85546875" style="40" customWidth="1"/>
    <col min="7173" max="7173" width="6.5703125" style="40" customWidth="1"/>
    <col min="7174" max="7174" width="6.85546875" style="40" customWidth="1"/>
    <col min="7175" max="7175" width="12.42578125" style="40" customWidth="1"/>
    <col min="7176" max="7176" width="7.85546875" style="40" customWidth="1"/>
    <col min="7177" max="7177" width="6.5703125" style="40" customWidth="1"/>
    <col min="7178" max="7178" width="17.28515625" style="40" customWidth="1"/>
    <col min="7179" max="7179" width="10.7109375" style="40" customWidth="1"/>
    <col min="7180" max="7180" width="2.85546875" style="40" customWidth="1"/>
    <col min="7181" max="7424" width="8.85546875" style="40"/>
    <col min="7425" max="7425" width="6.28515625" style="40" customWidth="1"/>
    <col min="7426" max="7426" width="10.5703125" style="40" customWidth="1"/>
    <col min="7427" max="7427" width="9.42578125" style="40" customWidth="1"/>
    <col min="7428" max="7428" width="49.85546875" style="40" customWidth="1"/>
    <col min="7429" max="7429" width="6.5703125" style="40" customWidth="1"/>
    <col min="7430" max="7430" width="6.85546875" style="40" customWidth="1"/>
    <col min="7431" max="7431" width="12.42578125" style="40" customWidth="1"/>
    <col min="7432" max="7432" width="7.85546875" style="40" customWidth="1"/>
    <col min="7433" max="7433" width="6.5703125" style="40" customWidth="1"/>
    <col min="7434" max="7434" width="17.28515625" style="40" customWidth="1"/>
    <col min="7435" max="7435" width="10.7109375" style="40" customWidth="1"/>
    <col min="7436" max="7436" width="2.85546875" style="40" customWidth="1"/>
    <col min="7437" max="7680" width="8.85546875" style="40"/>
    <col min="7681" max="7681" width="6.28515625" style="40" customWidth="1"/>
    <col min="7682" max="7682" width="10.5703125" style="40" customWidth="1"/>
    <col min="7683" max="7683" width="9.42578125" style="40" customWidth="1"/>
    <col min="7684" max="7684" width="49.85546875" style="40" customWidth="1"/>
    <col min="7685" max="7685" width="6.5703125" style="40" customWidth="1"/>
    <col min="7686" max="7686" width="6.85546875" style="40" customWidth="1"/>
    <col min="7687" max="7687" width="12.42578125" style="40" customWidth="1"/>
    <col min="7688" max="7688" width="7.85546875" style="40" customWidth="1"/>
    <col min="7689" max="7689" width="6.5703125" style="40" customWidth="1"/>
    <col min="7690" max="7690" width="17.28515625" style="40" customWidth="1"/>
    <col min="7691" max="7691" width="10.7109375" style="40" customWidth="1"/>
    <col min="7692" max="7692" width="2.85546875" style="40" customWidth="1"/>
    <col min="7693" max="7936" width="8.85546875" style="40"/>
    <col min="7937" max="7937" width="6.28515625" style="40" customWidth="1"/>
    <col min="7938" max="7938" width="10.5703125" style="40" customWidth="1"/>
    <col min="7939" max="7939" width="9.42578125" style="40" customWidth="1"/>
    <col min="7940" max="7940" width="49.85546875" style="40" customWidth="1"/>
    <col min="7941" max="7941" width="6.5703125" style="40" customWidth="1"/>
    <col min="7942" max="7942" width="6.85546875" style="40" customWidth="1"/>
    <col min="7943" max="7943" width="12.42578125" style="40" customWidth="1"/>
    <col min="7944" max="7944" width="7.85546875" style="40" customWidth="1"/>
    <col min="7945" max="7945" width="6.5703125" style="40" customWidth="1"/>
    <col min="7946" max="7946" width="17.28515625" style="40" customWidth="1"/>
    <col min="7947" max="7947" width="10.7109375" style="40" customWidth="1"/>
    <col min="7948" max="7948" width="2.85546875" style="40" customWidth="1"/>
    <col min="7949" max="8192" width="8.85546875" style="40"/>
    <col min="8193" max="8193" width="6.28515625" style="40" customWidth="1"/>
    <col min="8194" max="8194" width="10.5703125" style="40" customWidth="1"/>
    <col min="8195" max="8195" width="9.42578125" style="40" customWidth="1"/>
    <col min="8196" max="8196" width="49.85546875" style="40" customWidth="1"/>
    <col min="8197" max="8197" width="6.5703125" style="40" customWidth="1"/>
    <col min="8198" max="8198" width="6.85546875" style="40" customWidth="1"/>
    <col min="8199" max="8199" width="12.42578125" style="40" customWidth="1"/>
    <col min="8200" max="8200" width="7.85546875" style="40" customWidth="1"/>
    <col min="8201" max="8201" width="6.5703125" style="40" customWidth="1"/>
    <col min="8202" max="8202" width="17.28515625" style="40" customWidth="1"/>
    <col min="8203" max="8203" width="10.7109375" style="40" customWidth="1"/>
    <col min="8204" max="8204" width="2.85546875" style="40" customWidth="1"/>
    <col min="8205" max="8448" width="8.85546875" style="40"/>
    <col min="8449" max="8449" width="6.28515625" style="40" customWidth="1"/>
    <col min="8450" max="8450" width="10.5703125" style="40" customWidth="1"/>
    <col min="8451" max="8451" width="9.42578125" style="40" customWidth="1"/>
    <col min="8452" max="8452" width="49.85546875" style="40" customWidth="1"/>
    <col min="8453" max="8453" width="6.5703125" style="40" customWidth="1"/>
    <col min="8454" max="8454" width="6.85546875" style="40" customWidth="1"/>
    <col min="8455" max="8455" width="12.42578125" style="40" customWidth="1"/>
    <col min="8456" max="8456" width="7.85546875" style="40" customWidth="1"/>
    <col min="8457" max="8457" width="6.5703125" style="40" customWidth="1"/>
    <col min="8458" max="8458" width="17.28515625" style="40" customWidth="1"/>
    <col min="8459" max="8459" width="10.7109375" style="40" customWidth="1"/>
    <col min="8460" max="8460" width="2.85546875" style="40" customWidth="1"/>
    <col min="8461" max="8704" width="8.85546875" style="40"/>
    <col min="8705" max="8705" width="6.28515625" style="40" customWidth="1"/>
    <col min="8706" max="8706" width="10.5703125" style="40" customWidth="1"/>
    <col min="8707" max="8707" width="9.42578125" style="40" customWidth="1"/>
    <col min="8708" max="8708" width="49.85546875" style="40" customWidth="1"/>
    <col min="8709" max="8709" width="6.5703125" style="40" customWidth="1"/>
    <col min="8710" max="8710" width="6.85546875" style="40" customWidth="1"/>
    <col min="8711" max="8711" width="12.42578125" style="40" customWidth="1"/>
    <col min="8712" max="8712" width="7.85546875" style="40" customWidth="1"/>
    <col min="8713" max="8713" width="6.5703125" style="40" customWidth="1"/>
    <col min="8714" max="8714" width="17.28515625" style="40" customWidth="1"/>
    <col min="8715" max="8715" width="10.7109375" style="40" customWidth="1"/>
    <col min="8716" max="8716" width="2.85546875" style="40" customWidth="1"/>
    <col min="8717" max="8960" width="8.85546875" style="40"/>
    <col min="8961" max="8961" width="6.28515625" style="40" customWidth="1"/>
    <col min="8962" max="8962" width="10.5703125" style="40" customWidth="1"/>
    <col min="8963" max="8963" width="9.42578125" style="40" customWidth="1"/>
    <col min="8964" max="8964" width="49.85546875" style="40" customWidth="1"/>
    <col min="8965" max="8965" width="6.5703125" style="40" customWidth="1"/>
    <col min="8966" max="8966" width="6.85546875" style="40" customWidth="1"/>
    <col min="8967" max="8967" width="12.42578125" style="40" customWidth="1"/>
    <col min="8968" max="8968" width="7.85546875" style="40" customWidth="1"/>
    <col min="8969" max="8969" width="6.5703125" style="40" customWidth="1"/>
    <col min="8970" max="8970" width="17.28515625" style="40" customWidth="1"/>
    <col min="8971" max="8971" width="10.7109375" style="40" customWidth="1"/>
    <col min="8972" max="8972" width="2.85546875" style="40" customWidth="1"/>
    <col min="8973" max="9216" width="8.85546875" style="40"/>
    <col min="9217" max="9217" width="6.28515625" style="40" customWidth="1"/>
    <col min="9218" max="9218" width="10.5703125" style="40" customWidth="1"/>
    <col min="9219" max="9219" width="9.42578125" style="40" customWidth="1"/>
    <col min="9220" max="9220" width="49.85546875" style="40" customWidth="1"/>
    <col min="9221" max="9221" width="6.5703125" style="40" customWidth="1"/>
    <col min="9222" max="9222" width="6.85546875" style="40" customWidth="1"/>
    <col min="9223" max="9223" width="12.42578125" style="40" customWidth="1"/>
    <col min="9224" max="9224" width="7.85546875" style="40" customWidth="1"/>
    <col min="9225" max="9225" width="6.5703125" style="40" customWidth="1"/>
    <col min="9226" max="9226" width="17.28515625" style="40" customWidth="1"/>
    <col min="9227" max="9227" width="10.7109375" style="40" customWidth="1"/>
    <col min="9228" max="9228" width="2.85546875" style="40" customWidth="1"/>
    <col min="9229" max="9472" width="8.85546875" style="40"/>
    <col min="9473" max="9473" width="6.28515625" style="40" customWidth="1"/>
    <col min="9474" max="9474" width="10.5703125" style="40" customWidth="1"/>
    <col min="9475" max="9475" width="9.42578125" style="40" customWidth="1"/>
    <col min="9476" max="9476" width="49.85546875" style="40" customWidth="1"/>
    <col min="9477" max="9477" width="6.5703125" style="40" customWidth="1"/>
    <col min="9478" max="9478" width="6.85546875" style="40" customWidth="1"/>
    <col min="9479" max="9479" width="12.42578125" style="40" customWidth="1"/>
    <col min="9480" max="9480" width="7.85546875" style="40" customWidth="1"/>
    <col min="9481" max="9481" width="6.5703125" style="40" customWidth="1"/>
    <col min="9482" max="9482" width="17.28515625" style="40" customWidth="1"/>
    <col min="9483" max="9483" width="10.7109375" style="40" customWidth="1"/>
    <col min="9484" max="9484" width="2.85546875" style="40" customWidth="1"/>
    <col min="9485" max="9728" width="8.85546875" style="40"/>
    <col min="9729" max="9729" width="6.28515625" style="40" customWidth="1"/>
    <col min="9730" max="9730" width="10.5703125" style="40" customWidth="1"/>
    <col min="9731" max="9731" width="9.42578125" style="40" customWidth="1"/>
    <col min="9732" max="9732" width="49.85546875" style="40" customWidth="1"/>
    <col min="9733" max="9733" width="6.5703125" style="40" customWidth="1"/>
    <col min="9734" max="9734" width="6.85546875" style="40" customWidth="1"/>
    <col min="9735" max="9735" width="12.42578125" style="40" customWidth="1"/>
    <col min="9736" max="9736" width="7.85546875" style="40" customWidth="1"/>
    <col min="9737" max="9737" width="6.5703125" style="40" customWidth="1"/>
    <col min="9738" max="9738" width="17.28515625" style="40" customWidth="1"/>
    <col min="9739" max="9739" width="10.7109375" style="40" customWidth="1"/>
    <col min="9740" max="9740" width="2.85546875" style="40" customWidth="1"/>
    <col min="9741" max="9984" width="8.85546875" style="40"/>
    <col min="9985" max="9985" width="6.28515625" style="40" customWidth="1"/>
    <col min="9986" max="9986" width="10.5703125" style="40" customWidth="1"/>
    <col min="9987" max="9987" width="9.42578125" style="40" customWidth="1"/>
    <col min="9988" max="9988" width="49.85546875" style="40" customWidth="1"/>
    <col min="9989" max="9989" width="6.5703125" style="40" customWidth="1"/>
    <col min="9990" max="9990" width="6.85546875" style="40" customWidth="1"/>
    <col min="9991" max="9991" width="12.42578125" style="40" customWidth="1"/>
    <col min="9992" max="9992" width="7.85546875" style="40" customWidth="1"/>
    <col min="9993" max="9993" width="6.5703125" style="40" customWidth="1"/>
    <col min="9994" max="9994" width="17.28515625" style="40" customWidth="1"/>
    <col min="9995" max="9995" width="10.7109375" style="40" customWidth="1"/>
    <col min="9996" max="9996" width="2.85546875" style="40" customWidth="1"/>
    <col min="9997" max="10240" width="8.85546875" style="40"/>
    <col min="10241" max="10241" width="6.28515625" style="40" customWidth="1"/>
    <col min="10242" max="10242" width="10.5703125" style="40" customWidth="1"/>
    <col min="10243" max="10243" width="9.42578125" style="40" customWidth="1"/>
    <col min="10244" max="10244" width="49.85546875" style="40" customWidth="1"/>
    <col min="10245" max="10245" width="6.5703125" style="40" customWidth="1"/>
    <col min="10246" max="10246" width="6.85546875" style="40" customWidth="1"/>
    <col min="10247" max="10247" width="12.42578125" style="40" customWidth="1"/>
    <col min="10248" max="10248" width="7.85546875" style="40" customWidth="1"/>
    <col min="10249" max="10249" width="6.5703125" style="40" customWidth="1"/>
    <col min="10250" max="10250" width="17.28515625" style="40" customWidth="1"/>
    <col min="10251" max="10251" width="10.7109375" style="40" customWidth="1"/>
    <col min="10252" max="10252" width="2.85546875" style="40" customWidth="1"/>
    <col min="10253" max="10496" width="8.85546875" style="40"/>
    <col min="10497" max="10497" width="6.28515625" style="40" customWidth="1"/>
    <col min="10498" max="10498" width="10.5703125" style="40" customWidth="1"/>
    <col min="10499" max="10499" width="9.42578125" style="40" customWidth="1"/>
    <col min="10500" max="10500" width="49.85546875" style="40" customWidth="1"/>
    <col min="10501" max="10501" width="6.5703125" style="40" customWidth="1"/>
    <col min="10502" max="10502" width="6.85546875" style="40" customWidth="1"/>
    <col min="10503" max="10503" width="12.42578125" style="40" customWidth="1"/>
    <col min="10504" max="10504" width="7.85546875" style="40" customWidth="1"/>
    <col min="10505" max="10505" width="6.5703125" style="40" customWidth="1"/>
    <col min="10506" max="10506" width="17.28515625" style="40" customWidth="1"/>
    <col min="10507" max="10507" width="10.7109375" style="40" customWidth="1"/>
    <col min="10508" max="10508" width="2.85546875" style="40" customWidth="1"/>
    <col min="10509" max="10752" width="8.85546875" style="40"/>
    <col min="10753" max="10753" width="6.28515625" style="40" customWidth="1"/>
    <col min="10754" max="10754" width="10.5703125" style="40" customWidth="1"/>
    <col min="10755" max="10755" width="9.42578125" style="40" customWidth="1"/>
    <col min="10756" max="10756" width="49.85546875" style="40" customWidth="1"/>
    <col min="10757" max="10757" width="6.5703125" style="40" customWidth="1"/>
    <col min="10758" max="10758" width="6.85546875" style="40" customWidth="1"/>
    <col min="10759" max="10759" width="12.42578125" style="40" customWidth="1"/>
    <col min="10760" max="10760" width="7.85546875" style="40" customWidth="1"/>
    <col min="10761" max="10761" width="6.5703125" style="40" customWidth="1"/>
    <col min="10762" max="10762" width="17.28515625" style="40" customWidth="1"/>
    <col min="10763" max="10763" width="10.7109375" style="40" customWidth="1"/>
    <col min="10764" max="10764" width="2.85546875" style="40" customWidth="1"/>
    <col min="10765" max="11008" width="8.85546875" style="40"/>
    <col min="11009" max="11009" width="6.28515625" style="40" customWidth="1"/>
    <col min="11010" max="11010" width="10.5703125" style="40" customWidth="1"/>
    <col min="11011" max="11011" width="9.42578125" style="40" customWidth="1"/>
    <col min="11012" max="11012" width="49.85546875" style="40" customWidth="1"/>
    <col min="11013" max="11013" width="6.5703125" style="40" customWidth="1"/>
    <col min="11014" max="11014" width="6.85546875" style="40" customWidth="1"/>
    <col min="11015" max="11015" width="12.42578125" style="40" customWidth="1"/>
    <col min="11016" max="11016" width="7.85546875" style="40" customWidth="1"/>
    <col min="11017" max="11017" width="6.5703125" style="40" customWidth="1"/>
    <col min="11018" max="11018" width="17.28515625" style="40" customWidth="1"/>
    <col min="11019" max="11019" width="10.7109375" style="40" customWidth="1"/>
    <col min="11020" max="11020" width="2.85546875" style="40" customWidth="1"/>
    <col min="11021" max="11264" width="8.85546875" style="40"/>
    <col min="11265" max="11265" width="6.28515625" style="40" customWidth="1"/>
    <col min="11266" max="11266" width="10.5703125" style="40" customWidth="1"/>
    <col min="11267" max="11267" width="9.42578125" style="40" customWidth="1"/>
    <col min="11268" max="11268" width="49.85546875" style="40" customWidth="1"/>
    <col min="11269" max="11269" width="6.5703125" style="40" customWidth="1"/>
    <col min="11270" max="11270" width="6.85546875" style="40" customWidth="1"/>
    <col min="11271" max="11271" width="12.42578125" style="40" customWidth="1"/>
    <col min="11272" max="11272" width="7.85546875" style="40" customWidth="1"/>
    <col min="11273" max="11273" width="6.5703125" style="40" customWidth="1"/>
    <col min="11274" max="11274" width="17.28515625" style="40" customWidth="1"/>
    <col min="11275" max="11275" width="10.7109375" style="40" customWidth="1"/>
    <col min="11276" max="11276" width="2.85546875" style="40" customWidth="1"/>
    <col min="11277" max="11520" width="8.85546875" style="40"/>
    <col min="11521" max="11521" width="6.28515625" style="40" customWidth="1"/>
    <col min="11522" max="11522" width="10.5703125" style="40" customWidth="1"/>
    <col min="11523" max="11523" width="9.42578125" style="40" customWidth="1"/>
    <col min="11524" max="11524" width="49.85546875" style="40" customWidth="1"/>
    <col min="11525" max="11525" width="6.5703125" style="40" customWidth="1"/>
    <col min="11526" max="11526" width="6.85546875" style="40" customWidth="1"/>
    <col min="11527" max="11527" width="12.42578125" style="40" customWidth="1"/>
    <col min="11528" max="11528" width="7.85546875" style="40" customWidth="1"/>
    <col min="11529" max="11529" width="6.5703125" style="40" customWidth="1"/>
    <col min="11530" max="11530" width="17.28515625" style="40" customWidth="1"/>
    <col min="11531" max="11531" width="10.7109375" style="40" customWidth="1"/>
    <col min="11532" max="11532" width="2.85546875" style="40" customWidth="1"/>
    <col min="11533" max="11776" width="8.85546875" style="40"/>
    <col min="11777" max="11777" width="6.28515625" style="40" customWidth="1"/>
    <col min="11778" max="11778" width="10.5703125" style="40" customWidth="1"/>
    <col min="11779" max="11779" width="9.42578125" style="40" customWidth="1"/>
    <col min="11780" max="11780" width="49.85546875" style="40" customWidth="1"/>
    <col min="11781" max="11781" width="6.5703125" style="40" customWidth="1"/>
    <col min="11782" max="11782" width="6.85546875" style="40" customWidth="1"/>
    <col min="11783" max="11783" width="12.42578125" style="40" customWidth="1"/>
    <col min="11784" max="11784" width="7.85546875" style="40" customWidth="1"/>
    <col min="11785" max="11785" width="6.5703125" style="40" customWidth="1"/>
    <col min="11786" max="11786" width="17.28515625" style="40" customWidth="1"/>
    <col min="11787" max="11787" width="10.7109375" style="40" customWidth="1"/>
    <col min="11788" max="11788" width="2.85546875" style="40" customWidth="1"/>
    <col min="11789" max="12032" width="8.85546875" style="40"/>
    <col min="12033" max="12033" width="6.28515625" style="40" customWidth="1"/>
    <col min="12034" max="12034" width="10.5703125" style="40" customWidth="1"/>
    <col min="12035" max="12035" width="9.42578125" style="40" customWidth="1"/>
    <col min="12036" max="12036" width="49.85546875" style="40" customWidth="1"/>
    <col min="12037" max="12037" width="6.5703125" style="40" customWidth="1"/>
    <col min="12038" max="12038" width="6.85546875" style="40" customWidth="1"/>
    <col min="12039" max="12039" width="12.42578125" style="40" customWidth="1"/>
    <col min="12040" max="12040" width="7.85546875" style="40" customWidth="1"/>
    <col min="12041" max="12041" width="6.5703125" style="40" customWidth="1"/>
    <col min="12042" max="12042" width="17.28515625" style="40" customWidth="1"/>
    <col min="12043" max="12043" width="10.7109375" style="40" customWidth="1"/>
    <col min="12044" max="12044" width="2.85546875" style="40" customWidth="1"/>
    <col min="12045" max="12288" width="8.85546875" style="40"/>
    <col min="12289" max="12289" width="6.28515625" style="40" customWidth="1"/>
    <col min="12290" max="12290" width="10.5703125" style="40" customWidth="1"/>
    <col min="12291" max="12291" width="9.42578125" style="40" customWidth="1"/>
    <col min="12292" max="12292" width="49.85546875" style="40" customWidth="1"/>
    <col min="12293" max="12293" width="6.5703125" style="40" customWidth="1"/>
    <col min="12294" max="12294" width="6.85546875" style="40" customWidth="1"/>
    <col min="12295" max="12295" width="12.42578125" style="40" customWidth="1"/>
    <col min="12296" max="12296" width="7.85546875" style="40" customWidth="1"/>
    <col min="12297" max="12297" width="6.5703125" style="40" customWidth="1"/>
    <col min="12298" max="12298" width="17.28515625" style="40" customWidth="1"/>
    <col min="12299" max="12299" width="10.7109375" style="40" customWidth="1"/>
    <col min="12300" max="12300" width="2.85546875" style="40" customWidth="1"/>
    <col min="12301" max="12544" width="8.85546875" style="40"/>
    <col min="12545" max="12545" width="6.28515625" style="40" customWidth="1"/>
    <col min="12546" max="12546" width="10.5703125" style="40" customWidth="1"/>
    <col min="12547" max="12547" width="9.42578125" style="40" customWidth="1"/>
    <col min="12548" max="12548" width="49.85546875" style="40" customWidth="1"/>
    <col min="12549" max="12549" width="6.5703125" style="40" customWidth="1"/>
    <col min="12550" max="12550" width="6.85546875" style="40" customWidth="1"/>
    <col min="12551" max="12551" width="12.42578125" style="40" customWidth="1"/>
    <col min="12552" max="12552" width="7.85546875" style="40" customWidth="1"/>
    <col min="12553" max="12553" width="6.5703125" style="40" customWidth="1"/>
    <col min="12554" max="12554" width="17.28515625" style="40" customWidth="1"/>
    <col min="12555" max="12555" width="10.7109375" style="40" customWidth="1"/>
    <col min="12556" max="12556" width="2.85546875" style="40" customWidth="1"/>
    <col min="12557" max="12800" width="8.85546875" style="40"/>
    <col min="12801" max="12801" width="6.28515625" style="40" customWidth="1"/>
    <col min="12802" max="12802" width="10.5703125" style="40" customWidth="1"/>
    <col min="12803" max="12803" width="9.42578125" style="40" customWidth="1"/>
    <col min="12804" max="12804" width="49.85546875" style="40" customWidth="1"/>
    <col min="12805" max="12805" width="6.5703125" style="40" customWidth="1"/>
    <col min="12806" max="12806" width="6.85546875" style="40" customWidth="1"/>
    <col min="12807" max="12807" width="12.42578125" style="40" customWidth="1"/>
    <col min="12808" max="12808" width="7.85546875" style="40" customWidth="1"/>
    <col min="12809" max="12809" width="6.5703125" style="40" customWidth="1"/>
    <col min="12810" max="12810" width="17.28515625" style="40" customWidth="1"/>
    <col min="12811" max="12811" width="10.7109375" style="40" customWidth="1"/>
    <col min="12812" max="12812" width="2.85546875" style="40" customWidth="1"/>
    <col min="12813" max="13056" width="8.85546875" style="40"/>
    <col min="13057" max="13057" width="6.28515625" style="40" customWidth="1"/>
    <col min="13058" max="13058" width="10.5703125" style="40" customWidth="1"/>
    <col min="13059" max="13059" width="9.42578125" style="40" customWidth="1"/>
    <col min="13060" max="13060" width="49.85546875" style="40" customWidth="1"/>
    <col min="13061" max="13061" width="6.5703125" style="40" customWidth="1"/>
    <col min="13062" max="13062" width="6.85546875" style="40" customWidth="1"/>
    <col min="13063" max="13063" width="12.42578125" style="40" customWidth="1"/>
    <col min="13064" max="13064" width="7.85546875" style="40" customWidth="1"/>
    <col min="13065" max="13065" width="6.5703125" style="40" customWidth="1"/>
    <col min="13066" max="13066" width="17.28515625" style="40" customWidth="1"/>
    <col min="13067" max="13067" width="10.7109375" style="40" customWidth="1"/>
    <col min="13068" max="13068" width="2.85546875" style="40" customWidth="1"/>
    <col min="13069" max="13312" width="8.85546875" style="40"/>
    <col min="13313" max="13313" width="6.28515625" style="40" customWidth="1"/>
    <col min="13314" max="13314" width="10.5703125" style="40" customWidth="1"/>
    <col min="13315" max="13315" width="9.42578125" style="40" customWidth="1"/>
    <col min="13316" max="13316" width="49.85546875" style="40" customWidth="1"/>
    <col min="13317" max="13317" width="6.5703125" style="40" customWidth="1"/>
    <col min="13318" max="13318" width="6.85546875" style="40" customWidth="1"/>
    <col min="13319" max="13319" width="12.42578125" style="40" customWidth="1"/>
    <col min="13320" max="13320" width="7.85546875" style="40" customWidth="1"/>
    <col min="13321" max="13321" width="6.5703125" style="40" customWidth="1"/>
    <col min="13322" max="13322" width="17.28515625" style="40" customWidth="1"/>
    <col min="13323" max="13323" width="10.7109375" style="40" customWidth="1"/>
    <col min="13324" max="13324" width="2.85546875" style="40" customWidth="1"/>
    <col min="13325" max="13568" width="8.85546875" style="40"/>
    <col min="13569" max="13569" width="6.28515625" style="40" customWidth="1"/>
    <col min="13570" max="13570" width="10.5703125" style="40" customWidth="1"/>
    <col min="13571" max="13571" width="9.42578125" style="40" customWidth="1"/>
    <col min="13572" max="13572" width="49.85546875" style="40" customWidth="1"/>
    <col min="13573" max="13573" width="6.5703125" style="40" customWidth="1"/>
    <col min="13574" max="13574" width="6.85546875" style="40" customWidth="1"/>
    <col min="13575" max="13575" width="12.42578125" style="40" customWidth="1"/>
    <col min="13576" max="13576" width="7.85546875" style="40" customWidth="1"/>
    <col min="13577" max="13577" width="6.5703125" style="40" customWidth="1"/>
    <col min="13578" max="13578" width="17.28515625" style="40" customWidth="1"/>
    <col min="13579" max="13579" width="10.7109375" style="40" customWidth="1"/>
    <col min="13580" max="13580" width="2.85546875" style="40" customWidth="1"/>
    <col min="13581" max="13824" width="8.85546875" style="40"/>
    <col min="13825" max="13825" width="6.28515625" style="40" customWidth="1"/>
    <col min="13826" max="13826" width="10.5703125" style="40" customWidth="1"/>
    <col min="13827" max="13827" width="9.42578125" style="40" customWidth="1"/>
    <col min="13828" max="13828" width="49.85546875" style="40" customWidth="1"/>
    <col min="13829" max="13829" width="6.5703125" style="40" customWidth="1"/>
    <col min="13830" max="13830" width="6.85546875" style="40" customWidth="1"/>
    <col min="13831" max="13831" width="12.42578125" style="40" customWidth="1"/>
    <col min="13832" max="13832" width="7.85546875" style="40" customWidth="1"/>
    <col min="13833" max="13833" width="6.5703125" style="40" customWidth="1"/>
    <col min="13834" max="13834" width="17.28515625" style="40" customWidth="1"/>
    <col min="13835" max="13835" width="10.7109375" style="40" customWidth="1"/>
    <col min="13836" max="13836" width="2.85546875" style="40" customWidth="1"/>
    <col min="13837" max="14080" width="8.85546875" style="40"/>
    <col min="14081" max="14081" width="6.28515625" style="40" customWidth="1"/>
    <col min="14082" max="14082" width="10.5703125" style="40" customWidth="1"/>
    <col min="14083" max="14083" width="9.42578125" style="40" customWidth="1"/>
    <col min="14084" max="14084" width="49.85546875" style="40" customWidth="1"/>
    <col min="14085" max="14085" width="6.5703125" style="40" customWidth="1"/>
    <col min="14086" max="14086" width="6.85546875" style="40" customWidth="1"/>
    <col min="14087" max="14087" width="12.42578125" style="40" customWidth="1"/>
    <col min="14088" max="14088" width="7.85546875" style="40" customWidth="1"/>
    <col min="14089" max="14089" width="6.5703125" style="40" customWidth="1"/>
    <col min="14090" max="14090" width="17.28515625" style="40" customWidth="1"/>
    <col min="14091" max="14091" width="10.7109375" style="40" customWidth="1"/>
    <col min="14092" max="14092" width="2.85546875" style="40" customWidth="1"/>
    <col min="14093" max="14336" width="8.85546875" style="40"/>
    <col min="14337" max="14337" width="6.28515625" style="40" customWidth="1"/>
    <col min="14338" max="14338" width="10.5703125" style="40" customWidth="1"/>
    <col min="14339" max="14339" width="9.42578125" style="40" customWidth="1"/>
    <col min="14340" max="14340" width="49.85546875" style="40" customWidth="1"/>
    <col min="14341" max="14341" width="6.5703125" style="40" customWidth="1"/>
    <col min="14342" max="14342" width="6.85546875" style="40" customWidth="1"/>
    <col min="14343" max="14343" width="12.42578125" style="40" customWidth="1"/>
    <col min="14344" max="14344" width="7.85546875" style="40" customWidth="1"/>
    <col min="14345" max="14345" width="6.5703125" style="40" customWidth="1"/>
    <col min="14346" max="14346" width="17.28515625" style="40" customWidth="1"/>
    <col min="14347" max="14347" width="10.7109375" style="40" customWidth="1"/>
    <col min="14348" max="14348" width="2.85546875" style="40" customWidth="1"/>
    <col min="14349" max="14592" width="8.85546875" style="40"/>
    <col min="14593" max="14593" width="6.28515625" style="40" customWidth="1"/>
    <col min="14594" max="14594" width="10.5703125" style="40" customWidth="1"/>
    <col min="14595" max="14595" width="9.42578125" style="40" customWidth="1"/>
    <col min="14596" max="14596" width="49.85546875" style="40" customWidth="1"/>
    <col min="14597" max="14597" width="6.5703125" style="40" customWidth="1"/>
    <col min="14598" max="14598" width="6.85546875" style="40" customWidth="1"/>
    <col min="14599" max="14599" width="12.42578125" style="40" customWidth="1"/>
    <col min="14600" max="14600" width="7.85546875" style="40" customWidth="1"/>
    <col min="14601" max="14601" width="6.5703125" style="40" customWidth="1"/>
    <col min="14602" max="14602" width="17.28515625" style="40" customWidth="1"/>
    <col min="14603" max="14603" width="10.7109375" style="40" customWidth="1"/>
    <col min="14604" max="14604" width="2.85546875" style="40" customWidth="1"/>
    <col min="14605" max="14848" width="8.85546875" style="40"/>
    <col min="14849" max="14849" width="6.28515625" style="40" customWidth="1"/>
    <col min="14850" max="14850" width="10.5703125" style="40" customWidth="1"/>
    <col min="14851" max="14851" width="9.42578125" style="40" customWidth="1"/>
    <col min="14852" max="14852" width="49.85546875" style="40" customWidth="1"/>
    <col min="14853" max="14853" width="6.5703125" style="40" customWidth="1"/>
    <col min="14854" max="14854" width="6.85546875" style="40" customWidth="1"/>
    <col min="14855" max="14855" width="12.42578125" style="40" customWidth="1"/>
    <col min="14856" max="14856" width="7.85546875" style="40" customWidth="1"/>
    <col min="14857" max="14857" width="6.5703125" style="40" customWidth="1"/>
    <col min="14858" max="14858" width="17.28515625" style="40" customWidth="1"/>
    <col min="14859" max="14859" width="10.7109375" style="40" customWidth="1"/>
    <col min="14860" max="14860" width="2.85546875" style="40" customWidth="1"/>
    <col min="14861" max="15104" width="8.85546875" style="40"/>
    <col min="15105" max="15105" width="6.28515625" style="40" customWidth="1"/>
    <col min="15106" max="15106" width="10.5703125" style="40" customWidth="1"/>
    <col min="15107" max="15107" width="9.42578125" style="40" customWidth="1"/>
    <col min="15108" max="15108" width="49.85546875" style="40" customWidth="1"/>
    <col min="15109" max="15109" width="6.5703125" style="40" customWidth="1"/>
    <col min="15110" max="15110" width="6.85546875" style="40" customWidth="1"/>
    <col min="15111" max="15111" width="12.42578125" style="40" customWidth="1"/>
    <col min="15112" max="15112" width="7.85546875" style="40" customWidth="1"/>
    <col min="15113" max="15113" width="6.5703125" style="40" customWidth="1"/>
    <col min="15114" max="15114" width="17.28515625" style="40" customWidth="1"/>
    <col min="15115" max="15115" width="10.7109375" style="40" customWidth="1"/>
    <col min="15116" max="15116" width="2.85546875" style="40" customWidth="1"/>
    <col min="15117" max="15360" width="8.85546875" style="40"/>
    <col min="15361" max="15361" width="6.28515625" style="40" customWidth="1"/>
    <col min="15362" max="15362" width="10.5703125" style="40" customWidth="1"/>
    <col min="15363" max="15363" width="9.42578125" style="40" customWidth="1"/>
    <col min="15364" max="15364" width="49.85546875" style="40" customWidth="1"/>
    <col min="15365" max="15365" width="6.5703125" style="40" customWidth="1"/>
    <col min="15366" max="15366" width="6.85546875" style="40" customWidth="1"/>
    <col min="15367" max="15367" width="12.42578125" style="40" customWidth="1"/>
    <col min="15368" max="15368" width="7.85546875" style="40" customWidth="1"/>
    <col min="15369" max="15369" width="6.5703125" style="40" customWidth="1"/>
    <col min="15370" max="15370" width="17.28515625" style="40" customWidth="1"/>
    <col min="15371" max="15371" width="10.7109375" style="40" customWidth="1"/>
    <col min="15372" max="15372" width="2.85546875" style="40" customWidth="1"/>
    <col min="15373" max="15616" width="8.85546875" style="40"/>
    <col min="15617" max="15617" width="6.28515625" style="40" customWidth="1"/>
    <col min="15618" max="15618" width="10.5703125" style="40" customWidth="1"/>
    <col min="15619" max="15619" width="9.42578125" style="40" customWidth="1"/>
    <col min="15620" max="15620" width="49.85546875" style="40" customWidth="1"/>
    <col min="15621" max="15621" width="6.5703125" style="40" customWidth="1"/>
    <col min="15622" max="15622" width="6.85546875" style="40" customWidth="1"/>
    <col min="15623" max="15623" width="12.42578125" style="40" customWidth="1"/>
    <col min="15624" max="15624" width="7.85546875" style="40" customWidth="1"/>
    <col min="15625" max="15625" width="6.5703125" style="40" customWidth="1"/>
    <col min="15626" max="15626" width="17.28515625" style="40" customWidth="1"/>
    <col min="15627" max="15627" width="10.7109375" style="40" customWidth="1"/>
    <col min="15628" max="15628" width="2.85546875" style="40" customWidth="1"/>
    <col min="15629" max="15872" width="8.85546875" style="40"/>
    <col min="15873" max="15873" width="6.28515625" style="40" customWidth="1"/>
    <col min="15874" max="15874" width="10.5703125" style="40" customWidth="1"/>
    <col min="15875" max="15875" width="9.42578125" style="40" customWidth="1"/>
    <col min="15876" max="15876" width="49.85546875" style="40" customWidth="1"/>
    <col min="15877" max="15877" width="6.5703125" style="40" customWidth="1"/>
    <col min="15878" max="15878" width="6.85546875" style="40" customWidth="1"/>
    <col min="15879" max="15879" width="12.42578125" style="40" customWidth="1"/>
    <col min="15880" max="15880" width="7.85546875" style="40" customWidth="1"/>
    <col min="15881" max="15881" width="6.5703125" style="40" customWidth="1"/>
    <col min="15882" max="15882" width="17.28515625" style="40" customWidth="1"/>
    <col min="15883" max="15883" width="10.7109375" style="40" customWidth="1"/>
    <col min="15884" max="15884" width="2.85546875" style="40" customWidth="1"/>
    <col min="15885" max="16128" width="8.85546875" style="40"/>
    <col min="16129" max="16129" width="6.28515625" style="40" customWidth="1"/>
    <col min="16130" max="16130" width="10.5703125" style="40" customWidth="1"/>
    <col min="16131" max="16131" width="9.42578125" style="40" customWidth="1"/>
    <col min="16132" max="16132" width="49.85546875" style="40" customWidth="1"/>
    <col min="16133" max="16133" width="6.5703125" style="40" customWidth="1"/>
    <col min="16134" max="16134" width="6.85546875" style="40" customWidth="1"/>
    <col min="16135" max="16135" width="12.42578125" style="40" customWidth="1"/>
    <col min="16136" max="16136" width="7.85546875" style="40" customWidth="1"/>
    <col min="16137" max="16137" width="6.5703125" style="40" customWidth="1"/>
    <col min="16138" max="16138" width="17.28515625" style="40" customWidth="1"/>
    <col min="16139" max="16139" width="10.7109375" style="40" customWidth="1"/>
    <col min="16140" max="16140" width="2.85546875" style="40" customWidth="1"/>
    <col min="16141" max="16384" width="8.85546875" style="40"/>
  </cols>
  <sheetData>
    <row r="1" spans="2:12" x14ac:dyDescent="0.35">
      <c r="C1" s="41"/>
      <c r="D1" s="42"/>
      <c r="E1" s="41"/>
      <c r="F1" s="41"/>
      <c r="G1" s="42"/>
      <c r="H1" s="42"/>
      <c r="I1" s="42"/>
      <c r="J1" s="42"/>
      <c r="K1" s="41"/>
    </row>
    <row r="2" spans="2:12" x14ac:dyDescent="0.35">
      <c r="C2" s="112"/>
      <c r="D2" s="112"/>
      <c r="E2" s="112"/>
      <c r="F2" s="112"/>
      <c r="G2" s="112"/>
      <c r="H2" s="112"/>
      <c r="I2" s="112"/>
      <c r="J2" s="112"/>
      <c r="K2" s="112"/>
    </row>
    <row r="3" spans="2:12" ht="36.75" customHeight="1" x14ac:dyDescent="0.35">
      <c r="C3" s="113" t="s">
        <v>30</v>
      </c>
      <c r="D3" s="113"/>
      <c r="E3" s="113"/>
      <c r="F3" s="113"/>
      <c r="G3" s="113"/>
      <c r="H3" s="113"/>
      <c r="I3" s="113"/>
      <c r="J3" s="113"/>
      <c r="K3" s="113"/>
    </row>
    <row r="4" spans="2:12" s="43" customFormat="1" x14ac:dyDescent="0.3">
      <c r="C4" s="114" t="s">
        <v>31</v>
      </c>
      <c r="D4" s="114"/>
      <c r="E4" s="114"/>
      <c r="F4" s="114"/>
      <c r="G4" s="114"/>
      <c r="H4" s="114"/>
      <c r="I4" s="114"/>
      <c r="J4" s="114"/>
      <c r="K4" s="114"/>
      <c r="L4" s="114"/>
    </row>
    <row r="5" spans="2:12" ht="8.25" customHeight="1" x14ac:dyDescent="0.4">
      <c r="C5" s="44"/>
      <c r="D5" s="44"/>
      <c r="E5" s="44"/>
      <c r="F5" s="44"/>
      <c r="G5" s="44"/>
      <c r="H5" s="44"/>
      <c r="I5" s="44"/>
      <c r="J5" s="44"/>
      <c r="K5" s="44"/>
    </row>
    <row r="6" spans="2:12" s="42" customFormat="1" ht="24.75" customHeight="1" x14ac:dyDescent="0.3">
      <c r="B6" s="115" t="s">
        <v>32</v>
      </c>
      <c r="C6" s="109" t="s">
        <v>33</v>
      </c>
      <c r="D6" s="109" t="s">
        <v>8</v>
      </c>
      <c r="E6" s="109" t="s">
        <v>9</v>
      </c>
      <c r="F6" s="109" t="s">
        <v>10</v>
      </c>
      <c r="G6" s="109" t="s">
        <v>11</v>
      </c>
      <c r="H6" s="109" t="s">
        <v>12</v>
      </c>
      <c r="I6" s="109" t="s">
        <v>113</v>
      </c>
      <c r="J6" s="109" t="s">
        <v>114</v>
      </c>
      <c r="K6" s="109" t="s">
        <v>15</v>
      </c>
    </row>
    <row r="7" spans="2:12" s="42" customFormat="1" ht="23.25" customHeight="1" x14ac:dyDescent="0.3">
      <c r="B7" s="116"/>
      <c r="C7" s="110"/>
      <c r="D7" s="110"/>
      <c r="E7" s="110"/>
      <c r="F7" s="110"/>
      <c r="G7" s="110"/>
      <c r="H7" s="110"/>
      <c r="I7" s="110"/>
      <c r="J7" s="110"/>
      <c r="K7" s="110"/>
    </row>
    <row r="8" spans="2:12" ht="23.25" customHeight="1" x14ac:dyDescent="0.35">
      <c r="B8" s="45"/>
      <c r="C8" s="46" t="s">
        <v>34</v>
      </c>
      <c r="D8" s="46" t="s">
        <v>35</v>
      </c>
      <c r="E8" s="47"/>
      <c r="F8" s="48"/>
      <c r="G8" s="48"/>
      <c r="H8" s="47"/>
      <c r="I8" s="47"/>
      <c r="J8" s="47"/>
      <c r="K8" s="49"/>
    </row>
    <row r="9" spans="2:12" ht="23.25" customHeight="1" x14ac:dyDescent="0.35">
      <c r="B9" s="50" t="s">
        <v>36</v>
      </c>
      <c r="C9" s="46" t="s">
        <v>36</v>
      </c>
      <c r="D9" s="46" t="s">
        <v>37</v>
      </c>
      <c r="E9" s="47" t="s">
        <v>18</v>
      </c>
      <c r="F9" s="51">
        <v>504</v>
      </c>
      <c r="G9" s="52"/>
      <c r="H9" s="49"/>
      <c r="I9" s="53"/>
      <c r="J9" s="49"/>
      <c r="K9" s="49"/>
    </row>
    <row r="10" spans="2:12" ht="23.25" customHeight="1" x14ac:dyDescent="0.35">
      <c r="B10" s="45"/>
      <c r="C10" s="46" t="s">
        <v>38</v>
      </c>
      <c r="D10" s="46" t="s">
        <v>39</v>
      </c>
      <c r="E10" s="47"/>
      <c r="F10" s="48"/>
      <c r="G10" s="48"/>
      <c r="H10" s="47"/>
      <c r="I10" s="47"/>
      <c r="J10" s="47"/>
      <c r="K10" s="49"/>
    </row>
    <row r="11" spans="2:12" ht="23.25" customHeight="1" x14ac:dyDescent="0.35">
      <c r="B11" s="45"/>
      <c r="C11" s="46" t="s">
        <v>40</v>
      </c>
      <c r="D11" s="46" t="s">
        <v>41</v>
      </c>
      <c r="E11" s="47"/>
      <c r="F11" s="48"/>
      <c r="G11" s="48"/>
      <c r="H11" s="47"/>
      <c r="I11" s="47"/>
      <c r="J11" s="47"/>
      <c r="K11" s="49"/>
    </row>
    <row r="12" spans="2:12" ht="23.25" customHeight="1" x14ac:dyDescent="0.35">
      <c r="B12" s="50" t="s">
        <v>42</v>
      </c>
      <c r="C12" s="46" t="s">
        <v>43</v>
      </c>
      <c r="D12" s="46" t="s">
        <v>44</v>
      </c>
      <c r="E12" s="47" t="s">
        <v>20</v>
      </c>
      <c r="F12" s="51">
        <v>57.96</v>
      </c>
      <c r="G12" s="52"/>
      <c r="H12" s="49"/>
      <c r="I12" s="53"/>
      <c r="J12" s="49"/>
      <c r="K12" s="49"/>
    </row>
    <row r="13" spans="2:12" ht="23.25" customHeight="1" x14ac:dyDescent="0.35">
      <c r="B13" s="45"/>
      <c r="C13" s="46" t="s">
        <v>45</v>
      </c>
      <c r="D13" s="46" t="s">
        <v>46</v>
      </c>
      <c r="E13" s="47"/>
      <c r="F13" s="48"/>
      <c r="G13" s="48"/>
      <c r="H13" s="47"/>
      <c r="I13" s="47"/>
      <c r="J13" s="47"/>
      <c r="K13" s="49"/>
    </row>
    <row r="14" spans="2:12" ht="23.25" customHeight="1" x14ac:dyDescent="0.35">
      <c r="B14" s="50" t="s">
        <v>47</v>
      </c>
      <c r="C14" s="46" t="s">
        <v>48</v>
      </c>
      <c r="D14" s="46" t="s">
        <v>49</v>
      </c>
      <c r="E14" s="47" t="s">
        <v>20</v>
      </c>
      <c r="F14" s="51">
        <v>77.28</v>
      </c>
      <c r="G14" s="52"/>
      <c r="H14" s="49"/>
      <c r="I14" s="53"/>
      <c r="J14" s="49"/>
      <c r="K14" s="49"/>
    </row>
    <row r="15" spans="2:12" ht="23.25" customHeight="1" x14ac:dyDescent="0.35">
      <c r="B15" s="45"/>
      <c r="C15" s="46" t="s">
        <v>50</v>
      </c>
      <c r="D15" s="46" t="s">
        <v>51</v>
      </c>
      <c r="E15" s="47"/>
      <c r="F15" s="48"/>
      <c r="G15" s="48"/>
      <c r="H15" s="47"/>
      <c r="I15" s="47"/>
      <c r="J15" s="47"/>
      <c r="K15" s="49"/>
    </row>
    <row r="16" spans="2:12" ht="23.25" customHeight="1" x14ac:dyDescent="0.35">
      <c r="B16" s="50" t="s">
        <v>52</v>
      </c>
      <c r="C16" s="46" t="s">
        <v>53</v>
      </c>
      <c r="D16" s="46" t="s">
        <v>54</v>
      </c>
      <c r="E16" s="47" t="s">
        <v>20</v>
      </c>
      <c r="F16" s="51">
        <v>24.94</v>
      </c>
      <c r="G16" s="52"/>
      <c r="H16" s="49"/>
      <c r="I16" s="53"/>
      <c r="J16" s="49"/>
      <c r="K16" s="49"/>
    </row>
    <row r="17" spans="2:11" ht="23.25" customHeight="1" x14ac:dyDescent="0.35">
      <c r="B17" s="45"/>
      <c r="C17" s="46" t="s">
        <v>55</v>
      </c>
      <c r="D17" s="46" t="s">
        <v>56</v>
      </c>
      <c r="E17" s="47"/>
      <c r="F17" s="48"/>
      <c r="G17" s="48"/>
      <c r="H17" s="47"/>
      <c r="I17" s="47"/>
      <c r="J17" s="47"/>
      <c r="K17" s="49"/>
    </row>
    <row r="18" spans="2:11" ht="23.25" customHeight="1" x14ac:dyDescent="0.35">
      <c r="B18" s="45"/>
      <c r="C18" s="46" t="s">
        <v>57</v>
      </c>
      <c r="D18" s="46" t="s">
        <v>58</v>
      </c>
      <c r="E18" s="47"/>
      <c r="F18" s="48"/>
      <c r="G18" s="48"/>
      <c r="H18" s="47"/>
      <c r="I18" s="47"/>
      <c r="J18" s="47"/>
      <c r="K18" s="49"/>
    </row>
    <row r="19" spans="2:11" ht="23.25" customHeight="1" x14ac:dyDescent="0.35">
      <c r="B19" s="45"/>
      <c r="C19" s="46" t="s">
        <v>59</v>
      </c>
      <c r="D19" s="46" t="s">
        <v>60</v>
      </c>
      <c r="E19" s="47"/>
      <c r="F19" s="48"/>
      <c r="G19" s="48"/>
      <c r="H19" s="47"/>
      <c r="I19" s="47"/>
      <c r="J19" s="47"/>
      <c r="K19" s="49"/>
    </row>
    <row r="20" spans="2:11" ht="23.25" customHeight="1" x14ac:dyDescent="0.35">
      <c r="B20" s="50" t="s">
        <v>61</v>
      </c>
      <c r="C20" s="46" t="s">
        <v>62</v>
      </c>
      <c r="D20" s="46" t="s">
        <v>63</v>
      </c>
      <c r="E20" s="47" t="s">
        <v>18</v>
      </c>
      <c r="F20" s="51">
        <v>498.88</v>
      </c>
      <c r="G20" s="52"/>
      <c r="H20" s="49"/>
      <c r="I20" s="53"/>
      <c r="J20" s="49"/>
      <c r="K20" s="49"/>
    </row>
    <row r="21" spans="2:11" ht="23.25" customHeight="1" x14ac:dyDescent="0.35">
      <c r="B21" s="50" t="s">
        <v>64</v>
      </c>
      <c r="C21" s="46" t="s">
        <v>65</v>
      </c>
      <c r="D21" s="46" t="s">
        <v>66</v>
      </c>
      <c r="E21" s="47" t="s">
        <v>19</v>
      </c>
      <c r="F21" s="51">
        <v>5.2</v>
      </c>
      <c r="G21" s="52"/>
      <c r="H21" s="49"/>
      <c r="I21" s="53"/>
      <c r="J21" s="49"/>
      <c r="K21" s="49"/>
    </row>
    <row r="22" spans="2:11" ht="23.25" customHeight="1" x14ac:dyDescent="0.35">
      <c r="B22" s="50" t="s">
        <v>67</v>
      </c>
      <c r="C22" s="46" t="s">
        <v>68</v>
      </c>
      <c r="D22" s="46" t="s">
        <v>69</v>
      </c>
      <c r="E22" s="47" t="s">
        <v>19</v>
      </c>
      <c r="F22" s="51">
        <v>36.4</v>
      </c>
      <c r="G22" s="52"/>
      <c r="H22" s="49"/>
      <c r="I22" s="53"/>
      <c r="J22" s="49"/>
      <c r="K22" s="49"/>
    </row>
    <row r="23" spans="2:11" ht="23.25" customHeight="1" x14ac:dyDescent="0.35">
      <c r="B23" s="50" t="s">
        <v>70</v>
      </c>
      <c r="C23" s="46" t="s">
        <v>71</v>
      </c>
      <c r="D23" s="46" t="s">
        <v>72</v>
      </c>
      <c r="E23" s="47" t="s">
        <v>19</v>
      </c>
      <c r="F23" s="51">
        <v>77.599999999999994</v>
      </c>
      <c r="G23" s="52"/>
      <c r="H23" s="49"/>
      <c r="I23" s="53"/>
      <c r="J23" s="49"/>
      <c r="K23" s="49"/>
    </row>
    <row r="24" spans="2:11" ht="23.25" customHeight="1" x14ac:dyDescent="0.35">
      <c r="B24" s="45"/>
      <c r="C24" s="46" t="s">
        <v>73</v>
      </c>
      <c r="D24" s="46" t="s">
        <v>74</v>
      </c>
      <c r="E24" s="47"/>
      <c r="F24" s="48"/>
      <c r="G24" s="48"/>
      <c r="H24" s="47"/>
      <c r="I24" s="47"/>
      <c r="J24" s="47"/>
      <c r="K24" s="49"/>
    </row>
    <row r="25" spans="2:11" ht="23.25" customHeight="1" x14ac:dyDescent="0.35">
      <c r="B25" s="50" t="s">
        <v>75</v>
      </c>
      <c r="C25" s="46" t="s">
        <v>42</v>
      </c>
      <c r="D25" s="46" t="s">
        <v>76</v>
      </c>
      <c r="E25" s="47" t="s">
        <v>21</v>
      </c>
      <c r="F25" s="51">
        <v>80</v>
      </c>
      <c r="G25" s="52"/>
      <c r="H25" s="49"/>
      <c r="I25" s="53"/>
      <c r="J25" s="49"/>
      <c r="K25" s="49"/>
    </row>
    <row r="26" spans="2:11" ht="23.25" customHeight="1" x14ac:dyDescent="0.35">
      <c r="B26" s="45"/>
      <c r="C26" s="46" t="s">
        <v>77</v>
      </c>
      <c r="D26" s="46" t="s">
        <v>78</v>
      </c>
      <c r="E26" s="47"/>
      <c r="F26" s="48"/>
      <c r="G26" s="48"/>
      <c r="H26" s="47"/>
      <c r="I26" s="47"/>
      <c r="J26" s="47"/>
      <c r="K26" s="49"/>
    </row>
    <row r="27" spans="2:11" ht="23.25" customHeight="1" x14ac:dyDescent="0.35">
      <c r="B27" s="45"/>
      <c r="C27" s="46" t="s">
        <v>79</v>
      </c>
      <c r="D27" s="46" t="s">
        <v>80</v>
      </c>
      <c r="E27" s="47"/>
      <c r="F27" s="48"/>
      <c r="G27" s="48"/>
      <c r="H27" s="47"/>
      <c r="I27" s="47"/>
      <c r="J27" s="47"/>
      <c r="K27" s="49"/>
    </row>
    <row r="28" spans="2:11" ht="23.25" customHeight="1" x14ac:dyDescent="0.35">
      <c r="B28" s="45"/>
      <c r="C28" s="46" t="s">
        <v>81</v>
      </c>
      <c r="D28" s="46" t="s">
        <v>82</v>
      </c>
      <c r="E28" s="47"/>
      <c r="F28" s="48"/>
      <c r="G28" s="48"/>
      <c r="H28" s="47"/>
      <c r="I28" s="47"/>
      <c r="J28" s="47"/>
      <c r="K28" s="49"/>
    </row>
    <row r="29" spans="2:11" ht="23.25" customHeight="1" x14ac:dyDescent="0.35">
      <c r="B29" s="50" t="s">
        <v>83</v>
      </c>
      <c r="C29" s="46" t="s">
        <v>84</v>
      </c>
      <c r="D29" s="46" t="s">
        <v>85</v>
      </c>
      <c r="E29" s="47" t="s">
        <v>86</v>
      </c>
      <c r="F29" s="51">
        <v>8</v>
      </c>
      <c r="G29" s="52"/>
      <c r="H29" s="49"/>
      <c r="I29" s="53"/>
      <c r="J29" s="49"/>
      <c r="K29" s="49"/>
    </row>
    <row r="30" spans="2:11" ht="23.25" customHeight="1" x14ac:dyDescent="0.35">
      <c r="B30" s="50" t="s">
        <v>87</v>
      </c>
      <c r="C30" s="46" t="s">
        <v>88</v>
      </c>
      <c r="D30" s="46" t="s">
        <v>89</v>
      </c>
      <c r="E30" s="47" t="s">
        <v>22</v>
      </c>
      <c r="F30" s="51">
        <v>6</v>
      </c>
      <c r="G30" s="52"/>
      <c r="H30" s="49"/>
      <c r="I30" s="53"/>
      <c r="J30" s="49"/>
      <c r="K30" s="49"/>
    </row>
    <row r="31" spans="2:11" ht="23.25" customHeight="1" x14ac:dyDescent="0.35">
      <c r="B31" s="45"/>
      <c r="C31" s="46" t="s">
        <v>90</v>
      </c>
      <c r="D31" s="46" t="s">
        <v>91</v>
      </c>
      <c r="E31" s="47"/>
      <c r="F31" s="48"/>
      <c r="G31" s="48"/>
      <c r="H31" s="47"/>
      <c r="I31" s="47"/>
      <c r="J31" s="47"/>
      <c r="K31" s="49"/>
    </row>
    <row r="32" spans="2:11" ht="23.25" customHeight="1" x14ac:dyDescent="0.35">
      <c r="B32" s="50" t="s">
        <v>92</v>
      </c>
      <c r="C32" s="46" t="s">
        <v>93</v>
      </c>
      <c r="D32" s="46" t="s">
        <v>94</v>
      </c>
      <c r="E32" s="47" t="s">
        <v>95</v>
      </c>
      <c r="F32" s="51">
        <v>1</v>
      </c>
      <c r="G32" s="52"/>
      <c r="H32" s="49"/>
      <c r="I32" s="53"/>
      <c r="J32" s="49"/>
      <c r="K32" s="49"/>
    </row>
    <row r="33" spans="2:11" ht="23.25" customHeight="1" x14ac:dyDescent="0.35">
      <c r="B33" s="50" t="s">
        <v>96</v>
      </c>
      <c r="C33" s="46" t="s">
        <v>97</v>
      </c>
      <c r="D33" s="46" t="s">
        <v>98</v>
      </c>
      <c r="E33" s="47" t="s">
        <v>95</v>
      </c>
      <c r="F33" s="51">
        <v>1</v>
      </c>
      <c r="G33" s="52"/>
      <c r="H33" s="49"/>
      <c r="I33" s="53"/>
      <c r="J33" s="49"/>
      <c r="K33" s="49"/>
    </row>
    <row r="34" spans="2:11" ht="23.25" customHeight="1" x14ac:dyDescent="0.35">
      <c r="B34" s="45"/>
      <c r="C34" s="46" t="s">
        <v>99</v>
      </c>
      <c r="D34" s="46" t="s">
        <v>100</v>
      </c>
      <c r="E34" s="47"/>
      <c r="F34" s="48"/>
      <c r="G34" s="48"/>
      <c r="H34" s="47"/>
      <c r="I34" s="47"/>
      <c r="J34" s="47"/>
      <c r="K34" s="49"/>
    </row>
    <row r="35" spans="2:11" ht="23.25" customHeight="1" x14ac:dyDescent="0.35">
      <c r="B35" s="50" t="s">
        <v>101</v>
      </c>
      <c r="C35" s="46" t="s">
        <v>102</v>
      </c>
      <c r="D35" s="46" t="s">
        <v>103</v>
      </c>
      <c r="E35" s="47" t="s">
        <v>18</v>
      </c>
      <c r="F35" s="51">
        <v>27</v>
      </c>
      <c r="G35" s="52"/>
      <c r="H35" s="49"/>
      <c r="I35" s="53"/>
      <c r="J35" s="49"/>
      <c r="K35" s="49"/>
    </row>
    <row r="36" spans="2:11" ht="23.25" customHeight="1" x14ac:dyDescent="0.35">
      <c r="B36" s="45"/>
      <c r="C36" s="46" t="s">
        <v>104</v>
      </c>
      <c r="D36" s="46" t="s">
        <v>105</v>
      </c>
      <c r="E36" s="47"/>
      <c r="F36" s="48"/>
      <c r="G36" s="48"/>
      <c r="H36" s="47"/>
      <c r="I36" s="47"/>
      <c r="J36" s="47"/>
      <c r="K36" s="49"/>
    </row>
    <row r="37" spans="2:11" ht="23.25" customHeight="1" x14ac:dyDescent="0.35">
      <c r="B37" s="50" t="s">
        <v>106</v>
      </c>
      <c r="C37" s="46" t="s">
        <v>107</v>
      </c>
      <c r="D37" s="46" t="s">
        <v>108</v>
      </c>
      <c r="E37" s="47" t="s">
        <v>86</v>
      </c>
      <c r="F37" s="51">
        <v>1</v>
      </c>
      <c r="G37" s="52"/>
      <c r="H37" s="49"/>
      <c r="I37" s="53"/>
      <c r="J37" s="49"/>
      <c r="K37" s="49"/>
    </row>
    <row r="38" spans="2:11" ht="23.25" customHeight="1" x14ac:dyDescent="0.35">
      <c r="B38" s="50" t="s">
        <v>109</v>
      </c>
      <c r="C38" s="46" t="s">
        <v>110</v>
      </c>
      <c r="D38" s="46" t="s">
        <v>111</v>
      </c>
      <c r="E38" s="47" t="s">
        <v>20</v>
      </c>
      <c r="F38" s="51">
        <v>35.92</v>
      </c>
      <c r="G38" s="52"/>
      <c r="H38" s="49"/>
      <c r="I38" s="53"/>
      <c r="J38" s="49"/>
      <c r="K38" s="49"/>
    </row>
    <row r="39" spans="2:11" ht="21.75" customHeight="1" x14ac:dyDescent="0.35">
      <c r="B39" s="54"/>
      <c r="C39" s="55"/>
      <c r="D39" s="56"/>
      <c r="E39" s="57"/>
      <c r="F39" s="58"/>
      <c r="G39" s="59"/>
      <c r="H39" s="60"/>
      <c r="I39" s="60"/>
      <c r="J39" s="60"/>
      <c r="K39" s="57"/>
    </row>
    <row r="40" spans="2:11" ht="21.75" customHeight="1" x14ac:dyDescent="0.35">
      <c r="B40" s="61"/>
      <c r="C40" s="62"/>
      <c r="D40" s="63"/>
      <c r="E40" s="64"/>
      <c r="F40" s="64"/>
      <c r="G40" s="65"/>
      <c r="H40" s="65"/>
      <c r="I40" s="65"/>
      <c r="J40" s="65"/>
      <c r="K40" s="57"/>
    </row>
    <row r="41" spans="2:11" ht="27.75" customHeight="1" x14ac:dyDescent="0.35">
      <c r="C41" s="66"/>
      <c r="D41" s="67"/>
      <c r="E41" s="66"/>
      <c r="F41" s="66"/>
      <c r="G41" s="67"/>
      <c r="H41" s="67"/>
      <c r="I41" s="67"/>
      <c r="J41" s="68" t="s">
        <v>112</v>
      </c>
      <c r="K41" s="69"/>
    </row>
    <row r="42" spans="2:11" ht="23.25" customHeight="1" x14ac:dyDescent="0.35">
      <c r="C42" s="70"/>
      <c r="D42" s="111"/>
      <c r="E42" s="111"/>
      <c r="F42" s="111"/>
      <c r="G42" s="111"/>
      <c r="H42" s="111"/>
      <c r="I42" s="111"/>
      <c r="J42" s="111"/>
      <c r="K42" s="71"/>
    </row>
    <row r="43" spans="2:11" ht="19.5" customHeight="1" x14ac:dyDescent="0.35"/>
    <row r="44" spans="2:11" ht="24" customHeight="1" x14ac:dyDescent="0.35"/>
    <row r="45" spans="2:11" ht="21.75" customHeight="1" x14ac:dyDescent="0.35"/>
    <row r="46" spans="2:11" ht="24" customHeight="1" x14ac:dyDescent="0.35"/>
    <row r="47" spans="2:11" ht="24" customHeight="1" x14ac:dyDescent="0.35"/>
    <row r="48" spans="2:11" ht="21.75" customHeight="1" x14ac:dyDescent="0.35"/>
    <row r="49" ht="24" customHeight="1" x14ac:dyDescent="0.35"/>
    <row r="50" ht="24" customHeight="1" x14ac:dyDescent="0.35"/>
    <row r="51" ht="24" customHeight="1" x14ac:dyDescent="0.35"/>
    <row r="52" ht="24" customHeight="1" x14ac:dyDescent="0.35"/>
    <row r="53" ht="24" customHeight="1" x14ac:dyDescent="0.35"/>
    <row r="54" ht="24" customHeight="1" x14ac:dyDescent="0.35"/>
    <row r="55" ht="24" customHeight="1" x14ac:dyDescent="0.35"/>
    <row r="56" ht="24" customHeight="1" x14ac:dyDescent="0.35"/>
    <row r="57" ht="24" customHeight="1" x14ac:dyDescent="0.35"/>
    <row r="58" ht="24" customHeight="1" x14ac:dyDescent="0.35"/>
    <row r="59" ht="24" customHeight="1" x14ac:dyDescent="0.35"/>
    <row r="60" ht="24" customHeight="1" x14ac:dyDescent="0.35"/>
    <row r="61" ht="24" customHeight="1" x14ac:dyDescent="0.35"/>
    <row r="62" ht="24" customHeight="1" x14ac:dyDescent="0.35"/>
    <row r="63" ht="24" customHeight="1" x14ac:dyDescent="0.35"/>
    <row r="64" ht="24" customHeight="1" x14ac:dyDescent="0.35"/>
    <row r="65" ht="24" customHeight="1" x14ac:dyDescent="0.35"/>
    <row r="66" ht="24" customHeight="1" x14ac:dyDescent="0.35"/>
    <row r="67" ht="24" customHeight="1" x14ac:dyDescent="0.35"/>
    <row r="68" ht="24" customHeight="1" x14ac:dyDescent="0.35"/>
    <row r="69" ht="24" customHeight="1" x14ac:dyDescent="0.35"/>
    <row r="70" ht="24" customHeight="1" x14ac:dyDescent="0.35"/>
    <row r="71" ht="24" customHeight="1" x14ac:dyDescent="0.35"/>
    <row r="72" ht="24" customHeight="1" x14ac:dyDescent="0.35"/>
    <row r="73" ht="24" customHeight="1" x14ac:dyDescent="0.35"/>
    <row r="74" ht="24" customHeight="1" x14ac:dyDescent="0.35"/>
    <row r="75" ht="24" customHeight="1" x14ac:dyDescent="0.35"/>
    <row r="76" ht="24" customHeight="1" x14ac:dyDescent="0.35"/>
    <row r="77" ht="24" customHeight="1" x14ac:dyDescent="0.35"/>
    <row r="78" ht="24" customHeight="1" x14ac:dyDescent="0.35"/>
    <row r="79" ht="24" customHeight="1" x14ac:dyDescent="0.35"/>
    <row r="80" ht="24" customHeight="1" x14ac:dyDescent="0.35"/>
    <row r="81" ht="24" customHeight="1" x14ac:dyDescent="0.35"/>
    <row r="82" ht="24" customHeight="1" x14ac:dyDescent="0.35"/>
    <row r="83" ht="24" customHeight="1" x14ac:dyDescent="0.35"/>
    <row r="84" ht="24" customHeight="1" x14ac:dyDescent="0.35"/>
    <row r="85" ht="24" customHeight="1" x14ac:dyDescent="0.35"/>
    <row r="86" ht="24" customHeight="1" x14ac:dyDescent="0.35"/>
    <row r="87" ht="24" customHeight="1" x14ac:dyDescent="0.35"/>
    <row r="88" ht="24" customHeight="1" x14ac:dyDescent="0.35"/>
    <row r="89" ht="24" customHeight="1" x14ac:dyDescent="0.35"/>
    <row r="90" ht="24" customHeight="1" x14ac:dyDescent="0.35"/>
    <row r="91" ht="24" customHeight="1" x14ac:dyDescent="0.35"/>
    <row r="92" ht="24" customHeight="1" x14ac:dyDescent="0.35"/>
    <row r="93" ht="24" customHeight="1" x14ac:dyDescent="0.35"/>
    <row r="94" ht="24" customHeight="1" x14ac:dyDescent="0.35"/>
    <row r="95" ht="24" customHeight="1" x14ac:dyDescent="0.35"/>
    <row r="96" ht="24" customHeight="1" x14ac:dyDescent="0.35"/>
    <row r="97" ht="24" customHeight="1" x14ac:dyDescent="0.35"/>
    <row r="98" ht="24" customHeight="1" x14ac:dyDescent="0.35"/>
    <row r="99" ht="24" customHeight="1" x14ac:dyDescent="0.35"/>
    <row r="100" ht="24" customHeight="1" x14ac:dyDescent="0.35"/>
    <row r="101" ht="24" customHeight="1" x14ac:dyDescent="0.35"/>
    <row r="102" ht="24" customHeight="1" x14ac:dyDescent="0.35"/>
    <row r="103" ht="24" customHeight="1" x14ac:dyDescent="0.35"/>
    <row r="104" ht="24" customHeight="1" x14ac:dyDescent="0.35"/>
    <row r="105" ht="24" customHeight="1" x14ac:dyDescent="0.35"/>
    <row r="106" ht="24" customHeight="1" x14ac:dyDescent="0.35"/>
    <row r="107" ht="24" customHeight="1" x14ac:dyDescent="0.35"/>
    <row r="108" ht="24" customHeight="1" x14ac:dyDescent="0.35"/>
    <row r="109" ht="24" customHeight="1" x14ac:dyDescent="0.35"/>
    <row r="110" ht="24" customHeight="1" x14ac:dyDescent="0.35"/>
    <row r="111" ht="24" customHeight="1" x14ac:dyDescent="0.35"/>
    <row r="112" ht="24" customHeight="1" x14ac:dyDescent="0.35"/>
    <row r="113" ht="24" customHeight="1" x14ac:dyDescent="0.35"/>
    <row r="114" ht="24" customHeight="1" x14ac:dyDescent="0.35"/>
    <row r="115" ht="24" customHeight="1" x14ac:dyDescent="0.35"/>
    <row r="116" ht="24" customHeight="1" x14ac:dyDescent="0.35"/>
    <row r="117" ht="24" customHeight="1" x14ac:dyDescent="0.35"/>
    <row r="118" ht="24" customHeight="1" x14ac:dyDescent="0.35"/>
    <row r="119" ht="24" customHeight="1" x14ac:dyDescent="0.35"/>
    <row r="120" ht="24" customHeight="1" x14ac:dyDescent="0.35"/>
    <row r="121" ht="24" customHeight="1" x14ac:dyDescent="0.35"/>
    <row r="122" ht="24" customHeight="1" x14ac:dyDescent="0.35"/>
    <row r="123" ht="24" customHeight="1" x14ac:dyDescent="0.35"/>
    <row r="124" ht="24" customHeight="1" x14ac:dyDescent="0.35"/>
    <row r="125" ht="24" customHeight="1" x14ac:dyDescent="0.35"/>
    <row r="126" ht="24" customHeight="1" x14ac:dyDescent="0.35"/>
    <row r="127" ht="24" customHeight="1" x14ac:dyDescent="0.35"/>
    <row r="128" ht="24" customHeight="1" x14ac:dyDescent="0.35"/>
    <row r="129" ht="24" customHeight="1" x14ac:dyDescent="0.35"/>
    <row r="130" ht="24" customHeight="1" x14ac:dyDescent="0.35"/>
    <row r="131" ht="24" customHeight="1" x14ac:dyDescent="0.35"/>
    <row r="132" ht="24" customHeight="1" x14ac:dyDescent="0.35"/>
    <row r="133" ht="24" customHeight="1" x14ac:dyDescent="0.35"/>
    <row r="134" ht="24" customHeight="1" x14ac:dyDescent="0.35"/>
    <row r="135" ht="24" customHeight="1" x14ac:dyDescent="0.35"/>
    <row r="136" ht="24" customHeight="1" x14ac:dyDescent="0.35"/>
    <row r="137" ht="24" customHeight="1" x14ac:dyDescent="0.35"/>
    <row r="138" ht="24" customHeight="1" x14ac:dyDescent="0.35"/>
    <row r="139" ht="24" customHeight="1" x14ac:dyDescent="0.35"/>
    <row r="140" ht="24" customHeight="1" x14ac:dyDescent="0.35"/>
    <row r="141" ht="24" customHeight="1" x14ac:dyDescent="0.35"/>
    <row r="142" ht="24" customHeight="1" x14ac:dyDescent="0.35"/>
    <row r="143" ht="24" customHeight="1" x14ac:dyDescent="0.35"/>
    <row r="144" ht="24" customHeight="1" x14ac:dyDescent="0.35"/>
    <row r="145" ht="24" customHeight="1" x14ac:dyDescent="0.35"/>
    <row r="146" ht="24" customHeight="1" x14ac:dyDescent="0.35"/>
    <row r="147" ht="24" customHeight="1" x14ac:dyDescent="0.35"/>
    <row r="148" ht="24" customHeight="1" x14ac:dyDescent="0.35"/>
    <row r="149" ht="24" customHeight="1" x14ac:dyDescent="0.35"/>
    <row r="150" ht="24" customHeight="1" x14ac:dyDescent="0.35"/>
    <row r="151" ht="24" customHeight="1" x14ac:dyDescent="0.35"/>
    <row r="152" ht="24" customHeight="1" x14ac:dyDescent="0.35"/>
    <row r="153" ht="24" customHeight="1" x14ac:dyDescent="0.35"/>
    <row r="154" ht="24" customHeight="1" x14ac:dyDescent="0.35"/>
    <row r="155" ht="24" customHeight="1" x14ac:dyDescent="0.35"/>
    <row r="156" ht="24" customHeight="1" x14ac:dyDescent="0.35"/>
    <row r="157" ht="24" customHeight="1" x14ac:dyDescent="0.35"/>
    <row r="158" ht="24" customHeight="1" x14ac:dyDescent="0.35"/>
    <row r="159" ht="24" customHeight="1" x14ac:dyDescent="0.35"/>
    <row r="160" ht="24" customHeight="1" x14ac:dyDescent="0.35"/>
    <row r="161" ht="24" customHeight="1" x14ac:dyDescent="0.35"/>
    <row r="162" ht="24" customHeight="1" x14ac:dyDescent="0.35"/>
    <row r="163" ht="24" customHeight="1" x14ac:dyDescent="0.35"/>
    <row r="164" ht="24" customHeight="1" x14ac:dyDescent="0.35"/>
    <row r="165" ht="24" customHeight="1" x14ac:dyDescent="0.35"/>
    <row r="166" ht="24" customHeight="1" x14ac:dyDescent="0.35"/>
    <row r="167" ht="24" customHeight="1" x14ac:dyDescent="0.35"/>
    <row r="168" ht="24" customHeight="1" x14ac:dyDescent="0.35"/>
    <row r="169" ht="24" customHeight="1" x14ac:dyDescent="0.35"/>
    <row r="170" ht="24" customHeight="1" x14ac:dyDescent="0.35"/>
    <row r="171" ht="24" customHeight="1" x14ac:dyDescent="0.35"/>
    <row r="172" ht="24" customHeight="1" x14ac:dyDescent="0.35"/>
    <row r="173" ht="24" customHeight="1" x14ac:dyDescent="0.35"/>
    <row r="174" ht="24" customHeight="1" x14ac:dyDescent="0.35"/>
    <row r="175" ht="24" customHeight="1" x14ac:dyDescent="0.35"/>
    <row r="176" ht="24" customHeight="1" x14ac:dyDescent="0.35"/>
    <row r="177" ht="24" customHeight="1" x14ac:dyDescent="0.35"/>
    <row r="178" ht="24" customHeight="1" x14ac:dyDescent="0.35"/>
    <row r="179" ht="24" customHeight="1" x14ac:dyDescent="0.35"/>
    <row r="180" ht="24" customHeight="1" x14ac:dyDescent="0.35"/>
    <row r="181" ht="24" customHeight="1" x14ac:dyDescent="0.35"/>
    <row r="182" ht="24" customHeight="1" x14ac:dyDescent="0.35"/>
    <row r="183" ht="24" customHeight="1" x14ac:dyDescent="0.35"/>
    <row r="184" ht="24" customHeight="1" x14ac:dyDescent="0.35"/>
    <row r="185" ht="24" customHeight="1" x14ac:dyDescent="0.35"/>
    <row r="186" ht="24" customHeight="1" x14ac:dyDescent="0.35"/>
    <row r="187" ht="24" customHeight="1" x14ac:dyDescent="0.35"/>
    <row r="188" ht="24" customHeight="1" x14ac:dyDescent="0.35"/>
    <row r="189" ht="24" customHeight="1" x14ac:dyDescent="0.35"/>
    <row r="190" ht="24" customHeight="1" x14ac:dyDescent="0.35"/>
    <row r="191" ht="24" customHeight="1" x14ac:dyDescent="0.35"/>
    <row r="192" ht="24" customHeight="1" x14ac:dyDescent="0.35"/>
    <row r="193" ht="24" customHeight="1" x14ac:dyDescent="0.35"/>
    <row r="194" ht="24" customHeight="1" x14ac:dyDescent="0.35"/>
    <row r="195" ht="24" customHeight="1" x14ac:dyDescent="0.35"/>
    <row r="196" ht="24" customHeight="1" x14ac:dyDescent="0.35"/>
    <row r="197" ht="24" customHeight="1" x14ac:dyDescent="0.35"/>
    <row r="198" ht="24" customHeight="1" x14ac:dyDescent="0.35"/>
    <row r="199" ht="24" customHeight="1" x14ac:dyDescent="0.35"/>
    <row r="200" ht="24" customHeight="1" x14ac:dyDescent="0.35"/>
    <row r="201" ht="24" customHeight="1" x14ac:dyDescent="0.35"/>
    <row r="202" ht="24" customHeight="1" x14ac:dyDescent="0.35"/>
    <row r="203" ht="24" customHeight="1" x14ac:dyDescent="0.35"/>
    <row r="204" ht="24" customHeight="1" x14ac:dyDescent="0.35"/>
    <row r="205" ht="21.75" customHeight="1" x14ac:dyDescent="0.35"/>
    <row r="206" ht="24" customHeight="1" x14ac:dyDescent="0.35"/>
  </sheetData>
  <mergeCells count="14">
    <mergeCell ref="B6:B7"/>
    <mergeCell ref="C6:C7"/>
    <mergeCell ref="D6:D7"/>
    <mergeCell ref="E6:E7"/>
    <mergeCell ref="F6:F7"/>
    <mergeCell ref="I6:I7"/>
    <mergeCell ref="J6:J7"/>
    <mergeCell ref="K6:K7"/>
    <mergeCell ref="D42:J42"/>
    <mergeCell ref="C2:K2"/>
    <mergeCell ref="C3:K3"/>
    <mergeCell ref="C4:L4"/>
    <mergeCell ref="G6:G7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mindcom 565600</dc:creator>
  <cp:lastModifiedBy>HP</cp:lastModifiedBy>
  <cp:lastPrinted>2026-03-16T08:21:49Z</cp:lastPrinted>
  <dcterms:created xsi:type="dcterms:W3CDTF">2026-02-03T08:18:31Z</dcterms:created>
  <dcterms:modified xsi:type="dcterms:W3CDTF">2026-03-27T09:00:38Z</dcterms:modified>
</cp:coreProperties>
</file>