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WORK\Documents\งานโหน่ง ปี 2567   ต้นปี\โดม  อบต หนองเป็ด\"/>
    </mc:Choice>
  </mc:AlternateContent>
  <bookViews>
    <workbookView xWindow="0" yWindow="0" windowWidth="28800" windowHeight="13395" tabRatio="697" firstSheet="2" activeTab="8"/>
  </bookViews>
  <sheets>
    <sheet name="ปก" sheetId="16" r:id="rId1"/>
    <sheet name="ใบสรุปราคา" sheetId="9" r:id="rId2"/>
    <sheet name="BOQ.สถาปัตยกรรม" sheetId="10" r:id="rId3"/>
    <sheet name="ใบสรุปงานก่อสร้าง" sheetId="13" r:id="rId4"/>
    <sheet name="BOQ.โครงสร้าง" sheetId="2" r:id="rId5"/>
    <sheet name="BOQ.ระบบไฟฟ้าและระบบสื่อสาร" sheetId="12" r:id="rId6"/>
    <sheet name="BOQ.โครงสร้าง (2)" sheetId="17" r:id="rId7"/>
    <sheet name="BOQ.โครงสร้าง (3)" sheetId="18" r:id="rId8"/>
    <sheet name="BOQ.ระบบไฟฟ้าและระบบสื่อสาร (2" sheetId="19" r:id="rId9"/>
  </sheets>
  <externalReferences>
    <externalReference r:id="rId10"/>
  </externalReferences>
  <definedNames>
    <definedName name="_xlnm.Print_Titles" localSheetId="4">BOQ.โครงสร้าง!$2:$7</definedName>
    <definedName name="_xlnm.Print_Titles" localSheetId="6">'BOQ.โครงสร้าง (2)'!$2:$7</definedName>
    <definedName name="_xlnm.Print_Titles" localSheetId="7">'BOQ.โครงสร้าง (3)'!$2:$7</definedName>
    <definedName name="_xlnm.Print_Titles" localSheetId="5">BOQ.ระบบไฟฟ้าและระบบสื่อสาร!$4:$7</definedName>
    <definedName name="_xlnm.Print_Titles" localSheetId="8">'BOQ.ระบบไฟฟ้าและระบบสื่อสาร (2'!$4:$5</definedName>
    <definedName name="_xlnm.Print_Titles" localSheetId="2">BOQ.สถาปัตยกรรม!$4:$7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9" l="1"/>
  <c r="F12" i="19"/>
  <c r="I12" i="19" s="1"/>
  <c r="H11" i="19"/>
  <c r="F11" i="19"/>
  <c r="I11" i="19" s="1"/>
  <c r="H10" i="19"/>
  <c r="F10" i="19"/>
  <c r="H9" i="19"/>
  <c r="F9" i="19"/>
  <c r="I9" i="19" s="1"/>
  <c r="H7" i="19"/>
  <c r="F7" i="19"/>
  <c r="I7" i="19" s="1"/>
  <c r="H6" i="19"/>
  <c r="F6" i="19"/>
  <c r="I6" i="19" s="1"/>
  <c r="I10" i="19" l="1"/>
  <c r="I13" i="19" s="1"/>
  <c r="I11" i="18"/>
  <c r="F205" i="2"/>
  <c r="H205" i="2"/>
  <c r="F206" i="2"/>
  <c r="H206" i="2"/>
  <c r="C208" i="2"/>
  <c r="C209" i="2"/>
  <c r="H209" i="2" s="1"/>
  <c r="C182" i="2"/>
  <c r="F182" i="2" s="1"/>
  <c r="C210" i="2" l="1"/>
  <c r="F210" i="2" s="1"/>
  <c r="I206" i="2"/>
  <c r="I205" i="2"/>
  <c r="H208" i="2"/>
  <c r="F208" i="2"/>
  <c r="I208" i="2" s="1"/>
  <c r="F209" i="2"/>
  <c r="I209" i="2" s="1"/>
  <c r="H182" i="2"/>
  <c r="I182" i="2" s="1"/>
  <c r="D9" i="13"/>
  <c r="C9" i="18"/>
  <c r="C10" i="18"/>
  <c r="D11" i="13"/>
  <c r="D10" i="13"/>
  <c r="H277" i="2"/>
  <c r="F277" i="2"/>
  <c r="H276" i="2"/>
  <c r="F276" i="2"/>
  <c r="H210" i="2" l="1"/>
  <c r="I210" i="2" s="1"/>
  <c r="I277" i="2"/>
  <c r="I276" i="2"/>
  <c r="C84" i="2"/>
  <c r="H9" i="18" l="1"/>
  <c r="I9" i="18" s="1"/>
  <c r="F10" i="18"/>
  <c r="H10" i="18"/>
  <c r="C12" i="2"/>
  <c r="F9" i="18" l="1"/>
  <c r="I10" i="18"/>
  <c r="H94" i="17" l="1"/>
  <c r="F94" i="17"/>
  <c r="H11" i="10"/>
  <c r="F11" i="10"/>
  <c r="F12" i="10"/>
  <c r="H12" i="10"/>
  <c r="I11" i="10" l="1"/>
  <c r="I12" i="10"/>
  <c r="I94" i="17"/>
  <c r="F14" i="10" l="1"/>
  <c r="H14" i="10"/>
  <c r="H13" i="10"/>
  <c r="F13" i="10"/>
  <c r="H93" i="17"/>
  <c r="F93" i="17"/>
  <c r="H92" i="17"/>
  <c r="H73" i="17"/>
  <c r="F73" i="17"/>
  <c r="H71" i="17"/>
  <c r="H68" i="17"/>
  <c r="H67" i="17"/>
  <c r="H41" i="17"/>
  <c r="H39" i="17"/>
  <c r="F39" i="17"/>
  <c r="H38" i="17"/>
  <c r="F38" i="17"/>
  <c r="H33" i="17"/>
  <c r="H16" i="17"/>
  <c r="F16" i="17"/>
  <c r="H14" i="17"/>
  <c r="F14" i="17"/>
  <c r="F12" i="17"/>
  <c r="H11" i="17"/>
  <c r="F11" i="17"/>
  <c r="H10" i="17"/>
  <c r="F10" i="17"/>
  <c r="I14" i="10" l="1"/>
  <c r="I73" i="17"/>
  <c r="I13" i="10"/>
  <c r="I10" i="17"/>
  <c r="I11" i="17"/>
  <c r="I39" i="17"/>
  <c r="I38" i="17"/>
  <c r="I93" i="17"/>
  <c r="H12" i="17"/>
  <c r="I12" i="17" s="1"/>
  <c r="F67" i="17"/>
  <c r="I67" i="17" s="1"/>
  <c r="I14" i="17"/>
  <c r="I16" i="17"/>
  <c r="F92" i="17"/>
  <c r="I92" i="17" s="1"/>
  <c r="F68" i="17"/>
  <c r="I68" i="17" s="1"/>
  <c r="F71" i="17"/>
  <c r="F41" i="17"/>
  <c r="I41" i="17" l="1"/>
  <c r="F69" i="17"/>
  <c r="F95" i="17" s="1"/>
  <c r="H69" i="17"/>
  <c r="H95" i="17" s="1"/>
  <c r="I71" i="17"/>
  <c r="I69" i="17" l="1"/>
  <c r="I95" i="17" s="1"/>
  <c r="E11" i="13" l="1"/>
  <c r="E10" i="13" l="1"/>
  <c r="E9" i="13"/>
  <c r="C18" i="13" l="1"/>
  <c r="E18" i="13"/>
  <c r="E20" i="13" s="1"/>
  <c r="C34" i="2"/>
  <c r="H16" i="2" l="1"/>
  <c r="F16" i="2"/>
  <c r="I16" i="2" l="1"/>
  <c r="H57" i="2"/>
  <c r="H62" i="2" l="1"/>
  <c r="F62" i="2" l="1"/>
  <c r="I62" i="2" s="1"/>
  <c r="F12" i="2"/>
  <c r="H229" i="2" l="1"/>
  <c r="H227" i="2"/>
  <c r="C184" i="2"/>
  <c r="C183" i="2"/>
  <c r="C164" i="2"/>
  <c r="F164" i="2" s="1"/>
  <c r="C162" i="2"/>
  <c r="H162" i="2" s="1"/>
  <c r="C66" i="2"/>
  <c r="H66" i="2" s="1"/>
  <c r="C65" i="2"/>
  <c r="C37" i="2"/>
  <c r="C36" i="2"/>
  <c r="C271" i="2"/>
  <c r="H271" i="2" s="1"/>
  <c r="C256" i="2"/>
  <c r="H256" i="2" s="1"/>
  <c r="C253" i="2"/>
  <c r="H253" i="2" s="1"/>
  <c r="C252" i="2"/>
  <c r="H252" i="2" s="1"/>
  <c r="C255" i="2"/>
  <c r="H255" i="2" s="1"/>
  <c r="C254" i="2"/>
  <c r="H254" i="2" s="1"/>
  <c r="C251" i="2"/>
  <c r="C249" i="2"/>
  <c r="C250" i="2"/>
  <c r="C248" i="2"/>
  <c r="C188" i="2"/>
  <c r="H32" i="12"/>
  <c r="F32" i="12"/>
  <c r="F30" i="12"/>
  <c r="H30" i="12"/>
  <c r="F11" i="12"/>
  <c r="H11" i="12"/>
  <c r="F12" i="12"/>
  <c r="H12" i="12"/>
  <c r="F271" i="2" l="1"/>
  <c r="I271" i="2" s="1"/>
  <c r="F256" i="2"/>
  <c r="I256" i="2" s="1"/>
  <c r="F254" i="2"/>
  <c r="I254" i="2" s="1"/>
  <c r="F255" i="2"/>
  <c r="I255" i="2" s="1"/>
  <c r="F252" i="2"/>
  <c r="I252" i="2" s="1"/>
  <c r="F253" i="2"/>
  <c r="I253" i="2" s="1"/>
  <c r="F229" i="2"/>
  <c r="F227" i="2"/>
  <c r="F162" i="2"/>
  <c r="I162" i="2" s="1"/>
  <c r="H164" i="2"/>
  <c r="I164" i="2" s="1"/>
  <c r="I32" i="12"/>
  <c r="I30" i="12"/>
  <c r="I11" i="12"/>
  <c r="I12" i="12"/>
  <c r="F66" i="2"/>
  <c r="I66" i="2" s="1"/>
  <c r="I229" i="2" l="1"/>
  <c r="I227" i="2"/>
  <c r="F165" i="2"/>
  <c r="H165" i="2"/>
  <c r="C2" i="9"/>
  <c r="C3" i="9"/>
  <c r="H31" i="12"/>
  <c r="H10" i="10"/>
  <c r="H248" i="2"/>
  <c r="H247" i="2"/>
  <c r="H273" i="2"/>
  <c r="F272" i="2"/>
  <c r="H251" i="2"/>
  <c r="F250" i="2"/>
  <c r="H249" i="2"/>
  <c r="H187" i="2"/>
  <c r="F133" i="2"/>
  <c r="H91" i="2"/>
  <c r="H84" i="2"/>
  <c r="H275" i="2"/>
  <c r="H26" i="12"/>
  <c r="H27" i="12"/>
  <c r="F26" i="12"/>
  <c r="F27" i="12"/>
  <c r="F31" i="12"/>
  <c r="H29" i="12"/>
  <c r="F29" i="12"/>
  <c r="H274" i="2"/>
  <c r="F274" i="2"/>
  <c r="F275" i="2"/>
  <c r="I165" i="2" l="1"/>
  <c r="I26" i="12"/>
  <c r="I27" i="12"/>
  <c r="I31" i="12"/>
  <c r="I29" i="12"/>
  <c r="F10" i="10"/>
  <c r="H272" i="2"/>
  <c r="I272" i="2" s="1"/>
  <c r="F248" i="2"/>
  <c r="I248" i="2" s="1"/>
  <c r="F247" i="2"/>
  <c r="F273" i="2"/>
  <c r="I273" i="2" s="1"/>
  <c r="F251" i="2"/>
  <c r="I251" i="2" s="1"/>
  <c r="H250" i="2"/>
  <c r="I250" i="2" s="1"/>
  <c r="F249" i="2"/>
  <c r="I249" i="2" s="1"/>
  <c r="F91" i="2"/>
  <c r="I91" i="2" s="1"/>
  <c r="F187" i="2"/>
  <c r="F84" i="2"/>
  <c r="F136" i="2"/>
  <c r="H136" i="2"/>
  <c r="H133" i="2"/>
  <c r="I133" i="2" s="1"/>
  <c r="H135" i="2"/>
  <c r="F135" i="2"/>
  <c r="I275" i="2"/>
  <c r="I274" i="2"/>
  <c r="H63" i="2"/>
  <c r="F63" i="2"/>
  <c r="I33" i="12" l="1"/>
  <c r="I10" i="10"/>
  <c r="I15" i="10" s="1"/>
  <c r="I247" i="2"/>
  <c r="I84" i="2"/>
  <c r="I187" i="2"/>
  <c r="H188" i="2"/>
  <c r="F188" i="2"/>
  <c r="I136" i="2"/>
  <c r="F142" i="2"/>
  <c r="H142" i="2"/>
  <c r="I63" i="2"/>
  <c r="I135" i="2"/>
  <c r="I188" i="2" l="1"/>
  <c r="I142" i="2"/>
  <c r="H183" i="2" l="1"/>
  <c r="F183" i="2"/>
  <c r="F37" i="2"/>
  <c r="H189" i="2"/>
  <c r="F189" i="2"/>
  <c r="F93" i="2"/>
  <c r="H93" i="2"/>
  <c r="C67" i="2"/>
  <c r="I183" i="2" l="1"/>
  <c r="H184" i="2"/>
  <c r="F184" i="2"/>
  <c r="C185" i="2"/>
  <c r="I37" i="2"/>
  <c r="I189" i="2"/>
  <c r="I93" i="2"/>
  <c r="F92" i="2"/>
  <c r="H92" i="2"/>
  <c r="C94" i="2"/>
  <c r="H65" i="2"/>
  <c r="F65" i="2"/>
  <c r="I184" i="2" l="1"/>
  <c r="H185" i="2"/>
  <c r="F185" i="2"/>
  <c r="C38" i="2"/>
  <c r="F36" i="2"/>
  <c r="H36" i="2"/>
  <c r="H94" i="2"/>
  <c r="F94" i="2"/>
  <c r="I92" i="2"/>
  <c r="I65" i="2"/>
  <c r="H67" i="2"/>
  <c r="F67" i="2"/>
  <c r="I185" i="2" l="1"/>
  <c r="I94" i="2"/>
  <c r="I36" i="2"/>
  <c r="F38" i="2"/>
  <c r="H38" i="2"/>
  <c r="I67" i="2"/>
  <c r="I38" i="2" l="1"/>
  <c r="F33" i="2" l="1"/>
  <c r="H33" i="2"/>
  <c r="H13" i="2"/>
  <c r="F13" i="2"/>
  <c r="F14" i="2"/>
  <c r="H14" i="2"/>
  <c r="H12" i="2"/>
  <c r="H31" i="2"/>
  <c r="F31" i="2"/>
  <c r="I12" i="2" l="1"/>
  <c r="I13" i="2"/>
  <c r="I31" i="2"/>
  <c r="I14" i="2"/>
  <c r="H11" i="2"/>
  <c r="F11" i="2"/>
  <c r="I33" i="2"/>
  <c r="F34" i="2"/>
  <c r="H34" i="2"/>
  <c r="I34" i="2" l="1"/>
  <c r="I11" i="2"/>
  <c r="I278" i="2" s="1"/>
  <c r="G7" i="9" l="1"/>
  <c r="G8" i="9" s="1"/>
  <c r="G9" i="9" l="1"/>
  <c r="G10" i="9" s="1"/>
  <c r="G11" i="9" s="1"/>
  <c r="G14" i="9" s="1"/>
  <c r="G15" i="9" s="1"/>
  <c r="G16" i="9" s="1"/>
  <c r="F18" i="9" l="1"/>
</calcChain>
</file>

<file path=xl/sharedStrings.xml><?xml version="1.0" encoding="utf-8"?>
<sst xmlns="http://schemas.openxmlformats.org/spreadsheetml/2006/main" count="656" uniqueCount="202">
  <si>
    <t>จำนวน</t>
  </si>
  <si>
    <t>ลำดับ</t>
  </si>
  <si>
    <t>รายการ</t>
  </si>
  <si>
    <t>หน่วย</t>
  </si>
  <si>
    <t>ค่าวัสดุ</t>
  </si>
  <si>
    <t>ค่าแรงงาน</t>
  </si>
  <si>
    <t>รวมค่าวัสดุ</t>
  </si>
  <si>
    <t>จำนวนเงิน</t>
  </si>
  <si>
    <t>และค่าแรงงาน</t>
  </si>
  <si>
    <t>หมวดงานวิศวกรรมโครงสร้าง</t>
  </si>
  <si>
    <t xml:space="preserve"> </t>
  </si>
  <si>
    <t>หมวดงานสถาปัตยกรรม</t>
  </si>
  <si>
    <t>ค่าวัสดุและค่าแรงงาน</t>
  </si>
  <si>
    <t>หมายเหตุ</t>
  </si>
  <si>
    <t>จำนวนเงิน / บาท</t>
  </si>
  <si>
    <t>และค่าแรง</t>
  </si>
  <si>
    <t>ค่าวัสดุและค่าแรงงานเป็นเงินประมาณ</t>
  </si>
  <si>
    <t>สุรปงานก่อสร้าง</t>
  </si>
  <si>
    <t>ค่าอำนวยการและดำเนินงาน</t>
  </si>
  <si>
    <t>%</t>
  </si>
  <si>
    <t xml:space="preserve">ค่ากำไร </t>
  </si>
  <si>
    <t>รวมเป็นเงิน</t>
  </si>
  <si>
    <t>ค่าภาษี</t>
  </si>
  <si>
    <t>หมวดงานระบบไฟฟ้าและระบบสื่อสาร</t>
  </si>
  <si>
    <t>สรุป</t>
  </si>
  <si>
    <r>
      <t xml:space="preserve">  </t>
    </r>
    <r>
      <rPr>
        <sz val="14"/>
        <rFont val="Cordia New"/>
        <family val="2"/>
        <charset val="222"/>
      </rPr>
      <t>รวมค่าก่อสร้างเป็นเงินทั้งสิ้น</t>
    </r>
  </si>
  <si>
    <t xml:space="preserve">  คิดเป็นเงินประมาณ</t>
  </si>
  <si>
    <t>**</t>
  </si>
  <si>
    <t xml:space="preserve">  (ตัวอักษร)</t>
  </si>
  <si>
    <t>(</t>
  </si>
  <si>
    <t>)</t>
  </si>
  <si>
    <t xml:space="preserve">ขนาดหรือเนื้อที่อาคาร        </t>
  </si>
  <si>
    <t>ตารางเมตร</t>
  </si>
  <si>
    <t xml:space="preserve">เฉลี่ยราคาประมาณ        </t>
  </si>
  <si>
    <t>บาท / ตารางเมตร</t>
  </si>
  <si>
    <t>รวมค่าวัสดุและค่าแรงงานเป็นเงินประมาณ</t>
  </si>
  <si>
    <t xml:space="preserve">     -  คอนกรีตหยาบ</t>
  </si>
  <si>
    <t>งานขุดดิน-ถมดินรากฐาน และ วัสดุรองรากฐาน</t>
  </si>
  <si>
    <t xml:space="preserve">งานโครงสร้าง </t>
  </si>
  <si>
    <t>งานแบบหล่อคอนกรีตฐานราก</t>
  </si>
  <si>
    <t xml:space="preserve">     -  ไม้แบบ + ไม้เคร่า + ไม้ค้ำยัน</t>
  </si>
  <si>
    <t>งานเหล็กเสริมคอนกรีตฐานราก</t>
  </si>
  <si>
    <t>งานเหล็กเสริมคอนกรีตตอม่อ</t>
  </si>
  <si>
    <t>หมวดงานฐานราก - เสาตอม่อ</t>
  </si>
  <si>
    <t xml:space="preserve">     -  ลวดผูกเหล็กเบอร์ 18</t>
  </si>
  <si>
    <t>ลบ.ม.</t>
  </si>
  <si>
    <t>ตร.ม.</t>
  </si>
  <si>
    <t>กก.</t>
  </si>
  <si>
    <t>แผ่น</t>
  </si>
  <si>
    <t>งานสถาปัตยกรรม</t>
  </si>
  <si>
    <t xml:space="preserve">     -  ตะปูขนาดต่างๆ</t>
  </si>
  <si>
    <t>ตามรูปแบบและรายการ</t>
  </si>
  <si>
    <t>ชุด</t>
  </si>
  <si>
    <t>งานสถาปัตยกรรม รวมเป็นเงินทั้งสิ้น</t>
  </si>
  <si>
    <t>งานระบบไฟฟ้าและระบบสื่อสาร</t>
  </si>
  <si>
    <t>หมวดงานระบบไฟฟ้า</t>
  </si>
  <si>
    <t>Set</t>
  </si>
  <si>
    <t>งานเหล็กเสริมคอนกรีต คานชั้น 1</t>
  </si>
  <si>
    <t>งานเหล็กเสริมคอนกรีตพื้นชั้น 1</t>
  </si>
  <si>
    <t xml:space="preserve">                 2. ราคานี้ไม่รวมงานงานถมดินบริเวณรอบนอกอาคาร</t>
  </si>
  <si>
    <t xml:space="preserve">                 1. ราคานี้ไม่รวมงานที่ไม่มีอยู่ในรูปแบบรายการก่อสร้าง</t>
  </si>
  <si>
    <t>m</t>
  </si>
  <si>
    <t>งานเดินสายไฟฟ้าภายนอกและภายในทั้งหมด</t>
  </si>
  <si>
    <t>งานระบบไฟฟ้าภายนอกและภายในทั้งหมด</t>
  </si>
  <si>
    <t xml:space="preserve">     -  เหล็กเส้นข้ออ้อย SD40 ø 12 มม.</t>
  </si>
  <si>
    <t xml:space="preserve">     -  เหล็กเส้นกลมผิวเรียบ SR24 ø 9 มม.</t>
  </si>
  <si>
    <t xml:space="preserve">     -  เหล็กเส้นข้ออ้อย SD40 ø 16 มม.</t>
  </si>
  <si>
    <t xml:space="preserve">     -  วัสดุสิ้นเปลือง</t>
  </si>
  <si>
    <t>EA</t>
  </si>
  <si>
    <t>หมวดงานโครงหลังคา Metal Sheet</t>
  </si>
  <si>
    <t>เมตร</t>
  </si>
  <si>
    <t xml:space="preserve">                 3. ราคานี้ไม่ขออนุญาตหม้อแปลงไฟฟ้าและมิเตอร์น้ำประปา</t>
  </si>
  <si>
    <t>ราคาหน่วย</t>
  </si>
  <si>
    <t xml:space="preserve">     -  คอนกรีต  [กำลังของคอนกรีตที่อายุ28วันเท่ากับ 210 ksc (ทรงลูกบาศก์)]</t>
  </si>
  <si>
    <t xml:space="preserve">     -  สีกันสนิมทา 2 รอบ + ตัวทำละลาย (ทินเนอร์หรือน้ำมันสน)</t>
  </si>
  <si>
    <t xml:space="preserve">     -  สีจริงทา 1 รอบ + ตัวทำละลาย (ทินเนอร์หรือน้ำมันสน)</t>
  </si>
  <si>
    <t>แกลลอน</t>
  </si>
  <si>
    <t>งานเหล็กโครงหลังคา + วัสดุมุงหลังคา + ครอบข้าง</t>
  </si>
  <si>
    <t xml:space="preserve">     -  ครอบสัน+ครอบข้าง Metal Sheet+ครอบต่างๆ</t>
  </si>
  <si>
    <t xml:space="preserve">     -  Turnbuckle อุปกรณ์ยึดรั้งเสา</t>
  </si>
  <si>
    <t xml:space="preserve">     -  Sag Rod อุปกรณ์ยึดรั้งแป</t>
  </si>
  <si>
    <t>สายไฟ VCT เบอร์ 2*1.5 Sq.mm.</t>
  </si>
  <si>
    <t>สายไฟ VCT เบอร์ 2*2.5 Sq.mm.</t>
  </si>
  <si>
    <t>สายไฟ VCT เบอร์ 2*4 Sq.mm.</t>
  </si>
  <si>
    <t xml:space="preserve">ผู้ประมาณราคา : </t>
  </si>
  <si>
    <r>
      <rPr>
        <b/>
        <u/>
        <sz val="14"/>
        <rFont val="Tahoma"/>
        <family val="2"/>
      </rPr>
      <t>สถานที่ก่อสร้าง</t>
    </r>
    <r>
      <rPr>
        <sz val="14"/>
        <rFont val="Tahoma"/>
        <family val="2"/>
      </rPr>
      <t xml:space="preserve"> : </t>
    </r>
    <r>
      <rPr>
        <b/>
        <sz val="14"/>
        <rFont val="Tahoma"/>
        <family val="2"/>
      </rPr>
      <t xml:space="preserve"> ต.หนองเป็ด อ.เมือง จ.ยโสธร</t>
    </r>
  </si>
  <si>
    <t>โคมอกไก่พร้อมหลอด LED 2x18 w + อุปกรณ์ครบชุด (ภายนอก)</t>
  </si>
  <si>
    <t>หมวดงานผนังและวัสดุตกแต่งผนังชั้น</t>
  </si>
  <si>
    <t>หมวดงานคานคอดิน + พื้นชั้น 1 + คานเวที + พื้นเวที</t>
  </si>
  <si>
    <t>งานบดอัดดินคานคานคอดิน และ วัสดุรองคานคอดิน</t>
  </si>
  <si>
    <t>งานคอนกรีตเสาชั้น 1</t>
  </si>
  <si>
    <t>งานแบบหล่อคอนกรีตเสาชั้น 1</t>
  </si>
  <si>
    <t xml:space="preserve">     -  Plate 12"x12"x 9 mm.</t>
  </si>
  <si>
    <t xml:space="preserve">     -  Nut Use - M16</t>
  </si>
  <si>
    <t>งานแบบหล่อคอนกรีต คานเวที</t>
  </si>
  <si>
    <t>งานเหล็กเสริมคอนกรีต คานเวที</t>
  </si>
  <si>
    <t>งานแบบหล่อคอนกรีตพื้นเวที</t>
  </si>
  <si>
    <t>หมวดงานคานคอดิน + พื้นชั้น 1 + คานเวที + พื้นเวที รวมเป็นเงินทั้งสิ้น</t>
  </si>
  <si>
    <t xml:space="preserve">     -  แผ่น Metal Sheet หนา 0.35 สี Aluzinc (หลังคา)</t>
  </si>
  <si>
    <t xml:space="preserve">     -  เหล็กรูปพรรณ ตัว C - 125 x 50 x 20 x 1.5 mm. (แป)</t>
  </si>
  <si>
    <t>เส้น</t>
  </si>
  <si>
    <t xml:space="preserve">     -  เหล็กรูปพรรณ ท่อกลมดำ 1 1/2" x 1.8 mm. (Truss-A)</t>
  </si>
  <si>
    <t xml:space="preserve">     -  เหล็กรูปพรรณ ท่อกลมดำ 3" x 2.3 mm. (Truss-A)</t>
  </si>
  <si>
    <t xml:space="preserve">     -  เหล็กรูปพรรณ ท่อกลมดำ 1" x 1.5 mm. (Truss-B)</t>
  </si>
  <si>
    <t xml:space="preserve">     -  เหล็กรูปพรรณ ท่อกลมดำ 2" x 1.8 mm. (Truss-B)</t>
  </si>
  <si>
    <t xml:space="preserve">     -  เหล็กรูปพรรณ ท่อกลมดำ 1 1/2" x 1.8 mm. (Truss-C)</t>
  </si>
  <si>
    <t xml:space="preserve">     -  เหล็กรูปพรรณ ท่อกลมดำ 3" x 2.3 mm. (Truss-C)</t>
  </si>
  <si>
    <t xml:space="preserve">     -  เหล็กรูปพรรณ ท่อกลมดำ 1" x 1.5 mm. (Truss-D)</t>
  </si>
  <si>
    <t xml:space="preserve">     -  เหล็กรูปพรรณ ท่อกลมดำ 2" x 1.8 mm. (Truss-D)</t>
  </si>
  <si>
    <t>องค์การบริหารส่วนตำบลหนองเป็ด</t>
  </si>
  <si>
    <t xml:space="preserve">สถานที่ก่อสร้าง องค์การบริหารส่วนตำบลหนองเป็ด อำเภอเมืองยโสธร  จังหวัดยโสธร </t>
  </si>
  <si>
    <t xml:space="preserve">ปริมาณงาน  ขนาดกว้าง  10.00   เมตร   ยาว  20.00  เมตร  หรือมีพื้นที่ไม่น้อยกว่า  200.00  ตารางเมตร </t>
  </si>
  <si>
    <t xml:space="preserve">     -  ทรายหยาบ</t>
  </si>
  <si>
    <t>ปร.4</t>
  </si>
  <si>
    <t xml:space="preserve">     -  แผ่นเหล็กรีดลอนเคลือบสี หนาไม่น้อยกว่า 0.4 มม.</t>
  </si>
  <si>
    <t>ป้ายโครงการ</t>
  </si>
  <si>
    <t xml:space="preserve">                                   เงื่อนไข</t>
  </si>
  <si>
    <t>เงินล่วงหน้าจ่าย........................................0.00%</t>
  </si>
  <si>
    <t>ค่าภาษีมูลค่าเพิ่ม......................................7.00%</t>
  </si>
  <si>
    <t xml:space="preserve">          ปร.5</t>
  </si>
  <si>
    <t xml:space="preserve">ปร.4  แผ่นที่ 4 </t>
  </si>
  <si>
    <t xml:space="preserve">     -  Wire Mesh Ø 4mm. @0.20x 0.20mm.#</t>
  </si>
  <si>
    <t xml:space="preserve">     -  เหล็กเส้นข้ออ้อย DB ø 12 มม.</t>
  </si>
  <si>
    <t xml:space="preserve">     -  เหล็กเส้นกลมผิวเรียบ RB ø 9 มม.</t>
  </si>
  <si>
    <t xml:space="preserve">ปร.4  </t>
  </si>
  <si>
    <t>ดอกเบี้ยเงินกู้..............................................7.00%</t>
  </si>
  <si>
    <t xml:space="preserve">ปร.4 </t>
  </si>
  <si>
    <t>งานแบบหล่อคอนกรีตคานคอดิน</t>
  </si>
  <si>
    <t xml:space="preserve">     -  แผ่นพื้นสำเร็จรูป ( LL.=200 kg/m2.)</t>
  </si>
  <si>
    <t>งานคอนกรีตฐานราก [280 ksc (ทรงลูกบาศก์)</t>
  </si>
  <si>
    <t>งานคอนกรีตคานคอดิน [280 ksc  (ทรงลูกบาศก์)</t>
  </si>
  <si>
    <t>งานคอนกรีตพื้นชั้น 1 [210 ksc (ทรงลูกบาศก์)</t>
  </si>
  <si>
    <r>
      <t xml:space="preserve">     -  เหล็กเส้นกลมผิวเรียบ SR24 ø 6 มม. @ 0.50 เมตร  </t>
    </r>
    <r>
      <rPr>
        <sz val="11"/>
        <rFont val="TH SarabunPSK"/>
        <family val="2"/>
      </rPr>
      <t/>
    </r>
  </si>
  <si>
    <t>งานเหล็กเสริมคอนกรีตเสาชั้น 1 ( C1,Cx )</t>
  </si>
  <si>
    <t>งาน Plate รับ Truss</t>
  </si>
  <si>
    <t>งานคอนกรีตพื้นเวที [210 ksc (ทรงลูกบาศก์)</t>
  </si>
  <si>
    <t xml:space="preserve"> FACTOR F  </t>
  </si>
  <si>
    <t>รวมค่าแรงงาน</t>
  </si>
  <si>
    <t>ค่าก่อสร้าง (บาท)</t>
  </si>
  <si>
    <t>Load Panel + Branch Circuit  8 ช่อง + อุปกรณ์ครบชุด</t>
  </si>
  <si>
    <t>สวิทย์เปิดไฟเดี่ยว</t>
  </si>
  <si>
    <t>เต้ารับ มีฝาปิด</t>
  </si>
  <si>
    <t xml:space="preserve">     -  ดินขุดฐานราก F2</t>
  </si>
  <si>
    <t>ต้น</t>
  </si>
  <si>
    <t>ยาว  3.50  เมตร</t>
  </si>
  <si>
    <t>ยาว  3.00  เมตร</t>
  </si>
  <si>
    <t>งานเสาสำเร็จรูปหน้า 6*6 นิ้ว</t>
  </si>
  <si>
    <t xml:space="preserve"> ผนังก่ออิฐบล็อค พร้อมฉาบให้เรียบ</t>
  </si>
  <si>
    <t xml:space="preserve"> หน้าต่างกระจกบานเลื่อน อลูมิเนียม พร้อมอุปกรณ์ ครบชุด</t>
  </si>
  <si>
    <t xml:space="preserve">ประตูไม้จริงลูกฟัก  (ไม่ทำสี)  พร้อมอุปกรณ์ครบชุด
</t>
  </si>
  <si>
    <t>งานเหล็กเสริมคอนกรีตพื้นห้องพัก</t>
  </si>
  <si>
    <t>งานเหล็กเสริมคอนกรีตคานคิน ห้องพัก</t>
  </si>
  <si>
    <t xml:space="preserve">     -  เหล็กเส้น RB ø 6 มม.</t>
  </si>
  <si>
    <t xml:space="preserve">     -  เหล็กDB12 มม</t>
  </si>
  <si>
    <t>พื้นปูกระเบื้องเคลือบ ขนาด 16 นิ้ว x 16 นิ้ว  ห้องรับแขก</t>
  </si>
  <si>
    <t>ฝ้ายิปซัมบอร์ดหนา 9 มม. คร่าวโลหะชุบสังกะสี  ห้องรับแขก</t>
  </si>
  <si>
    <t>คอนกรีตสำเร็จรูป</t>
  </si>
  <si>
    <t>Wire Mesh Ø 4mm. @0.20x 0.20mm.#</t>
  </si>
  <si>
    <t>ปรับราคา</t>
  </si>
  <si>
    <t xml:space="preserve">องค์การบริหารส่วนตำบลหนองเป็ด  อำเภอเมืองยโสธร  จังหวัดยโสธร </t>
  </si>
  <si>
    <t xml:space="preserve">  -  คอนกรีต  [กำลังของคอนกรีตที่อายุ28วันเท่ากับ 280 ksc (ทรงลูกบาศก์)</t>
  </si>
  <si>
    <t xml:space="preserve"> -  คอนกรีต  [กำลังของคอนกรีตที่อายุ28วันเท่ากับ 280 ksc (ทรงลูกบาศก์)</t>
  </si>
  <si>
    <t xml:space="preserve">   -  ดินขุดฐานราก</t>
  </si>
  <si>
    <t xml:space="preserve">   -  ดินถม ปรับหน้าดิน  สูง 0.20  เมตร</t>
  </si>
  <si>
    <t xml:space="preserve">   -  ทรายหยาบ</t>
  </si>
  <si>
    <t xml:space="preserve">   -  คอนกรีตหยาบ</t>
  </si>
  <si>
    <t xml:space="preserve">  -  คอนกรีต  [กำลังของคอนกรีตที่อายุ28วันเท่ากับ 210 ksc (ทรงลูกบาศก์)]</t>
  </si>
  <si>
    <t xml:space="preserve">  -  คอนกรีต  [กำลังของคอนกรีตที่อายุ28วันเท่ากับ 240 ksc (ทรงลูกบาศก์)]</t>
  </si>
  <si>
    <t xml:space="preserve">  -  คอนกรีต  [กำลังของคอนกรีตที่อายุ28วันเท่ากับ 240 ksc (ทรงลูกบาศก์)</t>
  </si>
  <si>
    <t xml:space="preserve"> -  คอนกรีต  [กำลังของคอนกรีตที่อายุ28วันเท่ากับ 210 ksc (ทรงลูกบาศก์)</t>
  </si>
  <si>
    <t xml:space="preserve"> -  เหล็กรูปพรรณ ตัว C - 125 x 50 x 20 x 1.5 mm. โครงสร้าง  ห้องพัก</t>
  </si>
  <si>
    <t xml:space="preserve"> -  แผ่นเหล็กรีดลอนเคลือบสี หนาไม่น้อยกว่า 0.4 มม.</t>
  </si>
  <si>
    <t xml:space="preserve"> -  สีจริงทา ภายในภายนอก</t>
  </si>
  <si>
    <t>โครงการก่อสร้างอาคารอเนกประสงค์  ตำบลหนองเป็ด อำเภอเมืองยโสธร  จังหวัดยโสธร</t>
  </si>
  <si>
    <t>งานคอนกรีต ขนาด 4.00 x 12.00 เมตร  หนา 0.15  เมตร</t>
  </si>
  <si>
    <t>โครงการก่อสร้างอาคารอเนกประสงค์  ตำบลหนองเป็ด อำเภอเมืองยโสธร จังหวัดยโสธร</t>
  </si>
  <si>
    <t>รวมเงินทั้งสิ้น</t>
  </si>
  <si>
    <t>เงินประกันผลงานหัก.................................5.00%</t>
  </si>
  <si>
    <t xml:space="preserve">   คณะกรรมการพิจารณาราคากลางได้ตรวจสอบแล้ว  เห็นชอบกับค่าจ้างงานก่อสร้าง ได้ยึดถือประมาณการครั้งนี้เป็นราคากลาง  จึงได้ลงลายมือชื่อไว้เป็นหลักฐาน</t>
  </si>
  <si>
    <t>คณะกรรมการกำหนดราคากลาง</t>
  </si>
  <si>
    <t>1.  นายจีรภัทร์  สมจิตร                ตำแหน่ง  ผู้อำนวยการกองช่าง  .............................................ประธานกรรมการ</t>
  </si>
  <si>
    <t>3. นายสราวุธ  ยาวะโนภาส           ตำแหน่ง  เจ้าพนักงานป้องกันฯ .............................................กรรมการ</t>
  </si>
  <si>
    <t xml:space="preserve">                                                  (ลงชื่อ).................................................เห็นชอบ</t>
  </si>
  <si>
    <t xml:space="preserve">                                                                (นางเสาวนีย์  ยินงาม )</t>
  </si>
  <si>
    <t xml:space="preserve">                                                         ตำแหน่ง  ผู้อำนวยการกองคลัง</t>
  </si>
  <si>
    <t xml:space="preserve">                                 (ลงชื่อ)................................................อนุมัติ</t>
  </si>
  <si>
    <t xml:space="preserve">                                             (นายศักด์   หนองเป็ด)</t>
  </si>
  <si>
    <t xml:space="preserve">                                 นายกองค์การบริหารส่วนตำบลหนองเป็ด</t>
  </si>
  <si>
    <t xml:space="preserve">  จึงได้ลงลายมือชื่อไว้เป็นหลักฐาน</t>
  </si>
  <si>
    <t xml:space="preserve">   คณะกรรมการพิจารณาราคากลางได้ตรวจสอบแล้ว  เห็นชอบกับค่าจ้างงานก่อสร้าง ได้ยึดถือประมาณการครั้งนี้เป็นราคากลาง  </t>
  </si>
  <si>
    <t>รวมเงินโครงสร้าง หัวข้อ ลำดับที่ 1.00 - 3.13</t>
  </si>
  <si>
    <r>
      <t>Acc (</t>
    </r>
    <r>
      <rPr>
        <b/>
        <sz val="11"/>
        <color theme="1"/>
        <rFont val="TH SarabunPSK"/>
        <family val="2"/>
      </rPr>
      <t>ท่อ</t>
    </r>
    <r>
      <rPr>
        <b/>
        <sz val="12"/>
        <color theme="1"/>
        <rFont val="TH SarabunPSK"/>
        <family val="2"/>
      </rPr>
      <t xml:space="preserve"> PVC,block ,gib and etc)</t>
    </r>
  </si>
  <si>
    <t>3.  นายสราวุธ  ยาวะโนภาส           ตำแหน่ง  เจ้าพนักงานป้องกันฯ .............................................กรรมการ</t>
  </si>
  <si>
    <t>1.  นายจีรภัทร์  สมจิตร                ตำแหน่ง    ผู้อำนวยการกองช่าง  .............................................ประธานกรรมการ</t>
  </si>
  <si>
    <t>2.   นางพัชรี  แสนจันทร์               ตำแหน่ง   ผู้อำนวยการกองการศึกษาฯ..........................................กรรมการ</t>
  </si>
  <si>
    <t>3.   นายสราวุธ  ยาวะโนภาส           ตำแหน่ง  เจ้าพนักงานป้องกันฯ .............................................กรรมการ</t>
  </si>
  <si>
    <t>1.   นายจีรภัทร์  สมจิตร                ตำแหน่ง  ผู้อำนวยการกองช่าง  .............................................ประธานกรรมการ</t>
  </si>
  <si>
    <t xml:space="preserve">ปริมาณงาน  ขนาดกว้าง 10.00  เมตร   ยาว  20.00  เมตร  หรือมีพื้นที่ไม่น้อยกว่า  200.00 ตารางเมตร </t>
  </si>
  <si>
    <t>ประมาณราคาโดย คณะกรรมการกำหนดราคากลาง   ตามคำสั่ง อบต.  ที่  362/2566   เมื่อวันที่    1    ธันวาคม พ.ศ.2566</t>
  </si>
  <si>
    <t xml:space="preserve">                                      (ลงชื่อ)................................................อนุมัติ</t>
  </si>
  <si>
    <t>ประมาณราคาโดย คณะกรรมการกำหนดราคากลาง   ตามคำสั่ง อบต  ที่ 362/2566       เมื่อวันที่  1  ธันวาคม พ.ศ.2566</t>
  </si>
  <si>
    <t>ประมาณราคาโดย คณะกรรมการกำหนดราคากลาง   ตามคำสั่ง อบต  ที่ 362/2566  เมื่อวันที่  1  ธันวาคม พ.ศ.2566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</si>
</sst>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&quot;ประมาณราคาเมื่อวันที่&quot;\ \ \ \ \ d\ \ \ \ \ \ &quot;เดือน&quot;\ \ \ \ \ ดดดด\ \ \ \ \ \ &quot;พ.ศ.&quot;bbbb"/>
    <numFmt numFmtId="166" formatCode="0&quot;  &quot;"/>
    <numFmt numFmtId="167" formatCode="#,###&quot; &quot;"/>
    <numFmt numFmtId="168" formatCode="_(* #,##0_);_(* \(#,##0\);_(* &quot;-&quot;??_);_(@_)"/>
    <numFmt numFmtId="169" formatCode="0&quot; &quot;"/>
  </numFmts>
  <fonts count="56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4"/>
      <name val="Cordia New"/>
      <family val="2"/>
      <charset val="222"/>
    </font>
    <font>
      <b/>
      <sz val="14"/>
      <name val="Cordia New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u/>
      <sz val="14"/>
      <name val="Cordia New"/>
      <family val="2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sz val="14"/>
      <name val="Tahoma"/>
      <family val="2"/>
    </font>
    <font>
      <b/>
      <sz val="14"/>
      <name val="Tahoma"/>
      <family val="2"/>
    </font>
    <font>
      <b/>
      <u/>
      <sz val="14"/>
      <name val="Tahoma"/>
      <family val="2"/>
    </font>
    <font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color rgb="FFFF0000"/>
      <name val="Tahoma"/>
      <family val="2"/>
      <charset val="222"/>
    </font>
    <font>
      <sz val="8"/>
      <color rgb="FFFF0000"/>
      <name val="Tahoma"/>
      <family val="2"/>
      <charset val="222"/>
    </font>
    <font>
      <b/>
      <sz val="9"/>
      <color rgb="FFFF0000"/>
      <name val="Tahoma"/>
      <family val="2"/>
      <charset val="222"/>
    </font>
    <font>
      <sz val="9"/>
      <name val="Tahoma"/>
      <family val="2"/>
      <charset val="222"/>
    </font>
    <font>
      <b/>
      <sz val="8"/>
      <name val="Tahoma"/>
      <family val="2"/>
      <charset val="222"/>
    </font>
    <font>
      <b/>
      <sz val="14"/>
      <name val="TH SarabunIT๙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sz val="10"/>
      <name val="Tahoma"/>
      <family val="2"/>
      <charset val="222"/>
    </font>
    <font>
      <sz val="12"/>
      <name val="TH SarabunPSK"/>
      <family val="2"/>
      <charset val="222"/>
    </font>
    <font>
      <sz val="12"/>
      <name val="Cordia New"/>
      <family val="2"/>
      <charset val="222"/>
    </font>
    <font>
      <sz val="9"/>
      <name val="Arial"/>
      <family val="2"/>
      <charset val="222"/>
    </font>
    <font>
      <b/>
      <sz val="12"/>
      <color theme="1"/>
      <name val="TH SarabunPSK"/>
      <family val="2"/>
      <charset val="222"/>
    </font>
    <font>
      <i/>
      <sz val="12"/>
      <color theme="1"/>
      <name val="TH SarabunPSK"/>
      <family val="2"/>
      <charset val="222"/>
    </font>
    <font>
      <sz val="12"/>
      <color theme="1"/>
      <name val="TH SarabunPSK"/>
      <family val="2"/>
      <charset val="22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4"/>
      <name val="TH SarabunPSK"/>
      <family val="2"/>
      <charset val="222"/>
    </font>
    <font>
      <u/>
      <sz val="14"/>
      <name val="Cordia New"/>
      <family val="2"/>
      <charset val="222"/>
    </font>
    <font>
      <i/>
      <sz val="14"/>
      <name val="TH SarabunPSK"/>
      <family val="2"/>
      <charset val="222"/>
    </font>
    <font>
      <sz val="14"/>
      <name val="TH SarabunPSK"/>
      <family val="2"/>
      <charset val="222"/>
    </font>
    <font>
      <b/>
      <i/>
      <sz val="14"/>
      <name val="TH SarabunPSK"/>
      <family val="2"/>
      <charset val="222"/>
    </font>
    <font>
      <b/>
      <i/>
      <sz val="14"/>
      <name val="TH SarabunPSK"/>
      <family val="2"/>
    </font>
    <font>
      <b/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i/>
      <sz val="14"/>
      <color theme="1"/>
      <name val="TH SarabunPSK"/>
      <family val="2"/>
      <charset val="222"/>
    </font>
    <font>
      <sz val="10"/>
      <color theme="1"/>
      <name val="Arial"/>
      <family val="2"/>
      <charset val="222"/>
    </font>
    <font>
      <b/>
      <u/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0">
    <xf numFmtId="0" fontId="0" fillId="0" borderId="0" xfId="0"/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167" fontId="5" fillId="0" borderId="7" xfId="0" applyNumberFormat="1" applyFont="1" applyBorder="1" applyAlignment="1">
      <alignment vertical="center"/>
    </xf>
    <xf numFmtId="168" fontId="5" fillId="0" borderId="7" xfId="1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167" fontId="5" fillId="0" borderId="11" xfId="0" applyNumberFormat="1" applyFont="1" applyBorder="1" applyAlignment="1">
      <alignment vertical="center"/>
    </xf>
    <xf numFmtId="168" fontId="5" fillId="0" borderId="12" xfId="1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68" fontId="5" fillId="0" borderId="13" xfId="1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168" fontId="4" fillId="0" borderId="16" xfId="1" applyNumberFormat="1" applyFont="1" applyBorder="1" applyAlignment="1">
      <alignment vertical="center"/>
    </xf>
    <xf numFmtId="0" fontId="10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 indent="1"/>
    </xf>
    <xf numFmtId="164" fontId="5" fillId="0" borderId="18" xfId="1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167" fontId="5" fillId="0" borderId="10" xfId="1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11" fillId="0" borderId="0" xfId="0" applyFont="1"/>
    <xf numFmtId="165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/>
    <xf numFmtId="166" fontId="5" fillId="0" borderId="32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9" fontId="5" fillId="0" borderId="8" xfId="0" applyNumberFormat="1" applyFont="1" applyBorder="1" applyAlignment="1">
      <alignment horizontal="center" vertical="center"/>
    </xf>
    <xf numFmtId="169" fontId="5" fillId="0" borderId="14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33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/>
    <xf numFmtId="0" fontId="21" fillId="0" borderId="0" xfId="0" applyFont="1"/>
    <xf numFmtId="0" fontId="4" fillId="0" borderId="1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0" fontId="31" fillId="0" borderId="0" xfId="0" applyFont="1" applyBorder="1"/>
    <xf numFmtId="0" fontId="31" fillId="0" borderId="0" xfId="0" applyFont="1" applyBorder="1" applyAlignment="1">
      <alignment vertical="center"/>
    </xf>
    <xf numFmtId="14" fontId="31" fillId="0" borderId="0" xfId="0" applyNumberFormat="1" applyFont="1" applyBorder="1" applyAlignment="1">
      <alignment vertical="center"/>
    </xf>
    <xf numFmtId="165" fontId="32" fillId="0" borderId="0" xfId="0" applyNumberFormat="1" applyFont="1" applyBorder="1" applyAlignment="1">
      <alignment vertical="center"/>
    </xf>
    <xf numFmtId="165" fontId="32" fillId="0" borderId="30" xfId="0" applyNumberFormat="1" applyFont="1" applyBorder="1" applyAlignment="1">
      <alignment vertical="center"/>
    </xf>
    <xf numFmtId="0" fontId="5" fillId="0" borderId="0" xfId="0" applyFont="1" applyBorder="1"/>
    <xf numFmtId="0" fontId="15" fillId="0" borderId="0" xfId="0" applyFont="1" applyBorder="1"/>
    <xf numFmtId="43" fontId="25" fillId="0" borderId="0" xfId="0" applyNumberFormat="1" applyFont="1" applyAlignment="1">
      <alignment vertical="center"/>
    </xf>
    <xf numFmtId="43" fontId="29" fillId="0" borderId="0" xfId="0" applyNumberFormat="1" applyFont="1" applyAlignment="1">
      <alignment vertical="center"/>
    </xf>
    <xf numFmtId="0" fontId="34" fillId="0" borderId="0" xfId="0" applyFont="1"/>
    <xf numFmtId="0" fontId="36" fillId="0" borderId="0" xfId="0" applyFont="1"/>
    <xf numFmtId="0" fontId="37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/>
    </xf>
    <xf numFmtId="0" fontId="38" fillId="0" borderId="0" xfId="0" applyFont="1" applyBorder="1"/>
    <xf numFmtId="0" fontId="39" fillId="0" borderId="0" xfId="0" applyFont="1" applyBorder="1"/>
    <xf numFmtId="43" fontId="39" fillId="0" borderId="0" xfId="1" applyFont="1" applyBorder="1"/>
    <xf numFmtId="0" fontId="39" fillId="0" borderId="0" xfId="0" applyFont="1" applyBorder="1" applyAlignment="1">
      <alignment horizontal="center"/>
    </xf>
    <xf numFmtId="0" fontId="38" fillId="0" borderId="0" xfId="0" applyFont="1" applyBorder="1" applyAlignment="1">
      <alignment vertical="center"/>
    </xf>
    <xf numFmtId="14" fontId="38" fillId="0" borderId="0" xfId="0" applyNumberFormat="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43" fontId="38" fillId="0" borderId="26" xfId="1" applyFont="1" applyBorder="1" applyAlignment="1">
      <alignment horizontal="centerContinuous" vertical="center"/>
    </xf>
    <xf numFmtId="43" fontId="38" fillId="0" borderId="27" xfId="1" applyFont="1" applyBorder="1" applyAlignment="1">
      <alignment horizontal="center" vertical="center"/>
    </xf>
    <xf numFmtId="43" fontId="38" fillId="0" borderId="26" xfId="1" applyFont="1" applyBorder="1" applyAlignment="1">
      <alignment horizontal="center" vertical="center"/>
    </xf>
    <xf numFmtId="43" fontId="38" fillId="0" borderId="14" xfId="1" applyFont="1" applyBorder="1" applyAlignment="1">
      <alignment horizontal="center" vertical="center"/>
    </xf>
    <xf numFmtId="0" fontId="38" fillId="0" borderId="8" xfId="0" applyFont="1" applyBorder="1" applyAlignment="1">
      <alignment horizontal="center"/>
    </xf>
    <xf numFmtId="43" fontId="40" fillId="0" borderId="13" xfId="1" applyFont="1" applyFill="1" applyBorder="1" applyAlignment="1">
      <alignment vertical="center"/>
    </xf>
    <xf numFmtId="0" fontId="38" fillId="0" borderId="5" xfId="0" applyFont="1" applyBorder="1" applyAlignment="1">
      <alignment horizontal="left"/>
    </xf>
    <xf numFmtId="43" fontId="40" fillId="0" borderId="22" xfId="1" applyFont="1" applyFill="1" applyBorder="1" applyAlignment="1">
      <alignment vertical="center"/>
    </xf>
    <xf numFmtId="49" fontId="40" fillId="0" borderId="22" xfId="1" applyNumberFormat="1" applyFont="1" applyFill="1" applyBorder="1" applyAlignment="1">
      <alignment horizontal="center" vertical="center"/>
    </xf>
    <xf numFmtId="0" fontId="38" fillId="0" borderId="23" xfId="0" applyFont="1" applyBorder="1"/>
    <xf numFmtId="43" fontId="38" fillId="0" borderId="22" xfId="1" applyFont="1" applyFill="1" applyBorder="1" applyAlignment="1">
      <alignment vertical="center"/>
    </xf>
    <xf numFmtId="49" fontId="38" fillId="0" borderId="22" xfId="1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center"/>
    </xf>
    <xf numFmtId="43" fontId="38" fillId="0" borderId="22" xfId="1" applyFont="1" applyBorder="1"/>
    <xf numFmtId="43" fontId="40" fillId="0" borderId="22" xfId="1" applyFont="1" applyBorder="1"/>
    <xf numFmtId="43" fontId="38" fillId="0" borderId="22" xfId="1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43" fontId="38" fillId="0" borderId="13" xfId="1" applyFont="1" applyFill="1" applyBorder="1" applyAlignment="1">
      <alignment vertical="center"/>
    </xf>
    <xf numFmtId="49" fontId="38" fillId="0" borderId="13" xfId="1" applyNumberFormat="1" applyFont="1" applyFill="1" applyBorder="1" applyAlignment="1">
      <alignment horizontal="center" vertical="center"/>
    </xf>
    <xf numFmtId="43" fontId="40" fillId="0" borderId="22" xfId="1" applyFont="1" applyFill="1" applyBorder="1"/>
    <xf numFmtId="43" fontId="40" fillId="2" borderId="22" xfId="1" applyFont="1" applyFill="1" applyBorder="1"/>
    <xf numFmtId="0" fontId="42" fillId="0" borderId="22" xfId="0" applyFont="1" applyBorder="1" applyAlignment="1">
      <alignment horizontal="center"/>
    </xf>
    <xf numFmtId="43" fontId="41" fillId="0" borderId="22" xfId="1" applyFont="1" applyBorder="1" applyAlignment="1">
      <alignment horizontal="center"/>
    </xf>
    <xf numFmtId="0" fontId="43" fillId="0" borderId="0" xfId="0" applyFont="1" applyBorder="1"/>
    <xf numFmtId="0" fontId="3" fillId="0" borderId="27" xfId="0" applyFont="1" applyBorder="1" applyAlignment="1">
      <alignment horizontal="centerContinuous" vertical="center"/>
    </xf>
    <xf numFmtId="0" fontId="3" fillId="0" borderId="4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44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 indent="1"/>
    </xf>
    <xf numFmtId="164" fontId="5" fillId="0" borderId="7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horizontal="right"/>
    </xf>
    <xf numFmtId="43" fontId="5" fillId="0" borderId="7" xfId="1" applyNumberFormat="1" applyFont="1" applyBorder="1" applyAlignment="1">
      <alignment vertical="center"/>
    </xf>
    <xf numFmtId="49" fontId="5" fillId="0" borderId="31" xfId="0" applyNumberFormat="1" applyFont="1" applyBorder="1" applyAlignment="1">
      <alignment horizontal="left" vertical="center" indent="1"/>
    </xf>
    <xf numFmtId="49" fontId="5" fillId="0" borderId="26" xfId="0" applyNumberFormat="1" applyFont="1" applyBorder="1" applyAlignment="1">
      <alignment horizontal="left" vertical="center" indent="1"/>
    </xf>
    <xf numFmtId="168" fontId="5" fillId="0" borderId="30" xfId="1" applyNumberFormat="1" applyFont="1" applyBorder="1" applyAlignment="1">
      <alignment vertical="center"/>
    </xf>
    <xf numFmtId="49" fontId="5" fillId="0" borderId="26" xfId="0" applyNumberFormat="1" applyFont="1" applyBorder="1" applyAlignment="1">
      <alignment horizontal="center" vertical="center"/>
    </xf>
    <xf numFmtId="168" fontId="3" fillId="0" borderId="29" xfId="1" applyNumberFormat="1" applyFont="1" applyBorder="1" applyAlignment="1">
      <alignment vertical="center"/>
    </xf>
    <xf numFmtId="49" fontId="3" fillId="0" borderId="26" xfId="0" applyNumberFormat="1" applyFont="1" applyBorder="1" applyAlignment="1">
      <alignment horizontal="center" vertical="center"/>
    </xf>
    <xf numFmtId="2" fontId="5" fillId="0" borderId="26" xfId="1" applyNumberFormat="1" applyFont="1" applyBorder="1" applyAlignment="1">
      <alignment vertical="center"/>
    </xf>
    <xf numFmtId="164" fontId="3" fillId="0" borderId="29" xfId="1" applyNumberFormat="1" applyFont="1" applyBorder="1" applyAlignment="1">
      <alignment vertical="center"/>
    </xf>
    <xf numFmtId="0" fontId="45" fillId="0" borderId="0" xfId="0" applyFont="1" applyBorder="1"/>
    <xf numFmtId="43" fontId="45" fillId="0" borderId="0" xfId="1" applyFont="1" applyBorder="1"/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7" fillId="0" borderId="0" xfId="0" applyFont="1" applyBorder="1"/>
    <xf numFmtId="43" fontId="47" fillId="0" borderId="0" xfId="1" applyFont="1" applyBorder="1"/>
    <xf numFmtId="0" fontId="47" fillId="0" borderId="0" xfId="0" applyFont="1" applyBorder="1" applyAlignment="1">
      <alignment horizontal="center"/>
    </xf>
    <xf numFmtId="0" fontId="43" fillId="0" borderId="0" xfId="0" applyFont="1" applyBorder="1" applyAlignment="1">
      <alignment vertical="center"/>
    </xf>
    <xf numFmtId="14" fontId="43" fillId="0" borderId="0" xfId="0" applyNumberFormat="1" applyFont="1" applyBorder="1" applyAlignment="1">
      <alignment vertical="center"/>
    </xf>
    <xf numFmtId="0" fontId="47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43" fontId="30" fillId="0" borderId="26" xfId="1" applyFont="1" applyBorder="1" applyAlignment="1">
      <alignment horizontal="centerContinuous" vertical="center"/>
    </xf>
    <xf numFmtId="43" fontId="30" fillId="0" borderId="27" xfId="1" applyFont="1" applyBorder="1" applyAlignment="1">
      <alignment horizontal="center" vertical="center"/>
    </xf>
    <xf numFmtId="43" fontId="30" fillId="0" borderId="26" xfId="1" applyFont="1" applyBorder="1" applyAlignment="1">
      <alignment horizontal="center" vertical="center"/>
    </xf>
    <xf numFmtId="43" fontId="30" fillId="0" borderId="14" xfId="1" applyFont="1" applyBorder="1" applyAlignment="1">
      <alignment horizontal="center" vertical="center"/>
    </xf>
    <xf numFmtId="0" fontId="43" fillId="0" borderId="8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43" fontId="43" fillId="0" borderId="8" xfId="1" applyFont="1" applyFill="1" applyBorder="1" applyAlignment="1">
      <alignment vertical="center"/>
    </xf>
    <xf numFmtId="49" fontId="43" fillId="0" borderId="8" xfId="1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/>
    </xf>
    <xf numFmtId="43" fontId="43" fillId="0" borderId="22" xfId="1" applyFont="1" applyFill="1" applyBorder="1" applyAlignment="1">
      <alignment vertical="center"/>
    </xf>
    <xf numFmtId="49" fontId="43" fillId="0" borderId="22" xfId="1" applyNumberFormat="1" applyFont="1" applyFill="1" applyBorder="1" applyAlignment="1">
      <alignment horizontal="center" vertical="center"/>
    </xf>
    <xf numFmtId="0" fontId="43" fillId="0" borderId="22" xfId="0" applyFont="1" applyBorder="1" applyAlignment="1">
      <alignment horizontal="center"/>
    </xf>
    <xf numFmtId="0" fontId="30" fillId="0" borderId="22" xfId="0" applyFont="1" applyBorder="1" applyAlignment="1">
      <alignment horizontal="left"/>
    </xf>
    <xf numFmtId="0" fontId="43" fillId="0" borderId="31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43" fontId="43" fillId="0" borderId="31" xfId="1" applyFont="1" applyFill="1" applyBorder="1" applyAlignment="1">
      <alignment vertical="center"/>
    </xf>
    <xf numFmtId="49" fontId="43" fillId="0" borderId="31" xfId="1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left" vertical="top" wrapText="1"/>
    </xf>
    <xf numFmtId="0" fontId="43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43" fontId="43" fillId="0" borderId="26" xfId="1" applyFont="1" applyFill="1" applyBorder="1" applyAlignment="1">
      <alignment vertical="center"/>
    </xf>
    <xf numFmtId="49" fontId="43" fillId="0" borderId="26" xfId="1" applyNumberFormat="1" applyFont="1" applyFill="1" applyBorder="1" applyAlignment="1">
      <alignment horizontal="center" vertical="center"/>
    </xf>
    <xf numFmtId="0" fontId="18" fillId="0" borderId="0" xfId="0" applyFont="1"/>
    <xf numFmtId="0" fontId="23" fillId="0" borderId="0" xfId="0" applyFont="1"/>
    <xf numFmtId="0" fontId="43" fillId="0" borderId="45" xfId="0" applyFont="1" applyBorder="1" applyAlignment="1">
      <alignment vertical="center"/>
    </xf>
    <xf numFmtId="49" fontId="43" fillId="0" borderId="26" xfId="0" applyNumberFormat="1" applyFont="1" applyBorder="1" applyAlignment="1">
      <alignment vertical="center"/>
    </xf>
    <xf numFmtId="43" fontId="43" fillId="0" borderId="26" xfId="1" applyFont="1" applyBorder="1" applyAlignment="1">
      <alignment vertical="center"/>
    </xf>
    <xf numFmtId="0" fontId="43" fillId="0" borderId="26" xfId="0" applyFont="1" applyBorder="1" applyAlignment="1">
      <alignment vertical="center"/>
    </xf>
    <xf numFmtId="43" fontId="43" fillId="0" borderId="26" xfId="1" applyFont="1" applyBorder="1" applyAlignment="1">
      <alignment horizontal="center" vertical="center"/>
    </xf>
    <xf numFmtId="43" fontId="43" fillId="0" borderId="46" xfId="1" applyFont="1" applyBorder="1" applyAlignment="1">
      <alignment horizontal="center" vertical="center"/>
    </xf>
    <xf numFmtId="0" fontId="43" fillId="0" borderId="47" xfId="0" applyFont="1" applyBorder="1" applyAlignment="1">
      <alignment horizontal="center"/>
    </xf>
    <xf numFmtId="43" fontId="46" fillId="0" borderId="8" xfId="1" applyFont="1" applyBorder="1" applyAlignment="1">
      <alignment vertical="center"/>
    </xf>
    <xf numFmtId="49" fontId="46" fillId="0" borderId="8" xfId="1" applyNumberFormat="1" applyFont="1" applyBorder="1" applyAlignment="1">
      <alignment horizontal="center" vertical="center"/>
    </xf>
    <xf numFmtId="43" fontId="46" fillId="0" borderId="49" xfId="1" applyFont="1" applyBorder="1" applyAlignment="1">
      <alignment vertical="center"/>
    </xf>
    <xf numFmtId="0" fontId="43" fillId="0" borderId="5" xfId="0" applyFont="1" applyBorder="1" applyAlignment="1">
      <alignment horizontal="left"/>
    </xf>
    <xf numFmtId="43" fontId="46" fillId="0" borderId="22" xfId="1" applyFont="1" applyBorder="1" applyAlignment="1">
      <alignment vertical="center"/>
    </xf>
    <xf numFmtId="49" fontId="46" fillId="0" borderId="22" xfId="1" applyNumberFormat="1" applyFont="1" applyBorder="1" applyAlignment="1">
      <alignment horizontal="center" vertical="center"/>
    </xf>
    <xf numFmtId="43" fontId="46" fillId="0" borderId="48" xfId="1" applyFont="1" applyBorder="1" applyAlignment="1">
      <alignment vertical="center"/>
    </xf>
    <xf numFmtId="0" fontId="43" fillId="0" borderId="5" xfId="0" applyFont="1" applyBorder="1"/>
    <xf numFmtId="0" fontId="43" fillId="0" borderId="50" xfId="0" applyFont="1" applyFill="1" applyBorder="1" applyAlignment="1">
      <alignment horizontal="center"/>
    </xf>
    <xf numFmtId="0" fontId="43" fillId="0" borderId="23" xfId="0" applyFont="1" applyBorder="1"/>
    <xf numFmtId="49" fontId="43" fillId="0" borderId="22" xfId="1" applyNumberFormat="1" applyFont="1" applyBorder="1" applyAlignment="1">
      <alignment horizontal="center" vertical="center"/>
    </xf>
    <xf numFmtId="0" fontId="43" fillId="0" borderId="50" xfId="0" applyFont="1" applyBorder="1" applyAlignment="1">
      <alignment horizontal="center"/>
    </xf>
    <xf numFmtId="0" fontId="43" fillId="0" borderId="51" xfId="0" applyFont="1" applyBorder="1" applyAlignment="1">
      <alignment horizontal="center"/>
    </xf>
    <xf numFmtId="0" fontId="43" fillId="0" borderId="25" xfId="0" applyFont="1" applyBorder="1"/>
    <xf numFmtId="43" fontId="46" fillId="0" borderId="24" xfId="1" applyFont="1" applyBorder="1" applyAlignment="1">
      <alignment vertical="center"/>
    </xf>
    <xf numFmtId="49" fontId="43" fillId="0" borderId="24" xfId="1" applyNumberFormat="1" applyFont="1" applyBorder="1" applyAlignment="1">
      <alignment horizontal="center" vertical="center"/>
    </xf>
    <xf numFmtId="43" fontId="46" fillId="0" borderId="52" xfId="1" applyFont="1" applyBorder="1" applyAlignment="1">
      <alignment vertical="center"/>
    </xf>
    <xf numFmtId="0" fontId="43" fillId="0" borderId="45" xfId="0" applyFont="1" applyBorder="1" applyAlignment="1">
      <alignment horizontal="center"/>
    </xf>
    <xf numFmtId="49" fontId="43" fillId="0" borderId="26" xfId="1" applyNumberFormat="1" applyFont="1" applyBorder="1" applyAlignment="1">
      <alignment horizontal="center" vertical="center"/>
    </xf>
    <xf numFmtId="43" fontId="43" fillId="0" borderId="8" xfId="1" applyFont="1" applyBorder="1" applyAlignment="1">
      <alignment vertical="center"/>
    </xf>
    <xf numFmtId="49" fontId="43" fillId="0" borderId="8" xfId="1" applyNumberFormat="1" applyFont="1" applyBorder="1" applyAlignment="1">
      <alignment horizontal="center" vertical="center"/>
    </xf>
    <xf numFmtId="43" fontId="43" fillId="0" borderId="31" xfId="1" applyFont="1" applyBorder="1" applyAlignment="1">
      <alignment vertical="center"/>
    </xf>
    <xf numFmtId="43" fontId="43" fillId="0" borderId="53" xfId="1" applyFont="1" applyBorder="1" applyAlignment="1">
      <alignment vertical="center"/>
    </xf>
    <xf numFmtId="43" fontId="43" fillId="0" borderId="24" xfId="1" applyFont="1" applyBorder="1" applyAlignment="1">
      <alignment vertical="center"/>
    </xf>
    <xf numFmtId="43" fontId="43" fillId="0" borderId="49" xfId="1" applyFont="1" applyBorder="1" applyAlignment="1">
      <alignment vertical="center"/>
    </xf>
    <xf numFmtId="43" fontId="43" fillId="0" borderId="52" xfId="1" applyFont="1" applyBorder="1" applyAlignment="1">
      <alignment vertical="center"/>
    </xf>
    <xf numFmtId="0" fontId="43" fillId="0" borderId="56" xfId="0" applyFont="1" applyBorder="1" applyAlignment="1">
      <alignment horizontal="center"/>
    </xf>
    <xf numFmtId="0" fontId="43" fillId="0" borderId="9" xfId="0" applyFont="1" applyBorder="1"/>
    <xf numFmtId="43" fontId="46" fillId="0" borderId="14" xfId="1" applyFont="1" applyBorder="1" applyAlignment="1">
      <alignment vertical="center"/>
    </xf>
    <xf numFmtId="49" fontId="46" fillId="0" borderId="21" xfId="1" applyNumberFormat="1" applyFont="1" applyBorder="1" applyAlignment="1">
      <alignment horizontal="center" vertical="center"/>
    </xf>
    <xf numFmtId="43" fontId="46" fillId="0" borderId="21" xfId="1" applyFont="1" applyBorder="1" applyAlignment="1">
      <alignment vertical="center"/>
    </xf>
    <xf numFmtId="43" fontId="46" fillId="0" borderId="57" xfId="1" applyFont="1" applyBorder="1" applyAlignment="1">
      <alignment vertical="center"/>
    </xf>
    <xf numFmtId="0" fontId="43" fillId="0" borderId="26" xfId="0" applyFont="1" applyBorder="1"/>
    <xf numFmtId="43" fontId="46" fillId="0" borderId="26" xfId="1" applyFont="1" applyBorder="1" applyAlignment="1">
      <alignment vertical="center"/>
    </xf>
    <xf numFmtId="49" fontId="46" fillId="0" borderId="26" xfId="1" applyNumberFormat="1" applyFont="1" applyBorder="1" applyAlignment="1">
      <alignment horizontal="center" vertical="center"/>
    </xf>
    <xf numFmtId="43" fontId="46" fillId="0" borderId="58" xfId="1" applyFont="1" applyBorder="1" applyAlignment="1">
      <alignment vertical="center"/>
    </xf>
    <xf numFmtId="0" fontId="43" fillId="0" borderId="59" xfId="0" applyFont="1" applyBorder="1" applyAlignment="1">
      <alignment horizontal="center"/>
    </xf>
    <xf numFmtId="43" fontId="46" fillId="0" borderId="0" xfId="1" applyFont="1" applyBorder="1" applyAlignment="1">
      <alignment vertical="center"/>
    </xf>
    <xf numFmtId="49" fontId="46" fillId="0" borderId="0" xfId="1" applyNumberFormat="1" applyFont="1" applyBorder="1" applyAlignment="1">
      <alignment horizontal="center" vertical="center"/>
    </xf>
    <xf numFmtId="0" fontId="46" fillId="0" borderId="60" xfId="0" applyFont="1" applyBorder="1"/>
    <xf numFmtId="43" fontId="46" fillId="0" borderId="60" xfId="1" applyFont="1" applyBorder="1" applyAlignment="1">
      <alignment vertical="center"/>
    </xf>
    <xf numFmtId="0" fontId="43" fillId="0" borderId="28" xfId="0" applyFont="1" applyBorder="1"/>
    <xf numFmtId="43" fontId="46" fillId="0" borderId="26" xfId="1" applyFont="1" applyFill="1" applyBorder="1" applyAlignment="1">
      <alignment vertical="center"/>
    </xf>
    <xf numFmtId="43" fontId="46" fillId="0" borderId="13" xfId="1" applyFont="1" applyBorder="1" applyAlignment="1">
      <alignment vertical="center"/>
    </xf>
    <xf numFmtId="43" fontId="46" fillId="0" borderId="55" xfId="1" applyFont="1" applyBorder="1" applyAlignment="1">
      <alignment vertical="center"/>
    </xf>
    <xf numFmtId="0" fontId="43" fillId="0" borderId="78" xfId="0" applyFont="1" applyBorder="1" applyAlignment="1">
      <alignment horizontal="center"/>
    </xf>
    <xf numFmtId="43" fontId="46" fillId="0" borderId="80" xfId="1" applyFont="1" applyBorder="1" applyAlignment="1">
      <alignment vertical="center"/>
    </xf>
    <xf numFmtId="49" fontId="43" fillId="0" borderId="80" xfId="1" applyNumberFormat="1" applyFont="1" applyBorder="1" applyAlignment="1">
      <alignment horizontal="center" vertical="center"/>
    </xf>
    <xf numFmtId="43" fontId="46" fillId="0" borderId="81" xfId="1" applyFont="1" applyBorder="1" applyAlignment="1">
      <alignment vertical="center"/>
    </xf>
    <xf numFmtId="43" fontId="46" fillId="0" borderId="43" xfId="1" applyFont="1" applyBorder="1" applyAlignment="1">
      <alignment vertical="center"/>
    </xf>
    <xf numFmtId="43" fontId="46" fillId="0" borderId="73" xfId="1" applyFont="1" applyBorder="1" applyAlignment="1">
      <alignment vertical="center"/>
    </xf>
    <xf numFmtId="0" fontId="43" fillId="0" borderId="54" xfId="0" applyFont="1" applyBorder="1" applyAlignment="1">
      <alignment horizontal="center"/>
    </xf>
    <xf numFmtId="0" fontId="43" fillId="0" borderId="17" xfId="0" applyFont="1" applyBorder="1"/>
    <xf numFmtId="49" fontId="43" fillId="0" borderId="13" xfId="1" applyNumberFormat="1" applyFont="1" applyBorder="1" applyAlignment="1">
      <alignment horizontal="center" vertical="center"/>
    </xf>
    <xf numFmtId="49" fontId="43" fillId="0" borderId="21" xfId="1" applyNumberFormat="1" applyFont="1" applyBorder="1" applyAlignment="1">
      <alignment horizontal="center" vertical="center"/>
    </xf>
    <xf numFmtId="0" fontId="48" fillId="0" borderId="0" xfId="0" applyFont="1" applyBorder="1"/>
    <xf numFmtId="43" fontId="48" fillId="0" borderId="0" xfId="1" applyFont="1" applyBorder="1"/>
    <xf numFmtId="0" fontId="48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3" fillId="0" borderId="42" xfId="0" applyFont="1" applyBorder="1" applyAlignment="1">
      <alignment vertical="center"/>
    </xf>
    <xf numFmtId="49" fontId="43" fillId="0" borderId="43" xfId="0" applyNumberFormat="1" applyFont="1" applyBorder="1" applyAlignment="1">
      <alignment vertical="center"/>
    </xf>
    <xf numFmtId="43" fontId="43" fillId="0" borderId="43" xfId="1" applyFont="1" applyBorder="1" applyAlignment="1">
      <alignment vertical="center"/>
    </xf>
    <xf numFmtId="0" fontId="43" fillId="0" borderId="43" xfId="0" applyFont="1" applyBorder="1" applyAlignment="1">
      <alignment vertical="center"/>
    </xf>
    <xf numFmtId="43" fontId="43" fillId="0" borderId="43" xfId="1" applyFont="1" applyBorder="1" applyAlignment="1">
      <alignment horizontal="center" vertical="center"/>
    </xf>
    <xf numFmtId="43" fontId="43" fillId="0" borderId="44" xfId="1" applyFont="1" applyBorder="1" applyAlignment="1">
      <alignment horizontal="center" vertical="center"/>
    </xf>
    <xf numFmtId="165" fontId="43" fillId="0" borderId="27" xfId="0" applyNumberFormat="1" applyFont="1" applyBorder="1" applyAlignment="1">
      <alignment vertical="center"/>
    </xf>
    <xf numFmtId="43" fontId="43" fillId="0" borderId="27" xfId="1" applyFont="1" applyBorder="1" applyAlignment="1">
      <alignment horizontal="center" vertical="center"/>
    </xf>
    <xf numFmtId="43" fontId="43" fillId="0" borderId="14" xfId="1" applyFont="1" applyBorder="1" applyAlignment="1">
      <alignment horizontal="center" vertical="center"/>
    </xf>
    <xf numFmtId="0" fontId="43" fillId="0" borderId="21" xfId="0" applyFont="1" applyFill="1" applyBorder="1" applyAlignment="1">
      <alignment horizontal="center"/>
    </xf>
    <xf numFmtId="0" fontId="43" fillId="0" borderId="20" xfId="0" applyFont="1" applyBorder="1"/>
    <xf numFmtId="0" fontId="43" fillId="0" borderId="26" xfId="0" applyFont="1" applyFill="1" applyBorder="1" applyAlignment="1">
      <alignment horizontal="center"/>
    </xf>
    <xf numFmtId="0" fontId="49" fillId="0" borderId="47" xfId="0" applyFont="1" applyBorder="1" applyAlignment="1">
      <alignment horizontal="center"/>
    </xf>
    <xf numFmtId="0" fontId="49" fillId="0" borderId="5" xfId="0" applyFont="1" applyBorder="1"/>
    <xf numFmtId="43" fontId="50" fillId="0" borderId="8" xfId="1" applyFont="1" applyBorder="1" applyAlignment="1">
      <alignment vertical="center"/>
    </xf>
    <xf numFmtId="49" fontId="49" fillId="0" borderId="8" xfId="1" applyNumberFormat="1" applyFont="1" applyBorder="1" applyAlignment="1">
      <alignment horizontal="center" vertical="center"/>
    </xf>
    <xf numFmtId="43" fontId="50" fillId="0" borderId="49" xfId="1" applyFont="1" applyBorder="1" applyAlignment="1">
      <alignment vertical="center"/>
    </xf>
    <xf numFmtId="0" fontId="49" fillId="0" borderId="50" xfId="0" applyFont="1" applyBorder="1" applyAlignment="1">
      <alignment horizontal="center"/>
    </xf>
    <xf numFmtId="0" fontId="49" fillId="0" borderId="23" xfId="0" applyFont="1" applyBorder="1"/>
    <xf numFmtId="43" fontId="50" fillId="0" borderId="22" xfId="1" applyFont="1" applyBorder="1" applyAlignment="1">
      <alignment vertical="center"/>
    </xf>
    <xf numFmtId="49" fontId="49" fillId="0" borderId="22" xfId="1" applyNumberFormat="1" applyFont="1" applyBorder="1" applyAlignment="1">
      <alignment horizontal="center" vertical="center"/>
    </xf>
    <xf numFmtId="43" fontId="50" fillId="0" borderId="48" xfId="1" applyFont="1" applyBorder="1" applyAlignment="1">
      <alignment vertical="center"/>
    </xf>
    <xf numFmtId="0" fontId="49" fillId="0" borderId="45" xfId="0" applyFont="1" applyBorder="1" applyAlignment="1">
      <alignment horizontal="center"/>
    </xf>
    <xf numFmtId="0" fontId="49" fillId="0" borderId="26" xfId="0" applyFont="1" applyBorder="1" applyAlignment="1">
      <alignment horizontal="center"/>
    </xf>
    <xf numFmtId="43" fontId="50" fillId="0" borderId="26" xfId="1" applyFont="1" applyBorder="1" applyAlignment="1">
      <alignment vertical="center"/>
    </xf>
    <xf numFmtId="49" fontId="49" fillId="0" borderId="26" xfId="1" applyNumberFormat="1" applyFont="1" applyBorder="1" applyAlignment="1">
      <alignment horizontal="center" vertical="center"/>
    </xf>
    <xf numFmtId="43" fontId="50" fillId="0" borderId="58" xfId="1" applyFont="1" applyBorder="1" applyAlignment="1">
      <alignment vertical="center"/>
    </xf>
    <xf numFmtId="0" fontId="49" fillId="0" borderId="51" xfId="0" applyFont="1" applyBorder="1" applyAlignment="1">
      <alignment horizontal="center"/>
    </xf>
    <xf numFmtId="0" fontId="49" fillId="0" borderId="25" xfId="0" applyFont="1" applyBorder="1"/>
    <xf numFmtId="43" fontId="50" fillId="0" borderId="31" xfId="1" applyFont="1" applyBorder="1" applyAlignment="1">
      <alignment vertical="center"/>
    </xf>
    <xf numFmtId="49" fontId="49" fillId="0" borderId="24" xfId="1" applyNumberFormat="1" applyFont="1" applyBorder="1" applyAlignment="1">
      <alignment horizontal="center" vertical="center"/>
    </xf>
    <xf numFmtId="43" fontId="50" fillId="0" borderId="24" xfId="1" applyFont="1" applyFill="1" applyBorder="1" applyAlignment="1">
      <alignment vertical="center"/>
    </xf>
    <xf numFmtId="43" fontId="50" fillId="0" borderId="24" xfId="1" applyFont="1" applyBorder="1" applyAlignment="1">
      <alignment vertical="center"/>
    </xf>
    <xf numFmtId="43" fontId="50" fillId="0" borderId="52" xfId="1" applyFont="1" applyBorder="1" applyAlignment="1">
      <alignment vertical="center"/>
    </xf>
    <xf numFmtId="0" fontId="49" fillId="0" borderId="50" xfId="0" applyFont="1" applyBorder="1" applyAlignment="1">
      <alignment horizontal="center" vertical="center"/>
    </xf>
    <xf numFmtId="0" fontId="49" fillId="0" borderId="61" xfId="0" applyFont="1" applyBorder="1" applyAlignment="1">
      <alignment horizontal="center"/>
    </xf>
    <xf numFmtId="0" fontId="49" fillId="0" borderId="40" xfId="0" applyFont="1" applyBorder="1"/>
    <xf numFmtId="0" fontId="49" fillId="0" borderId="17" xfId="0" applyFont="1" applyBorder="1"/>
    <xf numFmtId="43" fontId="50" fillId="0" borderId="13" xfId="1" applyFont="1" applyBorder="1" applyAlignment="1">
      <alignment vertical="center"/>
    </xf>
    <xf numFmtId="49" fontId="49" fillId="0" borderId="13" xfId="1" applyNumberFormat="1" applyFont="1" applyBorder="1" applyAlignment="1">
      <alignment horizontal="center" vertical="center"/>
    </xf>
    <xf numFmtId="0" fontId="43" fillId="0" borderId="26" xfId="0" applyFont="1" applyBorder="1" applyAlignment="1">
      <alignment horizontal="left"/>
    </xf>
    <xf numFmtId="0" fontId="49" fillId="0" borderId="0" xfId="0" applyFont="1" applyFill="1" applyBorder="1"/>
    <xf numFmtId="0" fontId="51" fillId="0" borderId="0" xfId="0" applyFont="1" applyFill="1" applyBorder="1"/>
    <xf numFmtId="43" fontId="51" fillId="0" borderId="0" xfId="1" applyFont="1" applyFill="1" applyBorder="1"/>
    <xf numFmtId="0" fontId="51" fillId="0" borderId="0" xfId="0" applyFont="1" applyFill="1" applyBorder="1" applyAlignment="1">
      <alignment horizontal="center"/>
    </xf>
    <xf numFmtId="0" fontId="49" fillId="0" borderId="0" xfId="0" applyFont="1" applyFill="1" applyBorder="1" applyAlignment="1">
      <alignment vertical="center"/>
    </xf>
    <xf numFmtId="14" fontId="49" fillId="0" borderId="0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vertical="center"/>
    </xf>
    <xf numFmtId="43" fontId="49" fillId="0" borderId="46" xfId="1" applyFont="1" applyFill="1" applyBorder="1" applyAlignment="1">
      <alignment horizontal="center" vertical="center"/>
    </xf>
    <xf numFmtId="0" fontId="49" fillId="0" borderId="47" xfId="0" applyFont="1" applyFill="1" applyBorder="1" applyAlignment="1">
      <alignment horizontal="center"/>
    </xf>
    <xf numFmtId="43" fontId="50" fillId="0" borderId="8" xfId="1" applyFont="1" applyFill="1" applyBorder="1" applyAlignment="1">
      <alignment vertical="center"/>
    </xf>
    <xf numFmtId="49" fontId="50" fillId="0" borderId="8" xfId="1" applyNumberFormat="1" applyFont="1" applyFill="1" applyBorder="1" applyAlignment="1">
      <alignment horizontal="center" vertical="center"/>
    </xf>
    <xf numFmtId="43" fontId="50" fillId="0" borderId="49" xfId="1" applyFont="1" applyFill="1" applyBorder="1" applyAlignment="1">
      <alignment vertical="center"/>
    </xf>
    <xf numFmtId="43" fontId="50" fillId="0" borderId="22" xfId="1" applyFont="1" applyFill="1" applyBorder="1" applyAlignment="1">
      <alignment vertical="center"/>
    </xf>
    <xf numFmtId="49" fontId="49" fillId="0" borderId="22" xfId="1" applyNumberFormat="1" applyFont="1" applyFill="1" applyBorder="1" applyAlignment="1">
      <alignment horizontal="center" vertical="center"/>
    </xf>
    <xf numFmtId="43" fontId="50" fillId="0" borderId="48" xfId="1" applyFont="1" applyFill="1" applyBorder="1" applyAlignment="1">
      <alignment vertical="center"/>
    </xf>
    <xf numFmtId="0" fontId="49" fillId="0" borderId="5" xfId="0" applyFont="1" applyFill="1" applyBorder="1"/>
    <xf numFmtId="49" fontId="49" fillId="0" borderId="8" xfId="1" applyNumberFormat="1" applyFont="1" applyFill="1" applyBorder="1" applyAlignment="1">
      <alignment horizontal="center" vertical="center"/>
    </xf>
    <xf numFmtId="0" fontId="49" fillId="0" borderId="50" xfId="0" applyFont="1" applyFill="1" applyBorder="1" applyAlignment="1">
      <alignment horizontal="center"/>
    </xf>
    <xf numFmtId="0" fontId="49" fillId="0" borderId="23" xfId="0" applyFont="1" applyFill="1" applyBorder="1"/>
    <xf numFmtId="0" fontId="49" fillId="0" borderId="51" xfId="0" applyFont="1" applyFill="1" applyBorder="1" applyAlignment="1">
      <alignment horizontal="center"/>
    </xf>
    <xf numFmtId="0" fontId="49" fillId="0" borderId="25" xfId="0" applyFont="1" applyFill="1" applyBorder="1"/>
    <xf numFmtId="49" fontId="49" fillId="0" borderId="24" xfId="1" applyNumberFormat="1" applyFont="1" applyFill="1" applyBorder="1" applyAlignment="1">
      <alignment horizontal="center" vertical="center"/>
    </xf>
    <xf numFmtId="43" fontId="50" fillId="0" borderId="52" xfId="1" applyFont="1" applyFill="1" applyBorder="1" applyAlignment="1">
      <alignment vertical="center"/>
    </xf>
    <xf numFmtId="43" fontId="49" fillId="0" borderId="8" xfId="1" applyFont="1" applyFill="1" applyBorder="1" applyAlignment="1">
      <alignment vertical="center"/>
    </xf>
    <xf numFmtId="43" fontId="49" fillId="0" borderId="31" xfId="1" applyFont="1" applyFill="1" applyBorder="1" applyAlignment="1">
      <alignment vertical="center"/>
    </xf>
    <xf numFmtId="43" fontId="49" fillId="0" borderId="53" xfId="1" applyFont="1" applyFill="1" applyBorder="1" applyAlignment="1">
      <alignment vertical="center"/>
    </xf>
    <xf numFmtId="43" fontId="49" fillId="0" borderId="24" xfId="1" applyFont="1" applyFill="1" applyBorder="1" applyAlignment="1">
      <alignment vertical="center"/>
    </xf>
    <xf numFmtId="43" fontId="49" fillId="0" borderId="49" xfId="1" applyFont="1" applyFill="1" applyBorder="1" applyAlignment="1">
      <alignment vertical="center"/>
    </xf>
    <xf numFmtId="43" fontId="49" fillId="0" borderId="52" xfId="1" applyFont="1" applyFill="1" applyBorder="1" applyAlignment="1">
      <alignment vertical="center"/>
    </xf>
    <xf numFmtId="43" fontId="49" fillId="0" borderId="22" xfId="1" applyFont="1" applyFill="1" applyBorder="1" applyAlignment="1">
      <alignment vertical="center"/>
    </xf>
    <xf numFmtId="43" fontId="49" fillId="0" borderId="48" xfId="1" applyFont="1" applyFill="1" applyBorder="1" applyAlignment="1">
      <alignment vertical="center"/>
    </xf>
    <xf numFmtId="0" fontId="49" fillId="0" borderId="50" xfId="0" applyFont="1" applyFill="1" applyBorder="1" applyAlignment="1">
      <alignment horizontal="center" vertical="center"/>
    </xf>
    <xf numFmtId="0" fontId="49" fillId="0" borderId="76" xfId="0" applyFont="1" applyBorder="1" applyAlignment="1">
      <alignment horizontal="center"/>
    </xf>
    <xf numFmtId="0" fontId="49" fillId="0" borderId="77" xfId="0" applyFont="1" applyBorder="1"/>
    <xf numFmtId="43" fontId="49" fillId="0" borderId="65" xfId="1" applyFont="1" applyBorder="1" applyAlignment="1">
      <alignment vertical="center"/>
    </xf>
    <xf numFmtId="49" fontId="49" fillId="0" borderId="65" xfId="1" applyNumberFormat="1" applyFont="1" applyBorder="1" applyAlignment="1">
      <alignment horizontal="center" vertical="center"/>
    </xf>
    <xf numFmtId="43" fontId="49" fillId="0" borderId="67" xfId="1" applyFont="1" applyBorder="1" applyAlignment="1">
      <alignment vertical="center"/>
    </xf>
    <xf numFmtId="0" fontId="49" fillId="0" borderId="56" xfId="0" applyFont="1" applyBorder="1" applyAlignment="1">
      <alignment horizontal="center"/>
    </xf>
    <xf numFmtId="0" fontId="49" fillId="0" borderId="9" xfId="0" applyFont="1" applyBorder="1"/>
    <xf numFmtId="43" fontId="50" fillId="0" borderId="14" xfId="1" applyFont="1" applyBorder="1" applyAlignment="1">
      <alignment vertical="center"/>
    </xf>
    <xf numFmtId="49" fontId="49" fillId="0" borderId="21" xfId="1" applyNumberFormat="1" applyFont="1" applyBorder="1" applyAlignment="1">
      <alignment horizontal="center" vertical="center"/>
    </xf>
    <xf numFmtId="43" fontId="50" fillId="0" borderId="21" xfId="1" applyFont="1" applyBorder="1" applyAlignment="1">
      <alignment vertical="center"/>
    </xf>
    <xf numFmtId="43" fontId="50" fillId="0" borderId="57" xfId="1" applyFont="1" applyBorder="1" applyAlignment="1">
      <alignment vertical="center"/>
    </xf>
    <xf numFmtId="0" fontId="49" fillId="0" borderId="26" xfId="0" applyFont="1" applyBorder="1"/>
    <xf numFmtId="0" fontId="49" fillId="0" borderId="59" xfId="0" applyFont="1" applyBorder="1" applyAlignment="1">
      <alignment horizontal="center"/>
    </xf>
    <xf numFmtId="0" fontId="49" fillId="0" borderId="0" xfId="0" applyFont="1" applyBorder="1"/>
    <xf numFmtId="43" fontId="50" fillId="0" borderId="0" xfId="1" applyFont="1" applyBorder="1" applyAlignment="1">
      <alignment vertical="center"/>
    </xf>
    <xf numFmtId="49" fontId="49" fillId="0" borderId="0" xfId="1" applyNumberFormat="1" applyFont="1" applyBorder="1" applyAlignment="1">
      <alignment horizontal="center" vertical="center"/>
    </xf>
    <xf numFmtId="0" fontId="50" fillId="0" borderId="60" xfId="0" applyFont="1" applyBorder="1"/>
    <xf numFmtId="43" fontId="50" fillId="0" borderId="60" xfId="1" applyFont="1" applyBorder="1" applyAlignment="1">
      <alignment vertical="center"/>
    </xf>
    <xf numFmtId="0" fontId="49" fillId="0" borderId="28" xfId="0" applyFont="1" applyBorder="1"/>
    <xf numFmtId="43" fontId="50" fillId="0" borderId="26" xfId="1" applyFont="1" applyFill="1" applyBorder="1" applyAlignment="1">
      <alignment vertical="center"/>
    </xf>
    <xf numFmtId="2" fontId="49" fillId="0" borderId="47" xfId="0" applyNumberFormat="1" applyFont="1" applyBorder="1" applyAlignment="1">
      <alignment horizontal="center"/>
    </xf>
    <xf numFmtId="43" fontId="50" fillId="0" borderId="55" xfId="1" applyFont="1" applyBorder="1" applyAlignment="1">
      <alignment vertical="center"/>
    </xf>
    <xf numFmtId="43" fontId="50" fillId="0" borderId="80" xfId="1" applyFont="1" applyBorder="1" applyAlignment="1">
      <alignment vertical="center"/>
    </xf>
    <xf numFmtId="43" fontId="50" fillId="0" borderId="81" xfId="1" applyFont="1" applyBorder="1" applyAlignment="1">
      <alignment vertical="center"/>
    </xf>
    <xf numFmtId="0" fontId="49" fillId="0" borderId="54" xfId="0" applyFont="1" applyBorder="1" applyAlignment="1">
      <alignment horizontal="center"/>
    </xf>
    <xf numFmtId="0" fontId="49" fillId="0" borderId="22" xfId="0" applyFont="1" applyBorder="1"/>
    <xf numFmtId="0" fontId="50" fillId="0" borderId="0" xfId="0" applyFont="1" applyBorder="1"/>
    <xf numFmtId="49" fontId="49" fillId="0" borderId="31" xfId="1" applyNumberFormat="1" applyFont="1" applyBorder="1" applyAlignment="1">
      <alignment horizontal="center" vertical="center"/>
    </xf>
    <xf numFmtId="0" fontId="49" fillId="0" borderId="13" xfId="0" applyFont="1" applyBorder="1"/>
    <xf numFmtId="43" fontId="50" fillId="0" borderId="34" xfId="1" applyFont="1" applyBorder="1" applyAlignment="1">
      <alignment vertical="center"/>
    </xf>
    <xf numFmtId="43" fontId="50" fillId="0" borderId="33" xfId="1" applyFont="1" applyBorder="1" applyAlignment="1">
      <alignment vertical="center"/>
    </xf>
    <xf numFmtId="49" fontId="49" fillId="0" borderId="33" xfId="1" applyNumberFormat="1" applyFont="1" applyBorder="1" applyAlignment="1">
      <alignment horizontal="center" vertical="center"/>
    </xf>
    <xf numFmtId="0" fontId="49" fillId="0" borderId="8" xfId="0" applyFont="1" applyFill="1" applyBorder="1"/>
    <xf numFmtId="43" fontId="50" fillId="0" borderId="7" xfId="1" applyFont="1" applyFill="1" applyBorder="1" applyAlignment="1">
      <alignment vertical="center"/>
    </xf>
    <xf numFmtId="0" fontId="50" fillId="0" borderId="34" xfId="0" applyFont="1" applyBorder="1"/>
    <xf numFmtId="0" fontId="49" fillId="0" borderId="34" xfId="0" applyFont="1" applyBorder="1"/>
    <xf numFmtId="43" fontId="50" fillId="0" borderId="34" xfId="1" applyFont="1" applyFill="1" applyBorder="1" applyAlignment="1">
      <alignment vertical="center"/>
    </xf>
    <xf numFmtId="49" fontId="38" fillId="0" borderId="22" xfId="1" applyNumberFormat="1" applyFont="1" applyBorder="1" applyAlignment="1">
      <alignment horizontal="center" vertical="center"/>
    </xf>
    <xf numFmtId="0" fontId="49" fillId="0" borderId="21" xfId="0" applyFont="1" applyBorder="1"/>
    <xf numFmtId="43" fontId="50" fillId="0" borderId="11" xfId="1" applyFont="1" applyFill="1" applyBorder="1" applyAlignment="1">
      <alignment vertical="center"/>
    </xf>
    <xf numFmtId="49" fontId="38" fillId="0" borderId="21" xfId="1" applyNumberFormat="1" applyFont="1" applyBorder="1" applyAlignment="1">
      <alignment horizontal="center" vertical="center"/>
    </xf>
    <xf numFmtId="0" fontId="49" fillId="0" borderId="8" xfId="0" applyFont="1" applyBorder="1"/>
    <xf numFmtId="49" fontId="38" fillId="0" borderId="8" xfId="1" applyNumberFormat="1" applyFont="1" applyBorder="1" applyAlignment="1">
      <alignment horizontal="center" vertical="center"/>
    </xf>
    <xf numFmtId="0" fontId="49" fillId="0" borderId="82" xfId="0" applyFont="1" applyFill="1" applyBorder="1" applyAlignment="1">
      <alignment horizontal="center"/>
    </xf>
    <xf numFmtId="0" fontId="49" fillId="0" borderId="83" xfId="0" applyFont="1" applyFill="1" applyBorder="1" applyAlignment="1">
      <alignment horizontal="center"/>
    </xf>
    <xf numFmtId="43" fontId="49" fillId="0" borderId="84" xfId="1" applyFont="1" applyFill="1" applyBorder="1" applyAlignment="1">
      <alignment vertical="center"/>
    </xf>
    <xf numFmtId="49" fontId="49" fillId="0" borderId="84" xfId="1" applyNumberFormat="1" applyFont="1" applyFill="1" applyBorder="1" applyAlignment="1">
      <alignment horizontal="center" vertical="center"/>
    </xf>
    <xf numFmtId="43" fontId="49" fillId="0" borderId="85" xfId="1" applyFont="1" applyFill="1" applyBorder="1" applyAlignment="1">
      <alignment vertical="center"/>
    </xf>
    <xf numFmtId="0" fontId="49" fillId="0" borderId="75" xfId="0" applyFont="1" applyBorder="1" applyAlignment="1">
      <alignment horizontal="center"/>
    </xf>
    <xf numFmtId="43" fontId="50" fillId="0" borderId="71" xfId="1" applyFont="1" applyBorder="1" applyAlignment="1">
      <alignment vertical="center"/>
    </xf>
    <xf numFmtId="49" fontId="49" fillId="0" borderId="71" xfId="1" applyNumberFormat="1" applyFont="1" applyBorder="1" applyAlignment="1">
      <alignment horizontal="center" vertical="center"/>
    </xf>
    <xf numFmtId="43" fontId="50" fillId="0" borderId="72" xfId="1" applyFont="1" applyBorder="1" applyAlignment="1">
      <alignment vertical="center"/>
    </xf>
    <xf numFmtId="0" fontId="49" fillId="0" borderId="31" xfId="0" applyFont="1" applyBorder="1" applyAlignment="1">
      <alignment horizontal="center"/>
    </xf>
    <xf numFmtId="43" fontId="50" fillId="0" borderId="65" xfId="1" applyFont="1" applyBorder="1" applyAlignment="1">
      <alignment vertical="center"/>
    </xf>
    <xf numFmtId="43" fontId="50" fillId="0" borderId="67" xfId="1" applyFont="1" applyBorder="1" applyAlignment="1">
      <alignment vertical="center"/>
    </xf>
    <xf numFmtId="0" fontId="49" fillId="0" borderId="64" xfId="0" applyFont="1" applyBorder="1" applyAlignment="1">
      <alignment horizontal="center"/>
    </xf>
    <xf numFmtId="0" fontId="49" fillId="0" borderId="65" xfId="0" applyFont="1" applyBorder="1"/>
    <xf numFmtId="43" fontId="50" fillId="0" borderId="66" xfId="1" applyFont="1" applyBorder="1" applyAlignment="1">
      <alignment vertical="center"/>
    </xf>
    <xf numFmtId="0" fontId="49" fillId="0" borderId="68" xfId="0" applyFont="1" applyBorder="1" applyAlignment="1">
      <alignment horizontal="center"/>
    </xf>
    <xf numFmtId="0" fontId="49" fillId="0" borderId="69" xfId="0" applyFont="1" applyBorder="1" applyAlignment="1">
      <alignment horizontal="center"/>
    </xf>
    <xf numFmtId="43" fontId="50" fillId="0" borderId="86" xfId="1" applyFont="1" applyBorder="1" applyAlignment="1">
      <alignment vertical="center"/>
    </xf>
    <xf numFmtId="0" fontId="49" fillId="0" borderId="87" xfId="0" applyFont="1" applyFill="1" applyBorder="1" applyAlignment="1">
      <alignment horizontal="center"/>
    </xf>
    <xf numFmtId="0" fontId="49" fillId="0" borderId="68" xfId="0" quotePrefix="1" applyFont="1" applyBorder="1" applyAlignment="1">
      <alignment horizontal="center"/>
    </xf>
    <xf numFmtId="0" fontId="49" fillId="0" borderId="88" xfId="0" applyFont="1" applyBorder="1" applyAlignment="1">
      <alignment horizontal="center"/>
    </xf>
    <xf numFmtId="0" fontId="49" fillId="0" borderId="89" xfId="0" applyFont="1" applyBorder="1" applyAlignment="1">
      <alignment horizontal="center"/>
    </xf>
    <xf numFmtId="0" fontId="49" fillId="0" borderId="31" xfId="0" applyFont="1" applyBorder="1"/>
    <xf numFmtId="43" fontId="50" fillId="0" borderId="66" xfId="1" applyFont="1" applyFill="1" applyBorder="1" applyAlignment="1">
      <alignment vertical="center"/>
    </xf>
    <xf numFmtId="0" fontId="43" fillId="0" borderId="80" xfId="0" applyFont="1" applyBorder="1"/>
    <xf numFmtId="0" fontId="43" fillId="0" borderId="42" xfId="0" quotePrefix="1" applyFont="1" applyBorder="1" applyAlignment="1">
      <alignment horizontal="center"/>
    </xf>
    <xf numFmtId="0" fontId="43" fillId="0" borderId="43" xfId="0" applyFont="1" applyBorder="1"/>
    <xf numFmtId="0" fontId="46" fillId="0" borderId="43" xfId="0" applyFont="1" applyBorder="1"/>
    <xf numFmtId="2" fontId="43" fillId="0" borderId="45" xfId="0" applyNumberFormat="1" applyFont="1" applyBorder="1" applyAlignment="1">
      <alignment horizontal="center"/>
    </xf>
    <xf numFmtId="165" fontId="31" fillId="0" borderId="82" xfId="0" applyNumberFormat="1" applyFont="1" applyBorder="1" applyAlignment="1">
      <alignment vertical="center"/>
    </xf>
    <xf numFmtId="165" fontId="31" fillId="0" borderId="84" xfId="0" applyNumberFormat="1" applyFont="1" applyBorder="1" applyAlignment="1">
      <alignment vertical="center"/>
    </xf>
    <xf numFmtId="165" fontId="31" fillId="0" borderId="85" xfId="0" applyNumberFormat="1" applyFont="1" applyBorder="1" applyAlignment="1">
      <alignment vertical="center"/>
    </xf>
    <xf numFmtId="0" fontId="43" fillId="0" borderId="91" xfId="0" applyFont="1" applyBorder="1" applyAlignment="1">
      <alignment horizontal="center"/>
    </xf>
    <xf numFmtId="0" fontId="52" fillId="0" borderId="0" xfId="0" applyFont="1"/>
    <xf numFmtId="0" fontId="54" fillId="0" borderId="0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9" fillId="0" borderId="0" xfId="0" applyFont="1" applyBorder="1" applyAlignment="1" applyProtection="1">
      <alignment vertical="center"/>
      <protection hidden="1"/>
    </xf>
    <xf numFmtId="0" fontId="49" fillId="0" borderId="0" xfId="0" applyFont="1" applyBorder="1" applyAlignment="1" applyProtection="1">
      <alignment vertical="center"/>
      <protection hidden="1"/>
    </xf>
    <xf numFmtId="165" fontId="43" fillId="0" borderId="42" xfId="0" applyNumberFormat="1" applyFont="1" applyBorder="1" applyAlignment="1">
      <alignment vertical="center"/>
    </xf>
    <xf numFmtId="165" fontId="46" fillId="0" borderId="43" xfId="0" applyNumberFormat="1" applyFont="1" applyBorder="1" applyAlignment="1">
      <alignment vertical="center"/>
    </xf>
    <xf numFmtId="165" fontId="35" fillId="0" borderId="73" xfId="0" applyNumberFormat="1" applyFont="1" applyBorder="1" applyAlignment="1">
      <alignment vertical="center"/>
    </xf>
    <xf numFmtId="0" fontId="5" fillId="0" borderId="47" xfId="0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49" fontId="3" fillId="0" borderId="71" xfId="0" applyNumberFormat="1" applyFont="1" applyBorder="1" applyAlignment="1">
      <alignment horizontal="center" vertical="center"/>
    </xf>
    <xf numFmtId="168" fontId="3" fillId="0" borderId="70" xfId="1" applyNumberFormat="1" applyFont="1" applyBorder="1" applyAlignment="1">
      <alignment vertical="center"/>
    </xf>
    <xf numFmtId="164" fontId="3" fillId="0" borderId="70" xfId="1" applyNumberFormat="1" applyFont="1" applyBorder="1" applyAlignment="1">
      <alignment vertical="center"/>
    </xf>
    <xf numFmtId="49" fontId="3" fillId="0" borderId="72" xfId="0" applyNumberFormat="1" applyFont="1" applyBorder="1" applyAlignment="1">
      <alignment horizontal="center" vertical="center"/>
    </xf>
    <xf numFmtId="0" fontId="49" fillId="0" borderId="0" xfId="0" applyFont="1" applyFill="1" applyBorder="1" applyAlignment="1"/>
    <xf numFmtId="0" fontId="49" fillId="0" borderId="96" xfId="0" applyFont="1" applyFill="1" applyBorder="1" applyAlignment="1"/>
    <xf numFmtId="0" fontId="49" fillId="0" borderId="97" xfId="0" applyFont="1" applyFill="1" applyBorder="1" applyAlignment="1"/>
    <xf numFmtId="0" fontId="49" fillId="0" borderId="98" xfId="0" applyFont="1" applyFill="1" applyBorder="1" applyAlignment="1"/>
    <xf numFmtId="0" fontId="49" fillId="0" borderId="68" xfId="0" applyFont="1" applyFill="1" applyBorder="1" applyAlignment="1">
      <alignment horizontal="center"/>
    </xf>
    <xf numFmtId="0" fontId="49" fillId="0" borderId="89" xfId="0" applyFont="1" applyFill="1" applyBorder="1" applyAlignment="1">
      <alignment horizontal="center"/>
    </xf>
    <xf numFmtId="0" fontId="51" fillId="0" borderId="90" xfId="0" applyFont="1" applyFill="1" applyBorder="1"/>
    <xf numFmtId="43" fontId="51" fillId="0" borderId="92" xfId="1" applyFont="1" applyFill="1" applyBorder="1"/>
    <xf numFmtId="0" fontId="51" fillId="0" borderId="92" xfId="0" applyFont="1" applyFill="1" applyBorder="1" applyAlignment="1">
      <alignment horizontal="center"/>
    </xf>
    <xf numFmtId="0" fontId="51" fillId="0" borderId="92" xfId="0" applyFont="1" applyFill="1" applyBorder="1"/>
    <xf numFmtId="0" fontId="49" fillId="0" borderId="92" xfId="0" applyFont="1" applyFill="1" applyBorder="1"/>
    <xf numFmtId="0" fontId="51" fillId="0" borderId="59" xfId="0" applyFont="1" applyFill="1" applyBorder="1"/>
    <xf numFmtId="0" fontId="49" fillId="0" borderId="87" xfId="0" applyFont="1" applyFill="1" applyBorder="1" applyAlignment="1">
      <alignment horizontal="left"/>
    </xf>
    <xf numFmtId="0" fontId="49" fillId="0" borderId="87" xfId="0" applyFont="1" applyFill="1" applyBorder="1"/>
    <xf numFmtId="0" fontId="49" fillId="0" borderId="68" xfId="0" applyFont="1" applyFill="1" applyBorder="1"/>
    <xf numFmtId="0" fontId="49" fillId="0" borderId="89" xfId="0" applyFont="1" applyFill="1" applyBorder="1"/>
    <xf numFmtId="0" fontId="49" fillId="0" borderId="100" xfId="0" applyFont="1" applyFill="1" applyBorder="1"/>
    <xf numFmtId="43" fontId="49" fillId="0" borderId="80" xfId="1" applyFont="1" applyFill="1" applyBorder="1" applyAlignment="1">
      <alignment vertical="center"/>
    </xf>
    <xf numFmtId="49" fontId="49" fillId="0" borderId="80" xfId="1" applyNumberFormat="1" applyFont="1" applyFill="1" applyBorder="1" applyAlignment="1">
      <alignment horizontal="center" vertical="center"/>
    </xf>
    <xf numFmtId="43" fontId="49" fillId="0" borderId="62" xfId="1" applyFont="1" applyFill="1" applyBorder="1" applyAlignment="1">
      <alignment vertical="center"/>
    </xf>
    <xf numFmtId="43" fontId="49" fillId="0" borderId="63" xfId="1" applyFont="1" applyFill="1" applyBorder="1" applyAlignment="1">
      <alignment vertical="center"/>
    </xf>
    <xf numFmtId="0" fontId="49" fillId="0" borderId="0" xfId="0" applyFont="1" applyFill="1" applyBorder="1" applyAlignment="1">
      <alignment horizontal="center"/>
    </xf>
    <xf numFmtId="43" fontId="49" fillId="0" borderId="0" xfId="1" applyFont="1" applyFill="1" applyBorder="1" applyAlignment="1">
      <alignment vertical="center"/>
    </xf>
    <xf numFmtId="49" fontId="49" fillId="0" borderId="0" xfId="1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49" fillId="0" borderId="100" xfId="0" applyFont="1" applyFill="1" applyBorder="1" applyAlignment="1">
      <alignment horizontal="center"/>
    </xf>
    <xf numFmtId="0" fontId="49" fillId="0" borderId="101" xfId="0" applyFont="1" applyFill="1" applyBorder="1" applyAlignment="1">
      <alignment vertical="center"/>
    </xf>
    <xf numFmtId="49" fontId="49" fillId="0" borderId="93" xfId="0" applyNumberFormat="1" applyFont="1" applyFill="1" applyBorder="1" applyAlignment="1">
      <alignment vertical="center"/>
    </xf>
    <xf numFmtId="43" fontId="49" fillId="0" borderId="14" xfId="1" applyFont="1" applyFill="1" applyBorder="1" applyAlignment="1">
      <alignment vertical="center"/>
    </xf>
    <xf numFmtId="0" fontId="49" fillId="0" borderId="14" xfId="0" applyFont="1" applyFill="1" applyBorder="1" applyAlignment="1">
      <alignment vertical="center"/>
    </xf>
    <xf numFmtId="43" fontId="49" fillId="0" borderId="14" xfId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vertical="center"/>
    </xf>
    <xf numFmtId="0" fontId="49" fillId="0" borderId="76" xfId="0" applyFont="1" applyFill="1" applyBorder="1" applyAlignment="1">
      <alignment horizontal="center"/>
    </xf>
    <xf numFmtId="0" fontId="49" fillId="0" borderId="77" xfId="0" applyFont="1" applyFill="1" applyBorder="1"/>
    <xf numFmtId="43" fontId="49" fillId="0" borderId="65" xfId="1" applyFont="1" applyFill="1" applyBorder="1" applyAlignment="1">
      <alignment vertical="center"/>
    </xf>
    <xf numFmtId="49" fontId="49" fillId="0" borderId="65" xfId="1" applyNumberFormat="1" applyFont="1" applyFill="1" applyBorder="1" applyAlignment="1">
      <alignment horizontal="center" vertical="center"/>
    </xf>
    <xf numFmtId="43" fontId="49" fillId="0" borderId="67" xfId="1" applyFont="1" applyFill="1" applyBorder="1" applyAlignment="1">
      <alignment vertical="center"/>
    </xf>
    <xf numFmtId="0" fontId="49" fillId="0" borderId="96" xfId="0" applyFont="1" applyFill="1" applyBorder="1" applyAlignment="1">
      <alignment vertical="center"/>
    </xf>
    <xf numFmtId="49" fontId="49" fillId="0" borderId="82" xfId="0" applyNumberFormat="1" applyFont="1" applyFill="1" applyBorder="1" applyAlignment="1">
      <alignment vertical="center"/>
    </xf>
    <xf numFmtId="0" fontId="49" fillId="0" borderId="84" xfId="0" applyFont="1" applyFill="1" applyBorder="1" applyAlignment="1">
      <alignment vertical="center"/>
    </xf>
    <xf numFmtId="43" fontId="49" fillId="0" borderId="84" xfId="1" applyFont="1" applyFill="1" applyBorder="1" applyAlignment="1">
      <alignment horizontal="center" vertical="center"/>
    </xf>
    <xf numFmtId="43" fontId="49" fillId="0" borderId="85" xfId="1" applyFont="1" applyFill="1" applyBorder="1" applyAlignment="1">
      <alignment horizontal="center" vertical="center"/>
    </xf>
    <xf numFmtId="0" fontId="11" fillId="0" borderId="0" xfId="0" applyFont="1" applyBorder="1"/>
    <xf numFmtId="0" fontId="49" fillId="0" borderId="77" xfId="0" applyFont="1" applyBorder="1" applyAlignment="1">
      <alignment horizontal="left"/>
    </xf>
    <xf numFmtId="0" fontId="49" fillId="0" borderId="95" xfId="0" applyFont="1" applyBorder="1" applyAlignment="1">
      <alignment horizontal="center"/>
    </xf>
    <xf numFmtId="0" fontId="49" fillId="0" borderId="102" xfId="0" applyFont="1" applyBorder="1"/>
    <xf numFmtId="43" fontId="50" fillId="0" borderId="62" xfId="1" applyFont="1" applyBorder="1" applyAlignment="1">
      <alignment vertical="center"/>
    </xf>
    <xf numFmtId="49" fontId="49" fillId="0" borderId="62" xfId="1" applyNumberFormat="1" applyFont="1" applyBorder="1" applyAlignment="1">
      <alignment horizontal="center" vertical="center"/>
    </xf>
    <xf numFmtId="43" fontId="50" fillId="0" borderId="63" xfId="1" applyFont="1" applyBorder="1" applyAlignment="1">
      <alignment vertical="center"/>
    </xf>
    <xf numFmtId="0" fontId="49" fillId="0" borderId="0" xfId="0" applyFont="1" applyBorder="1" applyAlignment="1">
      <alignment horizontal="center"/>
    </xf>
    <xf numFmtId="0" fontId="49" fillId="0" borderId="82" xfId="0" applyFont="1" applyBorder="1" applyAlignment="1">
      <alignment horizontal="center"/>
    </xf>
    <xf numFmtId="0" fontId="49" fillId="0" borderId="83" xfId="0" applyFont="1" applyBorder="1"/>
    <xf numFmtId="43" fontId="50" fillId="0" borderId="84" xfId="1" applyFont="1" applyBorder="1" applyAlignment="1">
      <alignment vertical="center"/>
    </xf>
    <xf numFmtId="49" fontId="49" fillId="0" borderId="84" xfId="1" applyNumberFormat="1" applyFont="1" applyBorder="1" applyAlignment="1">
      <alignment horizontal="center" vertical="center"/>
    </xf>
    <xf numFmtId="43" fontId="50" fillId="0" borderId="85" xfId="1" applyFont="1" applyBorder="1" applyAlignment="1">
      <alignment vertical="center"/>
    </xf>
    <xf numFmtId="0" fontId="49" fillId="0" borderId="103" xfId="0" applyFont="1" applyBorder="1"/>
    <xf numFmtId="0" fontId="49" fillId="0" borderId="91" xfId="0" applyFont="1" applyBorder="1" applyAlignment="1">
      <alignment horizontal="center"/>
    </xf>
    <xf numFmtId="0" fontId="49" fillId="0" borderId="80" xfId="0" applyFont="1" applyBorder="1"/>
    <xf numFmtId="43" fontId="50" fillId="0" borderId="104" xfId="1" applyFont="1" applyFill="1" applyBorder="1" applyAlignment="1">
      <alignment vertical="center"/>
    </xf>
    <xf numFmtId="49" fontId="38" fillId="0" borderId="80" xfId="1" applyNumberFormat="1" applyFont="1" applyBorder="1" applyAlignment="1">
      <alignment horizontal="center" vertical="center"/>
    </xf>
    <xf numFmtId="0" fontId="49" fillId="0" borderId="14" xfId="0" applyFont="1" applyBorder="1" applyAlignment="1">
      <alignment horizontal="center"/>
    </xf>
    <xf numFmtId="43" fontId="50" fillId="0" borderId="0" xfId="1" applyFont="1" applyFill="1" applyBorder="1" applyAlignment="1">
      <alignment vertical="center"/>
    </xf>
    <xf numFmtId="0" fontId="49" fillId="0" borderId="27" xfId="0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49" fillId="0" borderId="22" xfId="0" applyFont="1" applyBorder="1" applyAlignment="1">
      <alignment horizontal="center"/>
    </xf>
    <xf numFmtId="0" fontId="49" fillId="0" borderId="24" xfId="0" applyFont="1" applyBorder="1" applyAlignment="1">
      <alignment horizontal="center"/>
    </xf>
    <xf numFmtId="0" fontId="49" fillId="0" borderId="39" xfId="0" applyFont="1" applyBorder="1"/>
    <xf numFmtId="0" fontId="49" fillId="0" borderId="105" xfId="0" applyFont="1" applyBorder="1"/>
    <xf numFmtId="43" fontId="50" fillId="0" borderId="13" xfId="1" applyFont="1" applyFill="1" applyBorder="1" applyAlignment="1">
      <alignment vertical="center"/>
    </xf>
    <xf numFmtId="43" fontId="50" fillId="0" borderId="31" xfId="1" applyFont="1" applyFill="1" applyBorder="1" applyAlignment="1">
      <alignment vertical="center"/>
    </xf>
    <xf numFmtId="0" fontId="49" fillId="0" borderId="18" xfId="0" applyFont="1" applyBorder="1"/>
    <xf numFmtId="0" fontId="38" fillId="0" borderId="17" xfId="0" applyFont="1" applyBorder="1" applyAlignment="1">
      <alignment horizontal="center"/>
    </xf>
    <xf numFmtId="49" fontId="40" fillId="0" borderId="13" xfId="1" applyNumberFormat="1" applyFont="1" applyFill="1" applyBorder="1" applyAlignment="1">
      <alignment horizontal="center" vertical="center"/>
    </xf>
    <xf numFmtId="0" fontId="40" fillId="0" borderId="21" xfId="0" applyFont="1" applyBorder="1" applyAlignment="1">
      <alignment horizontal="center"/>
    </xf>
    <xf numFmtId="43" fontId="38" fillId="0" borderId="21" xfId="1" applyFont="1" applyBorder="1"/>
    <xf numFmtId="43" fontId="40" fillId="0" borderId="21" xfId="1" applyFont="1" applyBorder="1"/>
    <xf numFmtId="43" fontId="41" fillId="0" borderId="21" xfId="1" applyFont="1" applyBorder="1" applyAlignment="1">
      <alignment horizontal="center"/>
    </xf>
    <xf numFmtId="0" fontId="40" fillId="0" borderId="76" xfId="0" applyFont="1" applyBorder="1" applyAlignment="1">
      <alignment horizontal="center"/>
    </xf>
    <xf numFmtId="43" fontId="40" fillId="0" borderId="65" xfId="1" applyFont="1" applyBorder="1"/>
    <xf numFmtId="43" fontId="41" fillId="0" borderId="65" xfId="1" applyFont="1" applyBorder="1" applyAlignment="1">
      <alignment horizontal="center"/>
    </xf>
    <xf numFmtId="43" fontId="40" fillId="0" borderId="67" xfId="1" applyFont="1" applyBorder="1"/>
    <xf numFmtId="0" fontId="40" fillId="0" borderId="50" xfId="0" applyFont="1" applyBorder="1" applyAlignment="1">
      <alignment horizontal="center"/>
    </xf>
    <xf numFmtId="43" fontId="40" fillId="0" borderId="48" xfId="1" applyFont="1" applyBorder="1"/>
    <xf numFmtId="0" fontId="38" fillId="0" borderId="54" xfId="0" applyFont="1" applyBorder="1" applyAlignment="1">
      <alignment horizontal="center"/>
    </xf>
    <xf numFmtId="43" fontId="38" fillId="0" borderId="55" xfId="1" applyFont="1" applyFill="1" applyBorder="1" applyAlignment="1">
      <alignment vertical="center"/>
    </xf>
    <xf numFmtId="2" fontId="38" fillId="0" borderId="54" xfId="0" applyNumberFormat="1" applyFont="1" applyBorder="1" applyAlignment="1">
      <alignment horizontal="center"/>
    </xf>
    <xf numFmtId="0" fontId="38" fillId="0" borderId="75" xfId="0" applyFont="1" applyBorder="1" applyAlignment="1">
      <alignment horizontal="center"/>
    </xf>
    <xf numFmtId="0" fontId="38" fillId="0" borderId="71" xfId="0" applyFont="1" applyBorder="1" applyAlignment="1">
      <alignment horizontal="center"/>
    </xf>
    <xf numFmtId="43" fontId="38" fillId="0" borderId="71" xfId="1" applyFont="1" applyFill="1" applyBorder="1" applyAlignment="1">
      <alignment vertical="center"/>
    </xf>
    <xf numFmtId="49" fontId="38" fillId="0" borderId="71" xfId="1" applyNumberFormat="1" applyFont="1" applyFill="1" applyBorder="1" applyAlignment="1">
      <alignment horizontal="center" vertical="center"/>
    </xf>
    <xf numFmtId="43" fontId="38" fillId="0" borderId="72" xfId="1" applyFont="1" applyFill="1" applyBorder="1" applyAlignment="1">
      <alignment vertical="center"/>
    </xf>
    <xf numFmtId="0" fontId="43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3" fillId="0" borderId="106" xfId="0" applyFont="1" applyBorder="1" applyAlignment="1">
      <alignment horizontal="center"/>
    </xf>
    <xf numFmtId="0" fontId="43" fillId="0" borderId="107" xfId="0" applyFont="1" applyBorder="1"/>
    <xf numFmtId="43" fontId="46" fillId="0" borderId="65" xfId="1" applyFont="1" applyBorder="1" applyAlignment="1">
      <alignment vertical="center"/>
    </xf>
    <xf numFmtId="49" fontId="46" fillId="0" borderId="65" xfId="1" applyNumberFormat="1" applyFont="1" applyBorder="1" applyAlignment="1">
      <alignment horizontal="center" vertical="center"/>
    </xf>
    <xf numFmtId="43" fontId="46" fillId="0" borderId="67" xfId="1" applyFont="1" applyBorder="1" applyAlignment="1">
      <alignment vertical="center"/>
    </xf>
    <xf numFmtId="0" fontId="49" fillId="0" borderId="15" xfId="0" applyFont="1" applyBorder="1"/>
    <xf numFmtId="43" fontId="50" fillId="0" borderId="14" xfId="1" applyFont="1" applyFill="1" applyBorder="1" applyAlignment="1">
      <alignment vertical="center"/>
    </xf>
    <xf numFmtId="49" fontId="49" fillId="0" borderId="14" xfId="1" applyNumberFormat="1" applyFont="1" applyBorder="1" applyAlignment="1">
      <alignment horizontal="center" vertical="center"/>
    </xf>
    <xf numFmtId="43" fontId="41" fillId="0" borderId="65" xfId="1" applyFont="1" applyBorder="1"/>
    <xf numFmtId="43" fontId="41" fillId="0" borderId="22" xfId="1" applyFont="1" applyBorder="1"/>
    <xf numFmtId="0" fontId="41" fillId="0" borderId="17" xfId="0" applyFont="1" applyBorder="1"/>
    <xf numFmtId="43" fontId="50" fillId="0" borderId="108" xfId="1" applyFont="1" applyBorder="1" applyAlignment="1">
      <alignment vertical="center"/>
    </xf>
    <xf numFmtId="49" fontId="49" fillId="0" borderId="108" xfId="1" applyNumberFormat="1" applyFont="1" applyBorder="1" applyAlignment="1">
      <alignment horizontal="center" vertical="center"/>
    </xf>
    <xf numFmtId="0" fontId="49" fillId="0" borderId="100" xfId="0" applyFont="1" applyBorder="1" applyAlignment="1">
      <alignment horizontal="center"/>
    </xf>
    <xf numFmtId="43" fontId="50" fillId="0" borderId="110" xfId="1" applyFont="1" applyBorder="1" applyAlignment="1">
      <alignment vertical="center"/>
    </xf>
    <xf numFmtId="43" fontId="50" fillId="0" borderId="99" xfId="1" applyFont="1" applyBorder="1" applyAlignment="1">
      <alignment vertical="center"/>
    </xf>
    <xf numFmtId="0" fontId="49" fillId="0" borderId="108" xfId="0" applyFont="1" applyBorder="1"/>
    <xf numFmtId="0" fontId="49" fillId="0" borderId="62" xfId="0" applyFont="1" applyBorder="1"/>
    <xf numFmtId="0" fontId="43" fillId="0" borderId="76" xfId="0" applyFont="1" applyBorder="1" applyAlignment="1">
      <alignment horizontal="center"/>
    </xf>
    <xf numFmtId="0" fontId="43" fillId="0" borderId="77" xfId="0" applyFont="1" applyBorder="1"/>
    <xf numFmtId="43" fontId="43" fillId="0" borderId="65" xfId="1" applyFont="1" applyBorder="1" applyAlignment="1">
      <alignment vertical="center"/>
    </xf>
    <xf numFmtId="49" fontId="43" fillId="0" borderId="65" xfId="1" applyNumberFormat="1" applyFont="1" applyBorder="1" applyAlignment="1">
      <alignment horizontal="center" vertical="center"/>
    </xf>
    <xf numFmtId="43" fontId="43" fillId="0" borderId="67" xfId="1" applyFont="1" applyBorder="1" applyAlignment="1">
      <alignment vertical="center"/>
    </xf>
    <xf numFmtId="0" fontId="43" fillId="0" borderId="79" xfId="0" applyFont="1" applyBorder="1"/>
    <xf numFmtId="0" fontId="43" fillId="0" borderId="109" xfId="0" applyFont="1" applyBorder="1" applyAlignment="1">
      <alignment horizontal="center"/>
    </xf>
    <xf numFmtId="43" fontId="46" fillId="0" borderId="109" xfId="1" applyFont="1" applyBorder="1" applyAlignment="1">
      <alignment vertical="center"/>
    </xf>
    <xf numFmtId="49" fontId="46" fillId="0" borderId="109" xfId="1" applyNumberFormat="1" applyFont="1" applyBorder="1" applyAlignment="1">
      <alignment horizontal="center" vertical="center"/>
    </xf>
    <xf numFmtId="43" fontId="46" fillId="0" borderId="110" xfId="1" applyFont="1" applyBorder="1" applyAlignment="1">
      <alignment vertical="center"/>
    </xf>
    <xf numFmtId="0" fontId="53" fillId="0" borderId="0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/>
    </xf>
    <xf numFmtId="0" fontId="49" fillId="0" borderId="0" xfId="0" applyFont="1" applyBorder="1" applyAlignment="1" applyProtection="1">
      <alignment vertical="center"/>
      <protection hidden="1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9" fillId="0" borderId="92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/>
    </xf>
    <xf numFmtId="165" fontId="43" fillId="0" borderId="28" xfId="0" applyNumberFormat="1" applyFont="1" applyBorder="1" applyAlignment="1">
      <alignment horizontal="left" vertical="center"/>
    </xf>
    <xf numFmtId="165" fontId="43" fillId="0" borderId="33" xfId="0" applyNumberFormat="1" applyFont="1" applyBorder="1" applyAlignment="1">
      <alignment horizontal="left" vertical="center"/>
    </xf>
    <xf numFmtId="165" fontId="43" fillId="0" borderId="29" xfId="0" applyNumberFormat="1" applyFont="1" applyBorder="1" applyAlignment="1">
      <alignment horizontal="left" vertical="center"/>
    </xf>
    <xf numFmtId="0" fontId="30" fillId="0" borderId="26" xfId="0" applyFont="1" applyBorder="1" applyAlignment="1">
      <alignment horizontal="center" vertical="center"/>
    </xf>
    <xf numFmtId="49" fontId="30" fillId="0" borderId="26" xfId="0" applyNumberFormat="1" applyFont="1" applyBorder="1" applyAlignment="1">
      <alignment horizontal="center" vertical="center"/>
    </xf>
    <xf numFmtId="43" fontId="30" fillId="0" borderId="26" xfId="1" applyFont="1" applyBorder="1" applyAlignment="1">
      <alignment horizontal="center" vertical="center"/>
    </xf>
    <xf numFmtId="0" fontId="49" fillId="0" borderId="0" xfId="0" applyFont="1" applyBorder="1" applyAlignment="1" applyProtection="1">
      <alignment vertical="center"/>
      <protection hidden="1"/>
    </xf>
    <xf numFmtId="49" fontId="3" fillId="0" borderId="2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165" fontId="41" fillId="0" borderId="26" xfId="0" applyNumberFormat="1" applyFont="1" applyBorder="1" applyAlignment="1">
      <alignment horizontal="left" vertical="center"/>
    </xf>
    <xf numFmtId="165" fontId="40" fillId="0" borderId="26" xfId="0" applyNumberFormat="1" applyFont="1" applyBorder="1" applyAlignment="1">
      <alignment horizontal="left" vertical="center"/>
    </xf>
    <xf numFmtId="0" fontId="38" fillId="0" borderId="26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/>
    </xf>
    <xf numFmtId="49" fontId="38" fillId="0" borderId="26" xfId="0" applyNumberFormat="1" applyFont="1" applyBorder="1" applyAlignment="1">
      <alignment horizontal="center" vertical="center"/>
    </xf>
    <xf numFmtId="49" fontId="40" fillId="0" borderId="26" xfId="0" applyNumberFormat="1" applyFont="1" applyBorder="1" applyAlignment="1">
      <alignment horizontal="center" vertical="center"/>
    </xf>
    <xf numFmtId="43" fontId="38" fillId="0" borderId="26" xfId="1" applyFont="1" applyBorder="1" applyAlignment="1">
      <alignment horizontal="center" vertical="center"/>
    </xf>
    <xf numFmtId="43" fontId="40" fillId="0" borderId="26" xfId="1" applyFont="1" applyBorder="1" applyAlignment="1">
      <alignment horizontal="center" vertical="center"/>
    </xf>
    <xf numFmtId="165" fontId="41" fillId="0" borderId="42" xfId="0" applyNumberFormat="1" applyFont="1" applyBorder="1" applyAlignment="1">
      <alignment horizontal="left" vertical="center"/>
    </xf>
    <xf numFmtId="165" fontId="40" fillId="0" borderId="43" xfId="0" applyNumberFormat="1" applyFont="1" applyBorder="1" applyAlignment="1">
      <alignment horizontal="left" vertical="center"/>
    </xf>
    <xf numFmtId="165" fontId="40" fillId="0" borderId="73" xfId="0" applyNumberFormat="1" applyFont="1" applyBorder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171450</xdr:rowOff>
    </xdr:from>
    <xdr:to>
      <xdr:col>0</xdr:col>
      <xdr:colOff>0</xdr:colOff>
      <xdr:row>3</xdr:row>
      <xdr:rowOff>361950</xdr:rowOff>
    </xdr:to>
    <xdr:sp macro="" textlink="">
      <xdr:nvSpPr>
        <xdr:cNvPr id="27649" name="WordArt 1">
          <a:extLst>
            <a:ext uri="{FF2B5EF4-FFF2-40B4-BE49-F238E27FC236}">
              <a16:creationId xmlns:a16="http://schemas.microsoft.com/office/drawing/2014/main" id="{00000000-0008-0000-0400-0000016C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171450"/>
          <a:ext cx="0" cy="76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43057" name="Line 2">
          <a:extLst>
            <a:ext uri="{FF2B5EF4-FFF2-40B4-BE49-F238E27FC236}">
              <a16:creationId xmlns:a16="http://schemas.microsoft.com/office/drawing/2014/main" id="{00000000-0008-0000-0400-000031A8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438150</xdr:rowOff>
    </xdr:from>
    <xdr:to>
      <xdr:col>0</xdr:col>
      <xdr:colOff>0</xdr:colOff>
      <xdr:row>3</xdr:row>
      <xdr:rowOff>438150</xdr:rowOff>
    </xdr:to>
    <xdr:sp macro="" textlink="">
      <xdr:nvSpPr>
        <xdr:cNvPr id="43058" name="Line 3">
          <a:extLst>
            <a:ext uri="{FF2B5EF4-FFF2-40B4-BE49-F238E27FC236}">
              <a16:creationId xmlns:a16="http://schemas.microsoft.com/office/drawing/2014/main" id="{00000000-0008-0000-0400-000032A8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57150</xdr:rowOff>
        </xdr:from>
        <xdr:to>
          <xdr:col>0</xdr:col>
          <xdr:colOff>0</xdr:colOff>
          <xdr:row>4</xdr:row>
          <xdr:rowOff>352425</xdr:rowOff>
        </xdr:to>
        <xdr:sp macro="" textlink="">
          <xdr:nvSpPr>
            <xdr:cNvPr id="27652" name="Object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4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11" name="WordArt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38250" y="76200"/>
          <a:ext cx="3981450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171450</xdr:rowOff>
    </xdr:from>
    <xdr:to>
      <xdr:col>0</xdr:col>
      <xdr:colOff>0</xdr:colOff>
      <xdr:row>1</xdr:row>
      <xdr:rowOff>361950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171450"/>
          <a:ext cx="0" cy="76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40205" name="Line 2">
          <a:extLst>
            <a:ext uri="{FF2B5EF4-FFF2-40B4-BE49-F238E27FC236}">
              <a16:creationId xmlns:a16="http://schemas.microsoft.com/office/drawing/2014/main" id="{00000000-0008-0000-0300-00000D9D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438150</xdr:rowOff>
    </xdr:from>
    <xdr:to>
      <xdr:col>0</xdr:col>
      <xdr:colOff>0</xdr:colOff>
      <xdr:row>1</xdr:row>
      <xdr:rowOff>438150</xdr:rowOff>
    </xdr:to>
    <xdr:sp macro="" textlink="">
      <xdr:nvSpPr>
        <xdr:cNvPr id="40206" name="Line 3">
          <a:extLst>
            <a:ext uri="{FF2B5EF4-FFF2-40B4-BE49-F238E27FC236}">
              <a16:creationId xmlns:a16="http://schemas.microsoft.com/office/drawing/2014/main" id="{00000000-0008-0000-0300-00000E9D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57150</xdr:rowOff>
        </xdr:from>
        <xdr:to>
          <xdr:col>0</xdr:col>
          <xdr:colOff>0</xdr:colOff>
          <xdr:row>2</xdr:row>
          <xdr:rowOff>352425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171450</xdr:rowOff>
    </xdr:from>
    <xdr:to>
      <xdr:col>0</xdr:col>
      <xdr:colOff>0</xdr:colOff>
      <xdr:row>3</xdr:row>
      <xdr:rowOff>361950</xdr:rowOff>
    </xdr:to>
    <xdr:sp macro="" textlink="">
      <xdr:nvSpPr>
        <xdr:cNvPr id="29697" name="WordArt 1">
          <a:extLst>
            <a:ext uri="{FF2B5EF4-FFF2-40B4-BE49-F238E27FC236}">
              <a16:creationId xmlns:a16="http://schemas.microsoft.com/office/drawing/2014/main" id="{00000000-0008-0000-0600-0000017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171450"/>
          <a:ext cx="0" cy="76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41139" name="Line 2">
          <a:extLst>
            <a:ext uri="{FF2B5EF4-FFF2-40B4-BE49-F238E27FC236}">
              <a16:creationId xmlns:a16="http://schemas.microsoft.com/office/drawing/2014/main" id="{00000000-0008-0000-0600-0000B3A0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438150</xdr:rowOff>
    </xdr:from>
    <xdr:to>
      <xdr:col>0</xdr:col>
      <xdr:colOff>0</xdr:colOff>
      <xdr:row>3</xdr:row>
      <xdr:rowOff>438150</xdr:rowOff>
    </xdr:to>
    <xdr:sp macro="" textlink="">
      <xdr:nvSpPr>
        <xdr:cNvPr id="41140" name="Line 3">
          <a:extLst>
            <a:ext uri="{FF2B5EF4-FFF2-40B4-BE49-F238E27FC236}">
              <a16:creationId xmlns:a16="http://schemas.microsoft.com/office/drawing/2014/main" id="{00000000-0008-0000-0600-0000B4A00000}"/>
            </a:ext>
          </a:extLst>
        </xdr:cNvPr>
        <xdr:cNvSpPr>
          <a:spLocks noChangeShapeType="1"/>
        </xdr:cNvSpPr>
      </xdr:nvSpPr>
      <xdr:spPr bwMode="auto">
        <a:xfrm>
          <a:off x="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57150</xdr:rowOff>
        </xdr:from>
        <xdr:to>
          <xdr:col>0</xdr:col>
          <xdr:colOff>0</xdr:colOff>
          <xdr:row>4</xdr:row>
          <xdr:rowOff>352425</xdr:rowOff>
        </xdr:to>
        <xdr:sp macro="" textlink="">
          <xdr:nvSpPr>
            <xdr:cNvPr id="29700" name="Object 4" hidden="1">
              <a:extLst>
                <a:ext uri="{63B3BB69-23CF-44E3-9099-C40C66FF867C}">
                  <a14:compatExt spid="_x0000_s29700"/>
                </a:ext>
                <a:ext uri="{FF2B5EF4-FFF2-40B4-BE49-F238E27FC236}">
                  <a16:creationId xmlns:a16="http://schemas.microsoft.com/office/drawing/2014/main" id="{00000000-0008-0000-0600-00000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9" name="WordArt 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238250" y="76200"/>
          <a:ext cx="3914775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11" name="WordArt 5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9700" y="790575"/>
          <a:ext cx="4648200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13" name="WordArt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9700" y="790575"/>
          <a:ext cx="4648200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171450</xdr:rowOff>
    </xdr:from>
    <xdr:to>
      <xdr:col>0</xdr:col>
      <xdr:colOff>0</xdr:colOff>
      <xdr:row>1</xdr:row>
      <xdr:rowOff>361950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457200"/>
          <a:ext cx="0" cy="76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D9D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438150</xdr:rowOff>
    </xdr:from>
    <xdr:to>
      <xdr:col>0</xdr:col>
      <xdr:colOff>0</xdr:colOff>
      <xdr:row>1</xdr:row>
      <xdr:rowOff>438150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E9D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57150</xdr:rowOff>
        </xdr:from>
        <xdr:to>
          <xdr:col>0</xdr:col>
          <xdr:colOff>0</xdr:colOff>
          <xdr:row>2</xdr:row>
          <xdr:rowOff>352425</xdr:rowOff>
        </xdr:to>
        <xdr:sp macro="" textlink="">
          <xdr:nvSpPr>
            <xdr:cNvPr id="34817" name="Object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171450</xdr:rowOff>
    </xdr:from>
    <xdr:to>
      <xdr:col>0</xdr:col>
      <xdr:colOff>0</xdr:colOff>
      <xdr:row>1</xdr:row>
      <xdr:rowOff>361950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457200"/>
          <a:ext cx="0" cy="762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D9D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</xdr:row>
      <xdr:rowOff>438150</xdr:rowOff>
    </xdr:from>
    <xdr:to>
      <xdr:col>0</xdr:col>
      <xdr:colOff>0</xdr:colOff>
      <xdr:row>1</xdr:row>
      <xdr:rowOff>438150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E9D0000}"/>
            </a:ext>
          </a:extLst>
        </xdr:cNvPr>
        <xdr:cNvSpPr>
          <a:spLocks noChangeShapeType="1"/>
        </xdr:cNvSpPr>
      </xdr:nvSpPr>
      <xdr:spPr bwMode="auto">
        <a:xfrm>
          <a:off x="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57150</xdr:rowOff>
        </xdr:from>
        <xdr:to>
          <xdr:col>0</xdr:col>
          <xdr:colOff>0</xdr:colOff>
          <xdr:row>2</xdr:row>
          <xdr:rowOff>352425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171450</xdr:rowOff>
    </xdr:from>
    <xdr:to>
      <xdr:col>0</xdr:col>
      <xdr:colOff>0</xdr:colOff>
      <xdr:row>3</xdr:row>
      <xdr:rowOff>361950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17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0" y="885825"/>
          <a:ext cx="0" cy="381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1000" b="1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C0C0C0"/>
                </a:outerShdw>
              </a:effectLst>
              <a:latin typeface="Tahoma"/>
              <a:cs typeface="Tahoma"/>
            </a:rPr>
            <a:t>I-TEC Construction ( Thailand ) Co.,Ltd</a:t>
          </a:r>
          <a:endParaRPr lang="th-TH" sz="1000" b="1" kern="10" spc="0">
            <a:ln w="9525">
              <a:noFill/>
              <a:round/>
              <a:headEnd/>
              <a:tailEnd/>
            </a:ln>
            <a:solidFill>
              <a:srgbClr val="000000"/>
            </a:solidFill>
            <a:effectLst>
              <a:outerShdw dist="45791" dir="2021404" algn="ctr" rotWithShape="0">
                <a:srgbClr val="C0C0C0"/>
              </a:outerShdw>
            </a:effectLst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600-0000B3A00000}"/>
            </a:ext>
          </a:extLst>
        </xdr:cNvPr>
        <xdr:cNvSpPr>
          <a:spLocks noChangeShapeType="1"/>
        </xdr:cNvSpPr>
      </xdr:nvSpPr>
      <xdr:spPr bwMode="auto">
        <a:xfrm>
          <a:off x="0" y="923925"/>
          <a:ext cx="0" cy="0"/>
        </a:xfrm>
        <a:prstGeom prst="line">
          <a:avLst/>
        </a:prstGeom>
        <a:noFill/>
        <a:ln w="19050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</xdr:row>
      <xdr:rowOff>438150</xdr:rowOff>
    </xdr:from>
    <xdr:to>
      <xdr:col>0</xdr:col>
      <xdr:colOff>0</xdr:colOff>
      <xdr:row>3</xdr:row>
      <xdr:rowOff>438150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600-0000B4A00000}"/>
            </a:ext>
          </a:extLst>
        </xdr:cNvPr>
        <xdr:cNvSpPr>
          <a:spLocks noChangeShapeType="1"/>
        </xdr:cNvSpPr>
      </xdr:nvSpPr>
      <xdr:spPr bwMode="auto">
        <a:xfrm>
          <a:off x="0" y="92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57150</xdr:rowOff>
        </xdr:from>
        <xdr:to>
          <xdr:col>0</xdr:col>
          <xdr:colOff>0</xdr:colOff>
          <xdr:row>4</xdr:row>
          <xdr:rowOff>352425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600-00000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6" name="WordArt 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9700" y="790575"/>
          <a:ext cx="37528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7" name="WordArt 5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9700" y="790575"/>
          <a:ext cx="37528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  <xdr:twoCellAnchor>
    <xdr:from>
      <xdr:col>1</xdr:col>
      <xdr:colOff>876300</xdr:colOff>
      <xdr:row>3</xdr:row>
      <xdr:rowOff>76200</xdr:rowOff>
    </xdr:from>
    <xdr:to>
      <xdr:col>4</xdr:col>
      <xdr:colOff>9525</xdr:colOff>
      <xdr:row>4</xdr:row>
      <xdr:rowOff>104775</xdr:rowOff>
    </xdr:to>
    <xdr:sp macro="" textlink="">
      <xdr:nvSpPr>
        <xdr:cNvPr id="8" name="WordArt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409700" y="790575"/>
          <a:ext cx="37528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rtl="0"/>
          <a:endParaRPr lang="th-TH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WORK/Documents/&#3591;&#3634;&#3609;&#3650;&#3627;&#3609;&#3656;&#3591;%20%20&#3611;&#3637;%202567/&#3650;&#3604;&#3617;%20%20&#3629;&#3610;&#3605;%20&#3627;&#3609;&#3629;&#3591;&#3648;&#3611;&#3655;&#3604;/Structure%20Estimate%20&#3629;&#3634;&#3588;&#3634;&#3619;&#3629;&#3648;&#3609;&#3585;&#3611;&#3609;&#3619;&#3632;&#3626;&#3591;&#3588;&#36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ฐานราก"/>
      <sheetName val="ตอม่อ"/>
      <sheetName val="คานคอดิน"/>
      <sheetName val="พื้นชั้น1"/>
      <sheetName val="เสา"/>
      <sheetName val="คานเวที"/>
      <sheetName val="พื้นเวที"/>
    </sheetNames>
    <sheetDataSet>
      <sheetData sheetId="0" refreshError="1"/>
      <sheetData sheetId="1" refreshError="1">
        <row r="15">
          <cell r="N15">
            <v>60</v>
          </cell>
        </row>
        <row r="20">
          <cell r="AE20">
            <v>32.673606428571425</v>
          </cell>
          <cell r="AF20">
            <v>525.22905600000001</v>
          </cell>
        </row>
      </sheetData>
      <sheetData sheetId="2" refreshError="1">
        <row r="15">
          <cell r="I15">
            <v>1.35</v>
          </cell>
        </row>
        <row r="20">
          <cell r="S20">
            <v>108.0327317142857</v>
          </cell>
          <cell r="T20">
            <v>373.49621760000002</v>
          </cell>
        </row>
      </sheetData>
      <sheetData sheetId="3" refreshError="1">
        <row r="23">
          <cell r="I23">
            <v>1.7100000000000004</v>
          </cell>
        </row>
      </sheetData>
      <sheetData sheetId="4" refreshError="1"/>
      <sheetData sheetId="5" refreshError="1">
        <row r="15">
          <cell r="I15">
            <v>4.9800000000000004</v>
          </cell>
          <cell r="J15">
            <v>69.599999999999994</v>
          </cell>
        </row>
        <row r="20">
          <cell r="U20">
            <v>358.41447462857138</v>
          </cell>
          <cell r="V20">
            <v>127.32825599999998</v>
          </cell>
          <cell r="W20">
            <v>868.6616575999999</v>
          </cell>
        </row>
      </sheetData>
      <sheetData sheetId="6" refreshError="1">
        <row r="22">
          <cell r="H22">
            <v>3.2</v>
          </cell>
        </row>
        <row r="27">
          <cell r="Q27">
            <v>119.36557709999998</v>
          </cell>
          <cell r="R27">
            <v>127.32825600000001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2"/>
  <sheetViews>
    <sheetView zoomScale="60" zoomScaleNormal="60" workbookViewId="0">
      <selection activeCell="Q37" sqref="Q37:Q38"/>
    </sheetView>
  </sheetViews>
  <sheetFormatPr defaultRowHeight="12.75" x14ac:dyDescent="0.2"/>
  <cols>
    <col min="1" max="1" width="5.28515625" style="60" customWidth="1"/>
    <col min="2" max="16384" width="9.140625" style="60"/>
  </cols>
  <sheetData>
    <row r="2" spans="3:14" ht="29.25" customHeight="1" x14ac:dyDescent="0.35"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</row>
    <row r="30" spans="3:14" ht="25.5" customHeight="1" x14ac:dyDescent="0.3">
      <c r="C30" s="527" t="s">
        <v>85</v>
      </c>
      <c r="D30" s="528"/>
      <c r="E30" s="528"/>
      <c r="F30" s="528"/>
      <c r="G30" s="528"/>
      <c r="H30" s="528"/>
      <c r="I30" s="528"/>
      <c r="J30" s="528"/>
      <c r="K30" s="528"/>
      <c r="L30" s="528"/>
      <c r="M30" s="528"/>
      <c r="N30" s="528"/>
    </row>
    <row r="32" spans="3:14" ht="27" customHeight="1" x14ac:dyDescent="0.3">
      <c r="C32" s="529"/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</row>
  </sheetData>
  <mergeCells count="3">
    <mergeCell ref="C2:N2"/>
    <mergeCell ref="C30:N30"/>
    <mergeCell ref="C32:N3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IC778"/>
  <sheetViews>
    <sheetView workbookViewId="0">
      <selection activeCell="K17" sqref="K17"/>
    </sheetView>
  </sheetViews>
  <sheetFormatPr defaultColWidth="16.140625" defaultRowHeight="21.75" zeroHeight="1" x14ac:dyDescent="0.5"/>
  <cols>
    <col min="1" max="1" width="14" style="4" customWidth="1"/>
    <col min="2" max="2" width="8.28515625" style="4" customWidth="1"/>
    <col min="3" max="3" width="33.5703125" style="4" customWidth="1"/>
    <col min="4" max="5" width="4.140625" style="4" customWidth="1"/>
    <col min="6" max="6" width="8.85546875" style="35" customWidth="1"/>
    <col min="7" max="7" width="32.5703125" style="4" customWidth="1"/>
    <col min="8" max="8" width="26.140625" style="4" customWidth="1"/>
    <col min="9" max="16384" width="16.140625" style="4"/>
  </cols>
  <sheetData>
    <row r="1" spans="2:237" x14ac:dyDescent="0.5"/>
    <row r="2" spans="2:237" ht="21" customHeight="1" x14ac:dyDescent="0.5">
      <c r="B2" s="1"/>
      <c r="C2" s="534">
        <f>ปก!C2</f>
        <v>0</v>
      </c>
      <c r="D2" s="534"/>
      <c r="E2" s="534"/>
      <c r="F2" s="534"/>
      <c r="G2" s="534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</row>
    <row r="3" spans="2:237" ht="21" customHeight="1" x14ac:dyDescent="0.5">
      <c r="B3" s="1"/>
      <c r="C3" s="534" t="str">
        <f>ปก!C30</f>
        <v>สถานที่ก่อสร้าง :  ต.หนองเป็ด อ.เมือง จ.ยโสธร</v>
      </c>
      <c r="D3" s="534"/>
      <c r="E3" s="534"/>
      <c r="F3" s="534"/>
      <c r="G3" s="534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</row>
    <row r="4" spans="2:237" ht="21" customHeight="1" thickBot="1" x14ac:dyDescent="0.55000000000000004">
      <c r="B4" s="5"/>
      <c r="D4" s="40"/>
      <c r="E4" s="40"/>
      <c r="F4" s="40"/>
      <c r="G4" s="41"/>
      <c r="H4" s="61" t="s">
        <v>84</v>
      </c>
    </row>
    <row r="5" spans="2:237" ht="21.75" customHeight="1" thickTop="1" x14ac:dyDescent="0.5">
      <c r="B5" s="535" t="s">
        <v>1</v>
      </c>
      <c r="C5" s="537" t="s">
        <v>2</v>
      </c>
      <c r="D5" s="538"/>
      <c r="E5" s="538"/>
      <c r="F5" s="539"/>
      <c r="G5" s="6" t="s">
        <v>12</v>
      </c>
      <c r="H5" s="535" t="s">
        <v>13</v>
      </c>
    </row>
    <row r="6" spans="2:237" ht="21.75" customHeight="1" thickBot="1" x14ac:dyDescent="0.55000000000000004">
      <c r="B6" s="536"/>
      <c r="C6" s="540"/>
      <c r="D6" s="541"/>
      <c r="E6" s="541"/>
      <c r="F6" s="542"/>
      <c r="G6" s="7" t="s">
        <v>14</v>
      </c>
      <c r="H6" s="536"/>
    </row>
    <row r="7" spans="2:237" ht="20.25" customHeight="1" thickTop="1" x14ac:dyDescent="0.5">
      <c r="B7" s="47">
        <v>1</v>
      </c>
      <c r="C7" s="8" t="s">
        <v>16</v>
      </c>
      <c r="D7" s="9"/>
      <c r="E7" s="9"/>
      <c r="F7" s="10"/>
      <c r="G7" s="11">
        <f>ใบสรุปงานก่อสร้าง!E21</f>
        <v>950000</v>
      </c>
      <c r="H7" s="12"/>
    </row>
    <row r="8" spans="2:237" ht="20.25" customHeight="1" x14ac:dyDescent="0.5">
      <c r="B8" s="48">
        <v>2</v>
      </c>
      <c r="C8" s="8" t="s">
        <v>18</v>
      </c>
      <c r="D8" s="13">
        <v>0</v>
      </c>
      <c r="E8" s="9" t="s">
        <v>19</v>
      </c>
      <c r="F8" s="10"/>
      <c r="G8" s="11">
        <f>G7*D8%</f>
        <v>0</v>
      </c>
      <c r="H8" s="12"/>
    </row>
    <row r="9" spans="2:237" ht="20.25" customHeight="1" x14ac:dyDescent="0.5">
      <c r="B9" s="48">
        <v>3</v>
      </c>
      <c r="C9" s="8" t="s">
        <v>20</v>
      </c>
      <c r="D9" s="13">
        <v>0</v>
      </c>
      <c r="E9" s="9" t="s">
        <v>19</v>
      </c>
      <c r="F9" s="10"/>
      <c r="G9" s="11">
        <f>G7*D9%</f>
        <v>0</v>
      </c>
      <c r="H9" s="12"/>
    </row>
    <row r="10" spans="2:237" ht="20.25" customHeight="1" x14ac:dyDescent="0.5">
      <c r="B10" s="49"/>
      <c r="C10" s="531" t="s">
        <v>21</v>
      </c>
      <c r="D10" s="532"/>
      <c r="E10" s="532"/>
      <c r="F10" s="533"/>
      <c r="G10" s="11">
        <f>G7+G8+G9</f>
        <v>950000</v>
      </c>
      <c r="H10" s="12"/>
    </row>
    <row r="11" spans="2:237" ht="20.25" customHeight="1" x14ac:dyDescent="0.5">
      <c r="B11" s="49">
        <v>4</v>
      </c>
      <c r="C11" s="8" t="s">
        <v>22</v>
      </c>
      <c r="D11" s="13">
        <v>0</v>
      </c>
      <c r="E11" s="9" t="s">
        <v>19</v>
      </c>
      <c r="F11" s="10"/>
      <c r="G11" s="11">
        <f>G10*D11%</f>
        <v>0</v>
      </c>
      <c r="H11" s="12"/>
    </row>
    <row r="12" spans="2:237" ht="20.25" customHeight="1" x14ac:dyDescent="0.5">
      <c r="B12" s="49"/>
      <c r="C12" s="8"/>
      <c r="D12" s="9"/>
      <c r="E12" s="9"/>
      <c r="F12" s="10"/>
      <c r="G12" s="11"/>
      <c r="H12" s="12"/>
    </row>
    <row r="13" spans="2:237" ht="20.25" customHeight="1" x14ac:dyDescent="0.5">
      <c r="B13" s="50"/>
      <c r="C13" s="14"/>
      <c r="D13" s="15"/>
      <c r="E13" s="15"/>
      <c r="F13" s="16"/>
      <c r="G13" s="17"/>
      <c r="H13" s="18"/>
    </row>
    <row r="14" spans="2:237" ht="20.25" customHeight="1" x14ac:dyDescent="0.5">
      <c r="B14" s="19" t="s">
        <v>24</v>
      </c>
      <c r="C14" s="20" t="s">
        <v>25</v>
      </c>
      <c r="D14" s="20"/>
      <c r="E14" s="20"/>
      <c r="F14" s="13"/>
      <c r="G14" s="21">
        <f>G10+G11</f>
        <v>950000</v>
      </c>
      <c r="H14" s="12"/>
    </row>
    <row r="15" spans="2:237" ht="20.25" customHeight="1" thickBot="1" x14ac:dyDescent="0.55000000000000004">
      <c r="B15" s="22" t="s">
        <v>10</v>
      </c>
      <c r="C15" s="23" t="s">
        <v>26</v>
      </c>
      <c r="D15" s="23"/>
      <c r="E15" s="23"/>
      <c r="F15" s="24"/>
      <c r="G15" s="25">
        <f>ROUNDDOWN(G14,-4)</f>
        <v>950000</v>
      </c>
      <c r="H15" s="18" t="s">
        <v>27</v>
      </c>
    </row>
    <row r="16" spans="2:237" s="51" customFormat="1" ht="20.25" customHeight="1" thickTop="1" x14ac:dyDescent="0.45">
      <c r="B16" s="52" t="s">
        <v>10</v>
      </c>
      <c r="C16" s="53" t="s">
        <v>28</v>
      </c>
      <c r="D16" s="53"/>
      <c r="E16" s="53"/>
      <c r="F16" s="54" t="s">
        <v>29</v>
      </c>
      <c r="G16" s="55" t="str">
        <f>BAHTTEXT(G15)</f>
        <v>เก้าแสนห้าหมื่นบาทถ้วน</v>
      </c>
      <c r="H16" s="56" t="s">
        <v>30</v>
      </c>
    </row>
    <row r="17" spans="2:8" ht="20.25" customHeight="1" x14ac:dyDescent="0.5">
      <c r="B17" s="26"/>
      <c r="C17" s="27" t="s">
        <v>31</v>
      </c>
      <c r="D17" s="27"/>
      <c r="E17" s="27"/>
      <c r="F17" s="28">
        <v>200</v>
      </c>
      <c r="G17" s="29" t="s">
        <v>32</v>
      </c>
      <c r="H17" s="30"/>
    </row>
    <row r="18" spans="2:8" ht="20.25" customHeight="1" x14ac:dyDescent="0.5">
      <c r="B18" s="31"/>
      <c r="C18" s="15" t="s">
        <v>33</v>
      </c>
      <c r="D18" s="15"/>
      <c r="E18" s="15"/>
      <c r="F18" s="32">
        <f>G15/F17</f>
        <v>4750</v>
      </c>
      <c r="G18" s="33" t="s">
        <v>34</v>
      </c>
      <c r="H18" s="34"/>
    </row>
    <row r="19" spans="2:8" ht="14.25" customHeight="1" x14ac:dyDescent="0.5"/>
    <row r="20" spans="2:8" ht="20.25" customHeight="1" x14ac:dyDescent="0.5">
      <c r="B20" s="36" t="s">
        <v>13</v>
      </c>
    </row>
    <row r="21" spans="2:8" ht="20.25" customHeight="1" x14ac:dyDescent="0.5">
      <c r="B21" s="4" t="s">
        <v>60</v>
      </c>
    </row>
    <row r="22" spans="2:8" ht="20.25" customHeight="1" x14ac:dyDescent="0.5">
      <c r="B22" s="4" t="s">
        <v>59</v>
      </c>
    </row>
    <row r="23" spans="2:8" ht="20.25" customHeight="1" x14ac:dyDescent="0.5">
      <c r="B23" s="4" t="s">
        <v>71</v>
      </c>
    </row>
    <row r="24" spans="2:8" ht="20.25" customHeight="1" x14ac:dyDescent="0.5"/>
    <row r="25" spans="2:8" ht="20.25" customHeight="1" x14ac:dyDescent="0.5"/>
    <row r="26" spans="2:8" s="37" customFormat="1" ht="20.25" customHeight="1" x14ac:dyDescent="0.5">
      <c r="B26" s="4"/>
      <c r="C26" s="4"/>
      <c r="D26" s="4"/>
      <c r="E26" s="4"/>
      <c r="F26" s="35"/>
      <c r="G26" s="4"/>
      <c r="H26" s="4"/>
    </row>
    <row r="27" spans="2:8" s="37" customFormat="1" ht="20.25" customHeight="1" x14ac:dyDescent="0.5">
      <c r="B27" s="4"/>
      <c r="C27" s="4"/>
      <c r="D27" s="4"/>
      <c r="E27" s="4"/>
      <c r="F27" s="35"/>
      <c r="G27" s="4"/>
      <c r="H27" s="4"/>
    </row>
    <row r="28" spans="2:8" ht="20.25" customHeight="1" x14ac:dyDescent="0.5"/>
    <row r="29" spans="2:8" ht="20.25" customHeight="1" x14ac:dyDescent="0.5"/>
    <row r="30" spans="2:8" s="37" customFormat="1" ht="20.25" customHeight="1" x14ac:dyDescent="0.5">
      <c r="B30" s="4"/>
      <c r="C30" s="4"/>
      <c r="D30" s="4"/>
      <c r="E30" s="4"/>
      <c r="F30" s="35"/>
      <c r="G30" s="4"/>
      <c r="H30" s="4"/>
    </row>
    <row r="31" spans="2:8" ht="20.25" customHeight="1" x14ac:dyDescent="0.5"/>
    <row r="32" spans="2:8" ht="20.25" customHeight="1" x14ac:dyDescent="0.5"/>
    <row r="33" spans="2:237" s="37" customFormat="1" ht="20.25" customHeight="1" x14ac:dyDescent="0.5">
      <c r="B33" s="4"/>
      <c r="C33" s="4"/>
      <c r="D33" s="4"/>
      <c r="E33" s="4"/>
      <c r="F33" s="35"/>
      <c r="G33" s="4"/>
      <c r="H33" s="4"/>
    </row>
    <row r="34" spans="2:237" ht="20.25" customHeight="1" x14ac:dyDescent="0.5"/>
    <row r="35" spans="2:237" ht="20.25" customHeight="1" x14ac:dyDescent="0.5"/>
    <row r="36" spans="2:237" ht="20.25" customHeight="1" x14ac:dyDescent="0.5"/>
    <row r="37" spans="2:237" ht="20.25" customHeight="1" x14ac:dyDescent="0.5"/>
    <row r="38" spans="2:237" ht="20.25" customHeight="1" x14ac:dyDescent="0.5"/>
    <row r="39" spans="2:237" ht="23.25" customHeight="1" x14ac:dyDescent="0.5"/>
    <row r="40" spans="2:237" s="2" customFormat="1" ht="23.25" customHeight="1" x14ac:dyDescent="0.5">
      <c r="B40" s="4"/>
      <c r="C40" s="4"/>
      <c r="D40" s="4"/>
      <c r="E40" s="4"/>
      <c r="F40" s="35"/>
      <c r="G40" s="4"/>
      <c r="H40" s="4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</row>
    <row r="41" spans="2:237" ht="21.75" customHeight="1" x14ac:dyDescent="0.5"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</row>
    <row r="42" spans="2:237" ht="21.75" customHeight="1" x14ac:dyDescent="0.5"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</row>
    <row r="43" spans="2:237" ht="21.75" customHeight="1" x14ac:dyDescent="0.5"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</row>
    <row r="44" spans="2:237" ht="21.75" customHeight="1" x14ac:dyDescent="0.5"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</row>
    <row r="45" spans="2:237" ht="21.75" customHeight="1" x14ac:dyDescent="0.5"/>
    <row r="46" spans="2:237" ht="21.75" customHeight="1" x14ac:dyDescent="0.5"/>
    <row r="47" spans="2:237" ht="21.75" customHeight="1" x14ac:dyDescent="0.5"/>
    <row r="48" spans="2:237" x14ac:dyDescent="0.5"/>
    <row r="49" spans="2:8" ht="21.75" customHeight="1" x14ac:dyDescent="0.5"/>
    <row r="50" spans="2:8" ht="21.75" customHeight="1" x14ac:dyDescent="0.5"/>
    <row r="51" spans="2:8" ht="21.75" customHeight="1" x14ac:dyDescent="0.5"/>
    <row r="52" spans="2:8" ht="21.75" customHeight="1" x14ac:dyDescent="0.5"/>
    <row r="53" spans="2:8" ht="21.75" customHeight="1" x14ac:dyDescent="0.5"/>
    <row r="54" spans="2:8" ht="21.75" customHeight="1" x14ac:dyDescent="0.5"/>
    <row r="55" spans="2:8" ht="20.100000000000001" customHeight="1" x14ac:dyDescent="0.5"/>
    <row r="56" spans="2:8" ht="20.100000000000001" customHeight="1" x14ac:dyDescent="0.5"/>
    <row r="57" spans="2:8" ht="20.100000000000001" customHeight="1" x14ac:dyDescent="0.5"/>
    <row r="58" spans="2:8" ht="20.100000000000001" customHeight="1" x14ac:dyDescent="0.5"/>
    <row r="59" spans="2:8" ht="21.75" customHeight="1" x14ac:dyDescent="0.5"/>
    <row r="60" spans="2:8" ht="21.75" customHeight="1" x14ac:dyDescent="0.5"/>
    <row r="61" spans="2:8" ht="21.75" customHeight="1" x14ac:dyDescent="0.5"/>
    <row r="62" spans="2:8" ht="21.75" customHeight="1" x14ac:dyDescent="0.5"/>
    <row r="63" spans="2:8" s="37" customFormat="1" x14ac:dyDescent="0.5">
      <c r="B63" s="4"/>
      <c r="C63" s="4"/>
      <c r="D63" s="4"/>
      <c r="E63" s="4"/>
      <c r="F63" s="35"/>
      <c r="G63" s="4"/>
      <c r="H63" s="4"/>
    </row>
    <row r="64" spans="2:8" s="37" customFormat="1" ht="21.75" customHeight="1" x14ac:dyDescent="0.5">
      <c r="B64" s="4"/>
      <c r="C64" s="4"/>
      <c r="D64" s="4"/>
      <c r="E64" s="4"/>
      <c r="F64" s="35"/>
      <c r="G64" s="4"/>
      <c r="H64" s="4"/>
    </row>
    <row r="65" spans="2:237" ht="21.75" customHeight="1" x14ac:dyDescent="0.5"/>
    <row r="66" spans="2:237" s="37" customFormat="1" x14ac:dyDescent="0.5">
      <c r="B66" s="4"/>
      <c r="C66" s="4"/>
      <c r="D66" s="4"/>
      <c r="E66" s="4"/>
      <c r="F66" s="35"/>
      <c r="G66" s="4"/>
      <c r="H66" s="4"/>
    </row>
    <row r="67" spans="2:237" ht="21.75" customHeight="1" x14ac:dyDescent="0.5"/>
    <row r="68" spans="2:237" x14ac:dyDescent="0.5"/>
    <row r="69" spans="2:237" s="37" customFormat="1" x14ac:dyDescent="0.5">
      <c r="B69" s="4"/>
      <c r="C69" s="4"/>
      <c r="D69" s="4"/>
      <c r="E69" s="4"/>
      <c r="F69" s="35"/>
      <c r="G69" s="4"/>
      <c r="H69" s="4"/>
    </row>
    <row r="70" spans="2:237" x14ac:dyDescent="0.5"/>
    <row r="71" spans="2:237" x14ac:dyDescent="0.5"/>
    <row r="72" spans="2:237" ht="21.75" customHeight="1" x14ac:dyDescent="0.5"/>
    <row r="73" spans="2:237" ht="21.75" customHeight="1" x14ac:dyDescent="0.5"/>
    <row r="74" spans="2:237" x14ac:dyDescent="0.5"/>
    <row r="75" spans="2:237" x14ac:dyDescent="0.5"/>
    <row r="76" spans="2:237" ht="23.25" customHeight="1" x14ac:dyDescent="0.5"/>
    <row r="77" spans="2:237" s="2" customFormat="1" ht="23.25" customHeight="1" x14ac:dyDescent="0.5">
      <c r="B77" s="4"/>
      <c r="C77" s="4"/>
      <c r="D77" s="4"/>
      <c r="E77" s="4"/>
      <c r="F77" s="35"/>
      <c r="G77" s="4"/>
      <c r="H77" s="4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</row>
    <row r="78" spans="2:237" ht="21.75" customHeight="1" x14ac:dyDescent="0.5"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</row>
    <row r="79" spans="2:237" ht="21.75" customHeight="1" x14ac:dyDescent="0.5"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</row>
    <row r="80" spans="2:237" ht="21.75" customHeight="1" x14ac:dyDescent="0.5"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</row>
    <row r="81" spans="9:237" ht="21.75" customHeight="1" x14ac:dyDescent="0.5"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</row>
    <row r="82" spans="9:237" ht="21.75" customHeight="1" x14ac:dyDescent="0.5"/>
    <row r="83" spans="9:237" ht="21.75" customHeight="1" x14ac:dyDescent="0.5"/>
    <row r="84" spans="9:237" ht="21.75" customHeight="1" x14ac:dyDescent="0.5"/>
    <row r="85" spans="9:237" x14ac:dyDescent="0.5"/>
    <row r="86" spans="9:237" ht="21.75" customHeight="1" x14ac:dyDescent="0.5"/>
    <row r="87" spans="9:237" ht="21.75" customHeight="1" x14ac:dyDescent="0.5"/>
    <row r="88" spans="9:237" ht="21.75" customHeight="1" x14ac:dyDescent="0.5"/>
    <row r="89" spans="9:237" ht="21.75" customHeight="1" x14ac:dyDescent="0.5"/>
    <row r="90" spans="9:237" ht="21.75" customHeight="1" x14ac:dyDescent="0.5"/>
    <row r="91" spans="9:237" ht="21.75" customHeight="1" x14ac:dyDescent="0.5"/>
    <row r="92" spans="9:237" ht="20.100000000000001" customHeight="1" x14ac:dyDescent="0.5"/>
    <row r="93" spans="9:237" ht="20.100000000000001" customHeight="1" x14ac:dyDescent="0.5"/>
    <row r="94" spans="9:237" ht="20.100000000000001" customHeight="1" x14ac:dyDescent="0.5"/>
    <row r="95" spans="9:237" ht="20.100000000000001" customHeight="1" x14ac:dyDescent="0.5"/>
    <row r="96" spans="9:237" ht="21.75" customHeight="1" x14ac:dyDescent="0.5"/>
    <row r="97" spans="2:8" ht="21.75" customHeight="1" x14ac:dyDescent="0.5"/>
    <row r="98" spans="2:8" ht="21.75" customHeight="1" x14ac:dyDescent="0.5"/>
    <row r="99" spans="2:8" ht="21.75" customHeight="1" x14ac:dyDescent="0.5"/>
    <row r="100" spans="2:8" s="37" customFormat="1" x14ac:dyDescent="0.5">
      <c r="B100" s="4"/>
      <c r="C100" s="4"/>
      <c r="D100" s="4"/>
      <c r="E100" s="4"/>
      <c r="F100" s="35"/>
      <c r="G100" s="4"/>
      <c r="H100" s="4"/>
    </row>
    <row r="101" spans="2:8" s="37" customFormat="1" ht="21.75" customHeight="1" x14ac:dyDescent="0.5">
      <c r="B101" s="4"/>
      <c r="C101" s="4"/>
      <c r="D101" s="4"/>
      <c r="E101" s="4"/>
      <c r="F101" s="35"/>
      <c r="G101" s="4"/>
      <c r="H101" s="4"/>
    </row>
    <row r="102" spans="2:8" ht="21.75" customHeight="1" x14ac:dyDescent="0.5"/>
    <row r="103" spans="2:8" s="37" customFormat="1" x14ac:dyDescent="0.5">
      <c r="B103" s="4"/>
      <c r="C103" s="4"/>
      <c r="D103" s="4"/>
      <c r="E103" s="4"/>
      <c r="F103" s="35"/>
      <c r="G103" s="4"/>
      <c r="H103" s="4"/>
    </row>
    <row r="104" spans="2:8" ht="21.75" customHeight="1" x14ac:dyDescent="0.5"/>
    <row r="105" spans="2:8" x14ac:dyDescent="0.5"/>
    <row r="106" spans="2:8" s="37" customFormat="1" x14ac:dyDescent="0.5">
      <c r="B106" s="4"/>
      <c r="C106" s="4"/>
      <c r="D106" s="4"/>
      <c r="E106" s="4"/>
      <c r="F106" s="35"/>
      <c r="G106" s="4"/>
      <c r="H106" s="4"/>
    </row>
    <row r="107" spans="2:8" x14ac:dyDescent="0.5"/>
    <row r="108" spans="2:8" x14ac:dyDescent="0.5"/>
    <row r="109" spans="2:8" ht="21.75" customHeight="1" x14ac:dyDescent="0.5"/>
    <row r="110" spans="2:8" ht="21.75" customHeight="1" x14ac:dyDescent="0.5"/>
    <row r="111" spans="2:8" x14ac:dyDescent="0.5"/>
    <row r="112" spans="2:8" x14ac:dyDescent="0.5"/>
    <row r="113" spans="2:237" ht="23.25" customHeight="1" x14ac:dyDescent="0.5"/>
    <row r="114" spans="2:237" s="2" customFormat="1" ht="23.25" customHeight="1" x14ac:dyDescent="0.5">
      <c r="B114" s="4"/>
      <c r="C114" s="4"/>
      <c r="D114" s="4"/>
      <c r="E114" s="4"/>
      <c r="F114" s="35"/>
      <c r="G114" s="4"/>
      <c r="H114" s="4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</row>
    <row r="115" spans="2:237" ht="21.75" customHeight="1" x14ac:dyDescent="0.5"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</row>
    <row r="116" spans="2:237" ht="21.75" customHeight="1" x14ac:dyDescent="0.5"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</row>
    <row r="117" spans="2:237" ht="21.75" customHeight="1" x14ac:dyDescent="0.5"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</row>
    <row r="118" spans="2:237" ht="21.75" customHeight="1" x14ac:dyDescent="0.5"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</row>
    <row r="119" spans="2:237" ht="21.75" customHeight="1" x14ac:dyDescent="0.5"/>
    <row r="120" spans="2:237" ht="21.75" customHeight="1" x14ac:dyDescent="0.5"/>
    <row r="121" spans="2:237" ht="21.75" customHeight="1" x14ac:dyDescent="0.5"/>
    <row r="122" spans="2:237" x14ac:dyDescent="0.5"/>
    <row r="123" spans="2:237" ht="21.75" customHeight="1" x14ac:dyDescent="0.5"/>
    <row r="124" spans="2:237" ht="21.75" customHeight="1" x14ac:dyDescent="0.5"/>
    <row r="125" spans="2:237" ht="21.75" customHeight="1" x14ac:dyDescent="0.5"/>
    <row r="126" spans="2:237" ht="21.75" customHeight="1" x14ac:dyDescent="0.5"/>
    <row r="127" spans="2:237" ht="21.75" customHeight="1" x14ac:dyDescent="0.5"/>
    <row r="128" spans="2:237" ht="21.75" customHeight="1" x14ac:dyDescent="0.5"/>
    <row r="129" spans="2:8" ht="20.100000000000001" customHeight="1" x14ac:dyDescent="0.5"/>
    <row r="130" spans="2:8" ht="20.100000000000001" customHeight="1" x14ac:dyDescent="0.5"/>
    <row r="131" spans="2:8" ht="20.100000000000001" customHeight="1" x14ac:dyDescent="0.5"/>
    <row r="132" spans="2:8" ht="20.100000000000001" customHeight="1" x14ac:dyDescent="0.5"/>
    <row r="133" spans="2:8" ht="21.75" customHeight="1" x14ac:dyDescent="0.5"/>
    <row r="134" spans="2:8" ht="21.75" customHeight="1" x14ac:dyDescent="0.5"/>
    <row r="135" spans="2:8" ht="21.75" customHeight="1" x14ac:dyDescent="0.5"/>
    <row r="136" spans="2:8" ht="21.75" customHeight="1" x14ac:dyDescent="0.5"/>
    <row r="137" spans="2:8" s="37" customFormat="1" x14ac:dyDescent="0.5">
      <c r="B137" s="4"/>
      <c r="C137" s="4"/>
      <c r="D137" s="4"/>
      <c r="E137" s="4"/>
      <c r="F137" s="35"/>
      <c r="G137" s="4"/>
      <c r="H137" s="4"/>
    </row>
    <row r="138" spans="2:8" s="37" customFormat="1" ht="21.75" customHeight="1" x14ac:dyDescent="0.5">
      <c r="B138" s="4"/>
      <c r="C138" s="4"/>
      <c r="D138" s="4"/>
      <c r="E138" s="4"/>
      <c r="F138" s="35"/>
      <c r="G138" s="4"/>
      <c r="H138" s="4"/>
    </row>
    <row r="139" spans="2:8" ht="21.75" customHeight="1" x14ac:dyDescent="0.5"/>
    <row r="140" spans="2:8" s="37" customFormat="1" x14ac:dyDescent="0.5">
      <c r="B140" s="4"/>
      <c r="C140" s="4"/>
      <c r="D140" s="4"/>
      <c r="E140" s="4"/>
      <c r="F140" s="35"/>
      <c r="G140" s="4"/>
      <c r="H140" s="4"/>
    </row>
    <row r="141" spans="2:8" ht="21.75" customHeight="1" x14ac:dyDescent="0.5"/>
    <row r="142" spans="2:8" x14ac:dyDescent="0.5"/>
    <row r="143" spans="2:8" s="37" customFormat="1" x14ac:dyDescent="0.5">
      <c r="B143" s="4"/>
      <c r="C143" s="4"/>
      <c r="D143" s="4"/>
      <c r="E143" s="4"/>
      <c r="F143" s="35"/>
      <c r="G143" s="4"/>
      <c r="H143" s="4"/>
    </row>
    <row r="144" spans="2:8" x14ac:dyDescent="0.5"/>
    <row r="145" spans="2:237" x14ac:dyDescent="0.5"/>
    <row r="146" spans="2:237" ht="21.75" customHeight="1" x14ac:dyDescent="0.5"/>
    <row r="147" spans="2:237" ht="21.75" customHeight="1" x14ac:dyDescent="0.5"/>
    <row r="148" spans="2:237" x14ac:dyDescent="0.5"/>
    <row r="149" spans="2:237" x14ac:dyDescent="0.5"/>
    <row r="150" spans="2:237" ht="23.25" customHeight="1" x14ac:dyDescent="0.5"/>
    <row r="151" spans="2:237" s="2" customFormat="1" ht="23.25" customHeight="1" x14ac:dyDescent="0.5">
      <c r="B151" s="4"/>
      <c r="C151" s="4"/>
      <c r="D151" s="4"/>
      <c r="E151" s="4"/>
      <c r="F151" s="35"/>
      <c r="G151" s="4"/>
      <c r="H151" s="4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</row>
    <row r="152" spans="2:237" ht="21.75" customHeight="1" x14ac:dyDescent="0.5"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</row>
    <row r="153" spans="2:237" ht="21.75" customHeight="1" x14ac:dyDescent="0.5"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</row>
    <row r="154" spans="2:237" ht="21.75" customHeight="1" x14ac:dyDescent="0.5"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</row>
    <row r="155" spans="2:237" ht="21.75" customHeight="1" x14ac:dyDescent="0.5"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</row>
    <row r="156" spans="2:237" ht="21.75" customHeight="1" x14ac:dyDescent="0.5"/>
    <row r="157" spans="2:237" ht="21.75" customHeight="1" x14ac:dyDescent="0.5"/>
    <row r="158" spans="2:237" ht="21.75" customHeight="1" x14ac:dyDescent="0.5"/>
    <row r="159" spans="2:237" x14ac:dyDescent="0.5"/>
    <row r="160" spans="2:237" ht="21.75" customHeight="1" x14ac:dyDescent="0.5"/>
    <row r="161" spans="2:8" ht="21.75" customHeight="1" x14ac:dyDescent="0.5"/>
    <row r="162" spans="2:8" ht="21.75" customHeight="1" x14ac:dyDescent="0.5"/>
    <row r="163" spans="2:8" ht="21.75" customHeight="1" x14ac:dyDescent="0.5"/>
    <row r="164" spans="2:8" ht="21.75" customHeight="1" x14ac:dyDescent="0.5"/>
    <row r="165" spans="2:8" ht="21.75" customHeight="1" x14ac:dyDescent="0.5"/>
    <row r="166" spans="2:8" ht="20.100000000000001" customHeight="1" x14ac:dyDescent="0.5"/>
    <row r="167" spans="2:8" ht="20.100000000000001" customHeight="1" x14ac:dyDescent="0.5"/>
    <row r="168" spans="2:8" ht="20.100000000000001" customHeight="1" x14ac:dyDescent="0.5"/>
    <row r="169" spans="2:8" ht="20.100000000000001" customHeight="1" x14ac:dyDescent="0.5"/>
    <row r="170" spans="2:8" ht="21.75" customHeight="1" x14ac:dyDescent="0.5"/>
    <row r="171" spans="2:8" ht="21.75" customHeight="1" x14ac:dyDescent="0.5"/>
    <row r="172" spans="2:8" ht="21.75" customHeight="1" x14ac:dyDescent="0.5"/>
    <row r="173" spans="2:8" ht="21.75" customHeight="1" x14ac:dyDescent="0.5"/>
    <row r="174" spans="2:8" s="37" customFormat="1" x14ac:dyDescent="0.5">
      <c r="B174" s="4"/>
      <c r="C174" s="4"/>
      <c r="D174" s="4"/>
      <c r="E174" s="4"/>
      <c r="F174" s="35"/>
      <c r="G174" s="4"/>
      <c r="H174" s="4"/>
    </row>
    <row r="175" spans="2:8" s="37" customFormat="1" ht="21.75" customHeight="1" x14ac:dyDescent="0.5">
      <c r="B175" s="4"/>
      <c r="C175" s="4"/>
      <c r="D175" s="4"/>
      <c r="E175" s="4"/>
      <c r="F175" s="35"/>
      <c r="G175" s="4"/>
      <c r="H175" s="4"/>
    </row>
    <row r="176" spans="2:8" ht="21.75" customHeight="1" x14ac:dyDescent="0.5"/>
    <row r="177" spans="2:237" s="37" customFormat="1" x14ac:dyDescent="0.5">
      <c r="B177" s="4"/>
      <c r="C177" s="4"/>
      <c r="D177" s="4"/>
      <c r="E177" s="4"/>
      <c r="F177" s="35"/>
      <c r="G177" s="4"/>
      <c r="H177" s="4"/>
    </row>
    <row r="178" spans="2:237" ht="21.75" customHeight="1" x14ac:dyDescent="0.5"/>
    <row r="179" spans="2:237" x14ac:dyDescent="0.5"/>
    <row r="180" spans="2:237" s="37" customFormat="1" x14ac:dyDescent="0.5">
      <c r="B180" s="4"/>
      <c r="C180" s="4"/>
      <c r="D180" s="4"/>
      <c r="E180" s="4"/>
      <c r="F180" s="35"/>
      <c r="G180" s="4"/>
      <c r="H180" s="4"/>
    </row>
    <row r="181" spans="2:237" x14ac:dyDescent="0.5"/>
    <row r="182" spans="2:237" x14ac:dyDescent="0.5"/>
    <row r="183" spans="2:237" ht="21.75" customHeight="1" x14ac:dyDescent="0.5"/>
    <row r="184" spans="2:237" ht="21.75" customHeight="1" x14ac:dyDescent="0.5"/>
    <row r="185" spans="2:237" x14ac:dyDescent="0.5"/>
    <row r="186" spans="2:237" x14ac:dyDescent="0.5"/>
    <row r="187" spans="2:237" ht="23.25" customHeight="1" x14ac:dyDescent="0.5"/>
    <row r="188" spans="2:237" s="2" customFormat="1" ht="23.25" customHeight="1" x14ac:dyDescent="0.5">
      <c r="B188" s="4"/>
      <c r="C188" s="4"/>
      <c r="D188" s="4"/>
      <c r="E188" s="4"/>
      <c r="F188" s="35"/>
      <c r="G188" s="4"/>
      <c r="H188" s="4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  <c r="EF188" s="38"/>
      <c r="EG188" s="38"/>
      <c r="EH188" s="38"/>
      <c r="EI188" s="38"/>
      <c r="EJ188" s="38"/>
      <c r="EK188" s="38"/>
      <c r="EL188" s="38"/>
      <c r="EM188" s="38"/>
      <c r="EN188" s="38"/>
      <c r="EO188" s="38"/>
      <c r="EP188" s="38"/>
      <c r="EQ188" s="38"/>
      <c r="ER188" s="38"/>
      <c r="ES188" s="38"/>
      <c r="ET188" s="38"/>
      <c r="EU188" s="38"/>
      <c r="EV188" s="38"/>
      <c r="EW188" s="38"/>
      <c r="EX188" s="38"/>
      <c r="EY188" s="38"/>
      <c r="EZ188" s="38"/>
      <c r="FA188" s="38"/>
      <c r="FB188" s="38"/>
      <c r="FC188" s="38"/>
      <c r="FD188" s="38"/>
      <c r="FE188" s="38"/>
      <c r="FF188" s="38"/>
      <c r="FG188" s="38"/>
      <c r="FH188" s="38"/>
      <c r="FI188" s="38"/>
      <c r="FJ188" s="38"/>
      <c r="FK188" s="38"/>
      <c r="FL188" s="38"/>
      <c r="FM188" s="38"/>
      <c r="FN188" s="38"/>
      <c r="FO188" s="38"/>
      <c r="FP188" s="38"/>
      <c r="FQ188" s="38"/>
      <c r="FR188" s="38"/>
      <c r="FS188" s="38"/>
      <c r="FT188" s="38"/>
      <c r="FU188" s="38"/>
      <c r="FV188" s="38"/>
      <c r="FW188" s="38"/>
      <c r="FX188" s="38"/>
      <c r="FY188" s="38"/>
      <c r="FZ188" s="38"/>
      <c r="GA188" s="38"/>
      <c r="GB188" s="38"/>
      <c r="GC188" s="38"/>
      <c r="GD188" s="38"/>
      <c r="GE188" s="38"/>
      <c r="GF188" s="38"/>
      <c r="GG188" s="38"/>
      <c r="GH188" s="38"/>
      <c r="GI188" s="38"/>
      <c r="GJ188" s="38"/>
      <c r="GK188" s="38"/>
      <c r="GL188" s="38"/>
      <c r="GM188" s="38"/>
      <c r="GN188" s="38"/>
      <c r="GO188" s="38"/>
      <c r="GP188" s="38"/>
      <c r="GQ188" s="38"/>
      <c r="GR188" s="38"/>
      <c r="GS188" s="38"/>
      <c r="GT188" s="38"/>
      <c r="GU188" s="38"/>
      <c r="GV188" s="38"/>
      <c r="GW188" s="38"/>
      <c r="GX188" s="38"/>
      <c r="GY188" s="38"/>
      <c r="GZ188" s="38"/>
      <c r="HA188" s="38"/>
      <c r="HB188" s="38"/>
      <c r="HC188" s="38"/>
      <c r="HD188" s="38"/>
      <c r="HE188" s="38"/>
      <c r="HF188" s="38"/>
      <c r="HG188" s="38"/>
      <c r="HH188" s="38"/>
      <c r="HI188" s="38"/>
      <c r="HJ188" s="38"/>
      <c r="HK188" s="38"/>
      <c r="HL188" s="38"/>
      <c r="HM188" s="38"/>
      <c r="HN188" s="38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</row>
    <row r="189" spans="2:237" ht="21.75" customHeight="1" x14ac:dyDescent="0.5"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</row>
    <row r="190" spans="2:237" ht="21.75" customHeight="1" x14ac:dyDescent="0.5"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</row>
    <row r="191" spans="2:237" ht="21.75" customHeight="1" x14ac:dyDescent="0.5"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</row>
    <row r="192" spans="2:237" ht="21.75" customHeight="1" x14ac:dyDescent="0.5"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</row>
    <row r="193" ht="21.75" customHeight="1" x14ac:dyDescent="0.5"/>
    <row r="194" ht="21.75" customHeight="1" x14ac:dyDescent="0.5"/>
    <row r="195" ht="21.75" customHeight="1" x14ac:dyDescent="0.5"/>
    <row r="196" x14ac:dyDescent="0.5"/>
    <row r="197" ht="21.75" customHeight="1" x14ac:dyDescent="0.5"/>
    <row r="198" ht="21.75" customHeight="1" x14ac:dyDescent="0.5"/>
    <row r="199" ht="21.75" customHeight="1" x14ac:dyDescent="0.5"/>
    <row r="200" x14ac:dyDescent="0.5"/>
    <row r="201" x14ac:dyDescent="0.5"/>
    <row r="202" x14ac:dyDescent="0.5"/>
    <row r="203" x14ac:dyDescent="0.5"/>
    <row r="204" x14ac:dyDescent="0.5"/>
    <row r="205" x14ac:dyDescent="0.5"/>
    <row r="206" x14ac:dyDescent="0.5"/>
    <row r="207" ht="21.75" customHeight="1" x14ac:dyDescent="0.5"/>
    <row r="208" ht="21.75" customHeight="1" x14ac:dyDescent="0.5"/>
    <row r="209" spans="2:8" ht="21.75" customHeight="1" x14ac:dyDescent="0.5"/>
    <row r="210" spans="2:8" ht="21.75" customHeight="1" x14ac:dyDescent="0.5"/>
    <row r="211" spans="2:8" s="37" customFormat="1" x14ac:dyDescent="0.5">
      <c r="B211" s="4"/>
      <c r="C211" s="4"/>
      <c r="D211" s="4"/>
      <c r="E211" s="4"/>
      <c r="F211" s="35"/>
      <c r="G211" s="4"/>
      <c r="H211" s="4"/>
    </row>
    <row r="212" spans="2:8" s="37" customFormat="1" ht="21.75" customHeight="1" x14ac:dyDescent="0.5">
      <c r="B212" s="4"/>
      <c r="C212" s="4"/>
      <c r="D212" s="4"/>
      <c r="E212" s="4"/>
      <c r="F212" s="35"/>
      <c r="G212" s="4"/>
      <c r="H212" s="4"/>
    </row>
    <row r="213" spans="2:8" ht="21.75" customHeight="1" x14ac:dyDescent="0.5"/>
    <row r="214" spans="2:8" s="37" customFormat="1" x14ac:dyDescent="0.5">
      <c r="B214" s="4"/>
      <c r="C214" s="4"/>
      <c r="D214" s="4"/>
      <c r="E214" s="4"/>
      <c r="F214" s="35"/>
      <c r="G214" s="4"/>
      <c r="H214" s="4"/>
    </row>
    <row r="215" spans="2:8" ht="21.75" customHeight="1" x14ac:dyDescent="0.5"/>
    <row r="216" spans="2:8" x14ac:dyDescent="0.5"/>
    <row r="217" spans="2:8" s="37" customFormat="1" x14ac:dyDescent="0.5">
      <c r="B217" s="4"/>
      <c r="C217" s="4"/>
      <c r="D217" s="4"/>
      <c r="E217" s="4"/>
      <c r="F217" s="35"/>
      <c r="G217" s="4"/>
      <c r="H217" s="4"/>
    </row>
    <row r="218" spans="2:8" x14ac:dyDescent="0.5"/>
    <row r="219" spans="2:8" x14ac:dyDescent="0.5"/>
    <row r="220" spans="2:8" ht="21.75" customHeight="1" x14ac:dyDescent="0.5"/>
    <row r="221" spans="2:8" ht="21.75" customHeight="1" x14ac:dyDescent="0.5"/>
    <row r="222" spans="2:8" x14ac:dyDescent="0.5"/>
    <row r="223" spans="2:8" x14ac:dyDescent="0.5"/>
    <row r="224" spans="2:8" x14ac:dyDescent="0.5"/>
    <row r="735" x14ac:dyDescent="0.5"/>
    <row r="736" x14ac:dyDescent="0.5"/>
    <row r="737" x14ac:dyDescent="0.5"/>
    <row r="738" x14ac:dyDescent="0.5"/>
    <row r="739" x14ac:dyDescent="0.5"/>
    <row r="740" x14ac:dyDescent="0.5"/>
    <row r="741" x14ac:dyDescent="0.5"/>
    <row r="742" x14ac:dyDescent="0.5"/>
    <row r="743" x14ac:dyDescent="0.5"/>
    <row r="744" x14ac:dyDescent="0.5"/>
    <row r="745" x14ac:dyDescent="0.5"/>
    <row r="746" x14ac:dyDescent="0.5"/>
    <row r="747" x14ac:dyDescent="0.5"/>
    <row r="748" x14ac:dyDescent="0.5"/>
    <row r="749" x14ac:dyDescent="0.5"/>
    <row r="750" x14ac:dyDescent="0.5"/>
    <row r="751" x14ac:dyDescent="0.5"/>
    <row r="752" x14ac:dyDescent="0.5"/>
    <row r="753" x14ac:dyDescent="0.5"/>
    <row r="754" x14ac:dyDescent="0.5"/>
    <row r="755" x14ac:dyDescent="0.5"/>
    <row r="756" x14ac:dyDescent="0.5"/>
    <row r="757" x14ac:dyDescent="0.5"/>
    <row r="758" x14ac:dyDescent="0.5"/>
    <row r="759" x14ac:dyDescent="0.5"/>
    <row r="760" ht="18.75" hidden="1" customHeight="1" x14ac:dyDescent="0.5"/>
    <row r="761" ht="18.75" hidden="1" customHeight="1" x14ac:dyDescent="0.5"/>
    <row r="762" ht="18.75" customHeight="1" x14ac:dyDescent="0.5"/>
    <row r="763" ht="18.75" customHeight="1" x14ac:dyDescent="0.5"/>
    <row r="764" ht="18.75" customHeight="1" x14ac:dyDescent="0.5"/>
    <row r="765" ht="18.75" customHeight="1" x14ac:dyDescent="0.5"/>
    <row r="766" ht="18.75" customHeight="1" x14ac:dyDescent="0.5"/>
    <row r="767" ht="18.75" customHeight="1" x14ac:dyDescent="0.5"/>
    <row r="768" ht="18.75" customHeight="1" x14ac:dyDescent="0.5"/>
    <row r="769" ht="18.75" customHeight="1" x14ac:dyDescent="0.5"/>
    <row r="770" ht="18.75" customHeight="1" x14ac:dyDescent="0.5"/>
    <row r="771" ht="18.75" customHeight="1" x14ac:dyDescent="0.5"/>
    <row r="772" ht="18.75" customHeight="1" x14ac:dyDescent="0.5"/>
    <row r="773" ht="18.75" customHeight="1" x14ac:dyDescent="0.5"/>
    <row r="774" ht="18.75" customHeight="1" x14ac:dyDescent="0.5"/>
    <row r="775" ht="18.75" customHeight="1" x14ac:dyDescent="0.5"/>
    <row r="776" ht="18.75" customHeight="1" x14ac:dyDescent="0.5"/>
    <row r="777" ht="18.75" customHeight="1" x14ac:dyDescent="0.5"/>
    <row r="778" x14ac:dyDescent="0.5"/>
  </sheetData>
  <mergeCells count="6">
    <mergeCell ref="C10:F10"/>
    <mergeCell ref="C2:G2"/>
    <mergeCell ref="B5:B6"/>
    <mergeCell ref="C5:F6"/>
    <mergeCell ref="H5:H6"/>
    <mergeCell ref="C3:G3"/>
  </mergeCells>
  <phoneticPr fontId="2" type="noConversion"/>
  <pageMargins left="0.35433070866141736" right="0.39370078740157483" top="0.98425196850393704" bottom="0.78740157480314965" header="0.51181102362204722" footer="0.51181102362204722"/>
  <pageSetup paperSize="9" orientation="landscape" horizontalDpi="4294967293" r:id="rId1"/>
  <headerFooter alignWithMargins="0">
    <oddHeader>&amp;C&amp;"Arial,Bold"&amp;24&amp;U&amp;A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30"/>
  <sheetViews>
    <sheetView zoomScale="106" zoomScaleNormal="106" workbookViewId="0">
      <selection activeCell="I28" sqref="A1:I28"/>
    </sheetView>
  </sheetViews>
  <sheetFormatPr defaultRowHeight="11.25" x14ac:dyDescent="0.15"/>
  <cols>
    <col min="1" max="1" width="5.42578125" style="42" customWidth="1"/>
    <col min="2" max="2" width="55" style="42" customWidth="1"/>
    <col min="3" max="3" width="9.140625" style="42" customWidth="1"/>
    <col min="4" max="4" width="7.5703125" style="42" customWidth="1"/>
    <col min="5" max="5" width="11.140625" style="42" customWidth="1"/>
    <col min="6" max="6" width="14.42578125" style="42" customWidth="1"/>
    <col min="7" max="7" width="11.85546875" style="42" customWidth="1"/>
    <col min="8" max="8" width="14.42578125" style="42" customWidth="1"/>
    <col min="9" max="9" width="16.140625" style="42" customWidth="1"/>
    <col min="10" max="10" width="15.5703125" style="42" customWidth="1"/>
    <col min="11" max="12" width="9.140625" style="42"/>
    <col min="13" max="13" width="11.5703125" style="42" bestFit="1" customWidth="1"/>
    <col min="14" max="16384" width="9.140625" style="42"/>
  </cols>
  <sheetData>
    <row r="1" spans="1:22" ht="21.75" x14ac:dyDescent="0.5">
      <c r="A1" s="112" t="s">
        <v>109</v>
      </c>
      <c r="B1" s="134"/>
      <c r="C1" s="135"/>
      <c r="D1" s="136"/>
      <c r="E1" s="134"/>
      <c r="F1" s="134"/>
      <c r="G1" s="112"/>
      <c r="H1" s="112"/>
      <c r="I1" s="112" t="s">
        <v>126</v>
      </c>
    </row>
    <row r="2" spans="1:22" ht="21.75" x14ac:dyDescent="0.5">
      <c r="A2" s="112" t="s">
        <v>173</v>
      </c>
      <c r="B2" s="134"/>
      <c r="C2" s="135"/>
      <c r="D2" s="136"/>
      <c r="E2" s="134"/>
      <c r="F2" s="134"/>
      <c r="G2" s="112"/>
      <c r="H2" s="112"/>
      <c r="I2" s="112"/>
    </row>
    <row r="3" spans="1:22" ht="21.75" x14ac:dyDescent="0.5">
      <c r="A3" s="112" t="s">
        <v>110</v>
      </c>
      <c r="B3" s="134"/>
      <c r="C3" s="135"/>
      <c r="D3" s="136"/>
      <c r="E3" s="134"/>
      <c r="F3" s="134"/>
      <c r="G3" s="137"/>
      <c r="H3" s="137"/>
      <c r="I3" s="138"/>
    </row>
    <row r="4" spans="1:22" s="39" customFormat="1" ht="20.100000000000001" customHeight="1" x14ac:dyDescent="0.5">
      <c r="A4" s="112" t="s">
        <v>111</v>
      </c>
      <c r="B4" s="134"/>
      <c r="C4" s="135"/>
      <c r="D4" s="139"/>
      <c r="E4" s="140"/>
      <c r="F4" s="140"/>
      <c r="G4" s="137"/>
      <c r="H4" s="137"/>
      <c r="I4" s="137"/>
    </row>
    <row r="5" spans="1:22" s="39" customFormat="1" ht="20.100000000000001" customHeight="1" x14ac:dyDescent="0.2">
      <c r="A5" s="546" t="s">
        <v>198</v>
      </c>
      <c r="B5" s="547"/>
      <c r="C5" s="547"/>
      <c r="D5" s="547"/>
      <c r="E5" s="547"/>
      <c r="F5" s="547"/>
      <c r="G5" s="547"/>
      <c r="H5" s="547"/>
      <c r="I5" s="548"/>
    </row>
    <row r="6" spans="1:22" s="43" customFormat="1" ht="13.5" customHeight="1" x14ac:dyDescent="0.2">
      <c r="A6" s="549" t="s">
        <v>1</v>
      </c>
      <c r="B6" s="550" t="s">
        <v>2</v>
      </c>
      <c r="C6" s="551" t="s">
        <v>0</v>
      </c>
      <c r="D6" s="549" t="s">
        <v>3</v>
      </c>
      <c r="E6" s="141" t="s">
        <v>4</v>
      </c>
      <c r="F6" s="141"/>
      <c r="G6" s="141" t="s">
        <v>5</v>
      </c>
      <c r="H6" s="141"/>
      <c r="I6" s="142" t="s">
        <v>6</v>
      </c>
    </row>
    <row r="7" spans="1:22" s="43" customFormat="1" ht="13.5" customHeight="1" x14ac:dyDescent="0.2">
      <c r="A7" s="549"/>
      <c r="B7" s="550"/>
      <c r="C7" s="551"/>
      <c r="D7" s="549"/>
      <c r="E7" s="143" t="s">
        <v>72</v>
      </c>
      <c r="F7" s="143" t="s">
        <v>7</v>
      </c>
      <c r="G7" s="143" t="s">
        <v>72</v>
      </c>
      <c r="H7" s="143" t="s">
        <v>7</v>
      </c>
      <c r="I7" s="144" t="s">
        <v>8</v>
      </c>
    </row>
    <row r="8" spans="1:22" s="44" customFormat="1" ht="18.75" customHeight="1" x14ac:dyDescent="0.5">
      <c r="A8" s="145">
        <v>4</v>
      </c>
      <c r="B8" s="146" t="s">
        <v>49</v>
      </c>
      <c r="C8" s="147" t="s">
        <v>10</v>
      </c>
      <c r="D8" s="148"/>
      <c r="E8" s="147" t="s">
        <v>10</v>
      </c>
      <c r="F8" s="147" t="s">
        <v>10</v>
      </c>
      <c r="G8" s="147" t="s">
        <v>10</v>
      </c>
      <c r="H8" s="147" t="s">
        <v>10</v>
      </c>
      <c r="I8" s="147"/>
    </row>
    <row r="9" spans="1:22" s="44" customFormat="1" ht="19.5" customHeight="1" x14ac:dyDescent="0.5">
      <c r="A9" s="145">
        <v>4.0999999999999996</v>
      </c>
      <c r="B9" s="149" t="s">
        <v>87</v>
      </c>
      <c r="C9" s="150"/>
      <c r="D9" s="151"/>
      <c r="E9" s="150"/>
      <c r="F9" s="150"/>
      <c r="G9" s="150"/>
      <c r="H9" s="150"/>
      <c r="I9" s="150"/>
    </row>
    <row r="10" spans="1:22" s="44" customFormat="1" ht="18.75" customHeight="1" x14ac:dyDescent="0.5">
      <c r="A10" s="152">
        <v>4.2</v>
      </c>
      <c r="B10" s="153" t="s">
        <v>147</v>
      </c>
      <c r="C10" s="150">
        <v>50</v>
      </c>
      <c r="D10" s="151" t="s">
        <v>46</v>
      </c>
      <c r="E10" s="150">
        <v>132</v>
      </c>
      <c r="F10" s="150">
        <f t="shared" ref="F10" si="0">E10*C10</f>
        <v>6600</v>
      </c>
      <c r="G10" s="150">
        <v>80</v>
      </c>
      <c r="H10" s="150">
        <f t="shared" ref="H10" si="1">G10*C10</f>
        <v>4000</v>
      </c>
      <c r="I10" s="150">
        <f t="shared" ref="I10" si="2">F10+H10</f>
        <v>10600</v>
      </c>
    </row>
    <row r="11" spans="1:22" s="44" customFormat="1" ht="21.75" x14ac:dyDescent="0.5">
      <c r="A11" s="154">
        <v>4.3</v>
      </c>
      <c r="B11" s="155" t="s">
        <v>154</v>
      </c>
      <c r="C11" s="156">
        <v>9</v>
      </c>
      <c r="D11" s="151" t="s">
        <v>46</v>
      </c>
      <c r="E11" s="156">
        <v>376</v>
      </c>
      <c r="F11" s="156">
        <f>E11*C11</f>
        <v>3384</v>
      </c>
      <c r="G11" s="156">
        <v>158</v>
      </c>
      <c r="H11" s="156">
        <f>G11*C11</f>
        <v>1422</v>
      </c>
      <c r="I11" s="156">
        <f>H11+F11</f>
        <v>4806</v>
      </c>
    </row>
    <row r="12" spans="1:22" s="44" customFormat="1" ht="21.75" x14ac:dyDescent="0.5">
      <c r="A12" s="154">
        <v>4.4000000000000004</v>
      </c>
      <c r="B12" s="155" t="s">
        <v>155</v>
      </c>
      <c r="C12" s="156">
        <v>9</v>
      </c>
      <c r="D12" s="157" t="s">
        <v>46</v>
      </c>
      <c r="E12" s="156">
        <v>298</v>
      </c>
      <c r="F12" s="156">
        <f>E12*C12</f>
        <v>2682</v>
      </c>
      <c r="G12" s="156">
        <v>75</v>
      </c>
      <c r="H12" s="156">
        <f>G12*C12</f>
        <v>675</v>
      </c>
      <c r="I12" s="156">
        <f>H12+F12</f>
        <v>3357</v>
      </c>
    </row>
    <row r="13" spans="1:22" s="44" customFormat="1" ht="21.75" x14ac:dyDescent="0.5">
      <c r="A13" s="154">
        <v>4.5</v>
      </c>
      <c r="B13" s="155" t="s">
        <v>148</v>
      </c>
      <c r="C13" s="156">
        <v>1</v>
      </c>
      <c r="D13" s="157" t="s">
        <v>52</v>
      </c>
      <c r="E13" s="156">
        <v>2430</v>
      </c>
      <c r="F13" s="156">
        <f>E13*C13</f>
        <v>2430</v>
      </c>
      <c r="G13" s="156">
        <v>550</v>
      </c>
      <c r="H13" s="156">
        <f>G13*C13</f>
        <v>550</v>
      </c>
      <c r="I13" s="156">
        <f>H13+F13</f>
        <v>2980</v>
      </c>
    </row>
    <row r="14" spans="1:22" s="44" customFormat="1" ht="21.75" customHeight="1" x14ac:dyDescent="0.5">
      <c r="A14" s="154">
        <v>4.5999999999999996</v>
      </c>
      <c r="B14" s="158" t="s">
        <v>149</v>
      </c>
      <c r="C14" s="156">
        <v>1</v>
      </c>
      <c r="D14" s="157"/>
      <c r="E14" s="156">
        <v>1700</v>
      </c>
      <c r="F14" s="156">
        <f>E14*C14</f>
        <v>1700</v>
      </c>
      <c r="G14" s="156">
        <v>350</v>
      </c>
      <c r="H14" s="156">
        <f>G14*C14</f>
        <v>350</v>
      </c>
      <c r="I14" s="156">
        <f>H14+F14</f>
        <v>2050</v>
      </c>
    </row>
    <row r="15" spans="1:22" s="43" customFormat="1" ht="22.5" thickBot="1" x14ac:dyDescent="0.35">
      <c r="A15" s="160"/>
      <c r="B15" s="160" t="s">
        <v>53</v>
      </c>
      <c r="C15" s="161"/>
      <c r="D15" s="162"/>
      <c r="E15" s="161"/>
      <c r="F15" s="161"/>
      <c r="G15" s="161"/>
      <c r="H15" s="161"/>
      <c r="I15" s="161">
        <f>SUM(I10:I14)</f>
        <v>23793</v>
      </c>
      <c r="J15" s="60"/>
      <c r="K15" s="60"/>
    </row>
    <row r="16" spans="1:22" s="164" customFormat="1" ht="21.75" customHeight="1" x14ac:dyDescent="0.5">
      <c r="A16" s="543" t="s">
        <v>178</v>
      </c>
      <c r="B16" s="543"/>
      <c r="C16" s="543"/>
      <c r="D16" s="543"/>
      <c r="E16" s="543"/>
      <c r="F16" s="543"/>
      <c r="G16" s="543"/>
      <c r="H16" s="543"/>
      <c r="I16" s="543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</row>
    <row r="17" spans="1:22" s="163" customFormat="1" ht="21.75" x14ac:dyDescent="0.5">
      <c r="A17" s="544" t="s">
        <v>179</v>
      </c>
      <c r="B17" s="545"/>
      <c r="C17" s="545"/>
      <c r="D17" s="545"/>
      <c r="E17" s="545"/>
      <c r="F17" s="545"/>
      <c r="G17" s="545"/>
      <c r="H17" s="545"/>
      <c r="I17" s="545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</row>
    <row r="18" spans="1:22" s="163" customFormat="1" ht="18" customHeight="1" x14ac:dyDescent="0.5">
      <c r="A18" s="383" t="s">
        <v>196</v>
      </c>
      <c r="B18" s="383"/>
      <c r="C18" s="383"/>
      <c r="D18" s="383"/>
      <c r="E18" s="383"/>
      <c r="F18" s="383"/>
      <c r="G18" s="384"/>
      <c r="H18" s="384"/>
      <c r="I18" s="384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ht="26.25" customHeight="1" x14ac:dyDescent="0.5">
      <c r="A19" s="383" t="s">
        <v>194</v>
      </c>
      <c r="B19" s="383"/>
      <c r="C19" s="383"/>
      <c r="D19" s="384"/>
      <c r="E19" s="384"/>
      <c r="F19" s="384"/>
      <c r="G19" s="384"/>
      <c r="H19" s="384"/>
      <c r="I19" s="38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ht="27" customHeight="1" x14ac:dyDescent="0.5">
      <c r="A20" s="383" t="s">
        <v>195</v>
      </c>
      <c r="B20" s="383"/>
      <c r="C20" s="383"/>
      <c r="D20" s="383"/>
      <c r="E20" s="383"/>
      <c r="F20" s="384"/>
      <c r="G20" s="384"/>
      <c r="H20" s="384"/>
      <c r="I20" s="38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ht="9.75" customHeight="1" x14ac:dyDescent="0.5">
      <c r="A21" s="383"/>
      <c r="B21" s="383"/>
      <c r="C21" s="383"/>
      <c r="D21" s="383"/>
      <c r="E21" s="383"/>
      <c r="F21" s="524"/>
      <c r="G21" s="524"/>
      <c r="H21" s="524"/>
      <c r="I21" s="52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ht="21.75" x14ac:dyDescent="0.5">
      <c r="A22" s="383" t="s">
        <v>182</v>
      </c>
      <c r="B22" s="383"/>
      <c r="C22" s="383"/>
      <c r="D22" s="383"/>
      <c r="E22" s="384"/>
      <c r="F22" s="384"/>
      <c r="G22" s="384"/>
      <c r="H22" s="384"/>
      <c r="I22" s="384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</row>
    <row r="23" spans="1:22" ht="21.75" x14ac:dyDescent="0.5">
      <c r="A23" s="383" t="s">
        <v>183</v>
      </c>
      <c r="B23" s="383"/>
      <c r="C23" s="383"/>
      <c r="D23" s="384"/>
      <c r="E23" s="384"/>
      <c r="F23" s="384"/>
      <c r="G23" s="384"/>
      <c r="H23" s="384"/>
      <c r="I23" s="384"/>
      <c r="J23" s="382"/>
      <c r="K23" s="382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</row>
    <row r="24" spans="1:22" ht="21.75" x14ac:dyDescent="0.5">
      <c r="A24" s="383" t="s">
        <v>184</v>
      </c>
      <c r="B24" s="383"/>
      <c r="C24" s="383"/>
      <c r="D24" s="384"/>
      <c r="E24" s="384"/>
      <c r="F24" s="384"/>
      <c r="G24" s="384"/>
      <c r="H24" s="384"/>
      <c r="I24" s="384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2"/>
    </row>
    <row r="25" spans="1:22" ht="5.25" customHeight="1" x14ac:dyDescent="0.5">
      <c r="A25" s="383"/>
      <c r="B25" s="383"/>
      <c r="C25" s="383"/>
      <c r="D25" s="524"/>
      <c r="E25" s="524"/>
      <c r="F25" s="524"/>
      <c r="G25" s="524"/>
      <c r="H25" s="524"/>
      <c r="I25" s="524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</row>
    <row r="26" spans="1:22" ht="20.25" customHeight="1" x14ac:dyDescent="0.15">
      <c r="A26" s="387" t="s">
        <v>185</v>
      </c>
      <c r="B26" s="387"/>
      <c r="C26" s="387"/>
      <c r="D26" s="387"/>
      <c r="E26" s="387"/>
      <c r="F26" s="387"/>
      <c r="G26" s="387"/>
      <c r="H26" s="387"/>
      <c r="I26" s="387"/>
      <c r="J26" s="386"/>
      <c r="K26" s="386"/>
      <c r="L26" s="386"/>
      <c r="M26" s="386"/>
      <c r="N26" s="386"/>
      <c r="O26" s="386"/>
      <c r="P26" s="386"/>
      <c r="Q26" s="386"/>
      <c r="R26" s="386"/>
      <c r="S26" s="386"/>
      <c r="T26" s="386"/>
      <c r="U26" s="386"/>
      <c r="V26" s="386"/>
    </row>
    <row r="27" spans="1:22" ht="21.75" x14ac:dyDescent="0.15">
      <c r="A27" s="387" t="s">
        <v>186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387"/>
      <c r="O27" s="387"/>
      <c r="P27" s="387"/>
      <c r="Q27" s="387"/>
      <c r="R27" s="387"/>
      <c r="S27" s="387"/>
      <c r="T27" s="387"/>
      <c r="U27" s="387"/>
      <c r="V27" s="387"/>
    </row>
    <row r="28" spans="1:22" ht="15" customHeight="1" x14ac:dyDescent="0.15">
      <c r="A28" s="387" t="s">
        <v>187</v>
      </c>
      <c r="B28" s="387"/>
      <c r="C28" s="387"/>
      <c r="D28" s="387"/>
      <c r="E28" s="387"/>
      <c r="F28" s="387"/>
      <c r="G28" s="387"/>
      <c r="H28" s="387"/>
      <c r="I28" s="387"/>
      <c r="J28" s="387"/>
      <c r="K28" s="387"/>
      <c r="L28" s="387"/>
      <c r="M28" s="387"/>
      <c r="N28" s="387"/>
      <c r="O28" s="387"/>
      <c r="P28" s="387"/>
      <c r="Q28" s="387"/>
      <c r="R28" s="387"/>
      <c r="S28" s="387"/>
      <c r="T28" s="387"/>
      <c r="U28" s="387"/>
      <c r="V28" s="387"/>
    </row>
    <row r="29" spans="1:22" ht="17.25" customHeight="1" x14ac:dyDescent="0.15">
      <c r="A29" s="73"/>
      <c r="B29" s="73"/>
      <c r="C29" s="73"/>
      <c r="D29" s="73"/>
      <c r="E29" s="73"/>
      <c r="F29" s="73"/>
      <c r="G29" s="73"/>
      <c r="H29" s="73"/>
      <c r="I29" s="73"/>
      <c r="J29" s="387"/>
      <c r="K29" s="387"/>
      <c r="L29" s="387"/>
      <c r="M29" s="387"/>
      <c r="N29" s="387"/>
      <c r="O29" s="387"/>
      <c r="P29" s="387"/>
      <c r="Q29" s="387"/>
      <c r="R29" s="387"/>
      <c r="S29" s="387"/>
      <c r="T29" s="387"/>
      <c r="U29" s="387"/>
      <c r="V29" s="387"/>
    </row>
    <row r="30" spans="1:22" x14ac:dyDescent="0.15">
      <c r="A30" s="73"/>
      <c r="B30" s="73"/>
      <c r="C30" s="73"/>
      <c r="D30" s="73"/>
      <c r="E30" s="73"/>
      <c r="F30" s="73"/>
      <c r="G30" s="73"/>
      <c r="H30" s="73"/>
      <c r="I30" s="73"/>
    </row>
  </sheetData>
  <mergeCells count="7">
    <mergeCell ref="A16:I16"/>
    <mergeCell ref="A17:I17"/>
    <mergeCell ref="A5:I5"/>
    <mergeCell ref="A6:A7"/>
    <mergeCell ref="B6:B7"/>
    <mergeCell ref="C6:C7"/>
    <mergeCell ref="D6:D7"/>
  </mergeCells>
  <phoneticPr fontId="2" type="noConversion"/>
  <pageMargins left="0.19685039370078741" right="0.11811023622047245" top="0.55118110236220474" bottom="0.23622047244094491" header="0.35433070866141736" footer="0.11811023622047245"/>
  <pageSetup paperSize="9" orientation="landscape" horizontalDpi="4294967293" copies="2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27652" r:id="rId4">
          <objectPr defaultSize="0" autoPict="0" r:id="rId5">
            <anchor moveWithCells="1" sizeWithCells="1">
              <from>
                <xdr:col>0</xdr:col>
                <xdr:colOff>0</xdr:colOff>
                <xdr:row>3</xdr:row>
                <xdr:rowOff>57150</xdr:rowOff>
              </from>
              <to>
                <xdr:col>0</xdr:col>
                <xdr:colOff>0</xdr:colOff>
                <xdr:row>4</xdr:row>
                <xdr:rowOff>352425</xdr:rowOff>
              </to>
            </anchor>
          </objectPr>
        </oleObject>
      </mc:Choice>
      <mc:Fallback>
        <oleObject progId="PBrush" shapeId="27652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87"/>
  <sheetViews>
    <sheetView zoomScale="124" zoomScaleNormal="124" workbookViewId="0">
      <selection activeCell="D15" sqref="D15"/>
    </sheetView>
  </sheetViews>
  <sheetFormatPr defaultColWidth="16.140625" defaultRowHeight="21.75" zeroHeight="1" x14ac:dyDescent="0.5"/>
  <cols>
    <col min="1" max="1" width="6.28515625" style="77" customWidth="1"/>
    <col min="2" max="2" width="38" style="77" customWidth="1"/>
    <col min="3" max="3" width="15.140625" style="77" customWidth="1"/>
    <col min="4" max="4" width="12" style="77" customWidth="1"/>
    <col min="5" max="5" width="13.28515625" style="77" customWidth="1"/>
    <col min="6" max="6" width="12.140625" style="77" customWidth="1"/>
    <col min="7" max="16384" width="16.140625" style="4"/>
  </cols>
  <sheetData>
    <row r="1" spans="1:235" x14ac:dyDescent="0.5">
      <c r="A1" s="112" t="s">
        <v>159</v>
      </c>
      <c r="B1" s="129"/>
      <c r="C1" s="130"/>
      <c r="D1" s="131"/>
      <c r="E1" s="129"/>
      <c r="F1" s="112" t="s">
        <v>119</v>
      </c>
      <c r="G1" s="67"/>
      <c r="H1" s="67"/>
      <c r="I1" s="67"/>
    </row>
    <row r="2" spans="1:235" x14ac:dyDescent="0.5">
      <c r="A2" s="112" t="s">
        <v>173</v>
      </c>
      <c r="B2" s="129"/>
      <c r="C2" s="130"/>
      <c r="D2" s="131"/>
      <c r="E2" s="129"/>
      <c r="F2" s="129"/>
      <c r="G2" s="67"/>
      <c r="H2" s="67"/>
      <c r="I2" s="67"/>
    </row>
    <row r="3" spans="1:235" ht="21" customHeight="1" x14ac:dyDescent="0.5">
      <c r="A3" s="112" t="s">
        <v>110</v>
      </c>
      <c r="B3" s="129"/>
      <c r="C3" s="130"/>
      <c r="D3" s="131"/>
      <c r="E3" s="129"/>
      <c r="F3" s="129"/>
      <c r="G3" s="68"/>
      <c r="H3" s="68"/>
      <c r="I3" s="6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</row>
    <row r="4" spans="1:235" ht="21" customHeight="1" thickBot="1" x14ac:dyDescent="0.55000000000000004">
      <c r="A4" s="112" t="s">
        <v>197</v>
      </c>
      <c r="B4" s="129"/>
      <c r="C4" s="130"/>
      <c r="D4" s="132"/>
      <c r="E4" s="133"/>
      <c r="F4" s="133"/>
      <c r="G4" s="68"/>
      <c r="H4" s="68"/>
      <c r="I4" s="6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</row>
    <row r="5" spans="1:235" x14ac:dyDescent="0.5">
      <c r="A5" s="388" t="s">
        <v>198</v>
      </c>
      <c r="B5" s="389"/>
      <c r="C5" s="389"/>
      <c r="D5" s="389"/>
      <c r="E5" s="389"/>
      <c r="F5" s="390"/>
      <c r="G5" s="70"/>
      <c r="H5" s="70"/>
      <c r="I5" s="71"/>
    </row>
    <row r="6" spans="1:235" ht="21.75" customHeight="1" x14ac:dyDescent="0.5">
      <c r="A6" s="557" t="s">
        <v>1</v>
      </c>
      <c r="B6" s="553" t="s">
        <v>2</v>
      </c>
      <c r="C6" s="113" t="s">
        <v>137</v>
      </c>
      <c r="D6" s="113" t="s">
        <v>136</v>
      </c>
      <c r="E6" s="114" t="s">
        <v>6</v>
      </c>
      <c r="F6" s="555" t="s">
        <v>13</v>
      </c>
    </row>
    <row r="7" spans="1:235" ht="21.75" customHeight="1" x14ac:dyDescent="0.5">
      <c r="A7" s="558"/>
      <c r="B7" s="554"/>
      <c r="C7" s="115" t="s">
        <v>138</v>
      </c>
      <c r="D7" s="115">
        <v>1.3073999999999999</v>
      </c>
      <c r="E7" s="115" t="s">
        <v>15</v>
      </c>
      <c r="F7" s="556"/>
    </row>
    <row r="8" spans="1:235" ht="20.25" customHeight="1" x14ac:dyDescent="0.5">
      <c r="A8" s="391" t="s">
        <v>10</v>
      </c>
      <c r="B8" s="116" t="s">
        <v>17</v>
      </c>
      <c r="C8" s="11"/>
      <c r="D8" s="11"/>
      <c r="E8" s="11"/>
      <c r="F8" s="392"/>
    </row>
    <row r="9" spans="1:235" ht="20.25" customHeight="1" x14ac:dyDescent="0.5">
      <c r="A9" s="391">
        <v>1</v>
      </c>
      <c r="B9" s="117" t="s">
        <v>9</v>
      </c>
      <c r="C9" s="118">
        <v>663860.42000000004</v>
      </c>
      <c r="D9" s="118">
        <f>C9*1.3074</f>
        <v>867931.11310800002</v>
      </c>
      <c r="E9" s="118">
        <f>D9</f>
        <v>867931.11310800002</v>
      </c>
      <c r="F9" s="392"/>
    </row>
    <row r="10" spans="1:235" ht="20.25" customHeight="1" x14ac:dyDescent="0.5">
      <c r="A10" s="391">
        <v>2</v>
      </c>
      <c r="B10" s="117" t="s">
        <v>11</v>
      </c>
      <c r="C10" s="119">
        <v>22033.4</v>
      </c>
      <c r="D10" s="120">
        <f>C10*1.3074</f>
        <v>28806.46716</v>
      </c>
      <c r="E10" s="118">
        <f>D10</f>
        <v>28806.46716</v>
      </c>
      <c r="F10" s="392"/>
    </row>
    <row r="11" spans="1:235" ht="20.25" customHeight="1" x14ac:dyDescent="0.5">
      <c r="A11" s="391">
        <v>3</v>
      </c>
      <c r="B11" s="117" t="s">
        <v>23</v>
      </c>
      <c r="C11" s="118">
        <v>40280</v>
      </c>
      <c r="D11" s="118">
        <f>C11*1.3074</f>
        <v>52662.071999999993</v>
      </c>
      <c r="E11" s="118">
        <f>D11</f>
        <v>52662.071999999993</v>
      </c>
      <c r="F11" s="392"/>
    </row>
    <row r="12" spans="1:235" ht="20.25" customHeight="1" x14ac:dyDescent="0.5">
      <c r="A12" s="391" t="s">
        <v>10</v>
      </c>
      <c r="B12" s="121" t="s">
        <v>51</v>
      </c>
      <c r="C12" s="11" t="s">
        <v>10</v>
      </c>
      <c r="D12" s="11" t="s">
        <v>10</v>
      </c>
      <c r="E12" s="11" t="s">
        <v>10</v>
      </c>
      <c r="F12" s="392"/>
    </row>
    <row r="13" spans="1:235" ht="20.25" customHeight="1" x14ac:dyDescent="0.5">
      <c r="A13" s="393"/>
      <c r="B13" s="122" t="s">
        <v>116</v>
      </c>
      <c r="C13" s="123"/>
      <c r="D13" s="123"/>
      <c r="E13" s="123"/>
      <c r="F13" s="394"/>
    </row>
    <row r="14" spans="1:235" ht="20.25" customHeight="1" x14ac:dyDescent="0.5">
      <c r="A14" s="395"/>
      <c r="B14" s="121" t="s">
        <v>117</v>
      </c>
      <c r="C14" s="123"/>
      <c r="D14" s="123"/>
      <c r="E14" s="123"/>
      <c r="F14" s="394"/>
    </row>
    <row r="15" spans="1:235" ht="20.25" customHeight="1" x14ac:dyDescent="0.5">
      <c r="A15" s="395"/>
      <c r="B15" s="121" t="s">
        <v>177</v>
      </c>
      <c r="C15" s="123"/>
      <c r="D15" s="123"/>
      <c r="E15" s="123"/>
      <c r="F15" s="394"/>
    </row>
    <row r="16" spans="1:235" ht="20.25" customHeight="1" x14ac:dyDescent="0.5">
      <c r="A16" s="395"/>
      <c r="B16" s="121" t="s">
        <v>125</v>
      </c>
      <c r="C16" s="123"/>
      <c r="D16" s="123"/>
      <c r="E16" s="123"/>
      <c r="F16" s="394"/>
    </row>
    <row r="17" spans="1:22" ht="20.25" customHeight="1" x14ac:dyDescent="0.5">
      <c r="A17" s="395"/>
      <c r="B17" s="121" t="s">
        <v>118</v>
      </c>
      <c r="C17" s="123"/>
      <c r="D17" s="123"/>
      <c r="E17" s="123"/>
      <c r="F17" s="394"/>
    </row>
    <row r="18" spans="1:22" ht="20.25" customHeight="1" x14ac:dyDescent="0.5">
      <c r="A18" s="391" t="s">
        <v>10</v>
      </c>
      <c r="B18" s="124" t="s">
        <v>35</v>
      </c>
      <c r="C18" s="127">
        <f>E9+E10+E11</f>
        <v>949399.65226800006</v>
      </c>
      <c r="D18" s="11" t="s">
        <v>10</v>
      </c>
      <c r="E18" s="11">
        <f>SUM(E9:E17)</f>
        <v>949399.65226800006</v>
      </c>
      <c r="F18" s="392"/>
    </row>
    <row r="19" spans="1:22" ht="20.25" customHeight="1" x14ac:dyDescent="0.5">
      <c r="A19" s="391" t="s">
        <v>10</v>
      </c>
      <c r="B19" s="117" t="s">
        <v>115</v>
      </c>
      <c r="C19" s="11" t="s">
        <v>10</v>
      </c>
      <c r="D19" s="11" t="s">
        <v>10</v>
      </c>
      <c r="E19" s="11">
        <v>3000</v>
      </c>
      <c r="F19" s="392"/>
    </row>
    <row r="20" spans="1:22" ht="20.25" customHeight="1" x14ac:dyDescent="0.5">
      <c r="A20" s="395"/>
      <c r="B20" s="126" t="s">
        <v>35</v>
      </c>
      <c r="C20" s="125"/>
      <c r="D20" s="125"/>
      <c r="E20" s="128">
        <f>E18+E19</f>
        <v>952399.65226800006</v>
      </c>
      <c r="F20" s="394"/>
    </row>
    <row r="21" spans="1:22" s="51" customFormat="1" ht="20.25" customHeight="1" thickBot="1" x14ac:dyDescent="0.55000000000000004">
      <c r="A21" s="396"/>
      <c r="B21" s="397" t="s">
        <v>158</v>
      </c>
      <c r="C21" s="398"/>
      <c r="D21" s="398"/>
      <c r="E21" s="399">
        <v>950000</v>
      </c>
      <c r="F21" s="400"/>
      <c r="G21" s="72"/>
      <c r="H21" s="4"/>
      <c r="I21" s="4"/>
      <c r="J21" s="4"/>
      <c r="K21" s="4"/>
    </row>
    <row r="22" spans="1:22" ht="23.25" customHeight="1" thickBot="1" x14ac:dyDescent="0.55000000000000004">
      <c r="A22" s="402" t="s">
        <v>189</v>
      </c>
      <c r="B22" s="403"/>
      <c r="C22" s="403"/>
      <c r="D22" s="403"/>
      <c r="E22" s="403"/>
      <c r="F22" s="404"/>
      <c r="G22" s="401"/>
      <c r="H22" s="401"/>
      <c r="I22" s="401"/>
      <c r="J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</row>
    <row r="23" spans="1:22" ht="23.25" customHeight="1" x14ac:dyDescent="0.5">
      <c r="A23" s="543" t="s">
        <v>188</v>
      </c>
      <c r="B23" s="543"/>
      <c r="C23" s="543"/>
      <c r="D23" s="543"/>
      <c r="E23" s="543"/>
      <c r="F23" s="543"/>
      <c r="G23" s="545"/>
      <c r="H23" s="545"/>
      <c r="I23" s="545"/>
      <c r="J23" s="382"/>
      <c r="K23" s="382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</row>
    <row r="24" spans="1:22" ht="20.25" customHeight="1" x14ac:dyDescent="0.5">
      <c r="A24" s="544" t="s">
        <v>179</v>
      </c>
      <c r="B24" s="545"/>
      <c r="C24" s="545"/>
      <c r="D24" s="545"/>
      <c r="E24" s="545"/>
      <c r="F24" s="545"/>
      <c r="G24" s="545"/>
      <c r="H24" s="545"/>
      <c r="I24" s="545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2"/>
    </row>
    <row r="25" spans="1:22" ht="19.5" customHeight="1" x14ac:dyDescent="0.5">
      <c r="A25" s="383" t="s">
        <v>193</v>
      </c>
      <c r="B25" s="383"/>
      <c r="C25" s="383"/>
      <c r="D25" s="383"/>
      <c r="E25" s="383"/>
      <c r="F25" s="383"/>
      <c r="G25" s="384"/>
      <c r="H25" s="384"/>
      <c r="I25" s="384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</row>
    <row r="26" spans="1:22" ht="27" customHeight="1" x14ac:dyDescent="0.5">
      <c r="A26" s="383" t="s">
        <v>194</v>
      </c>
      <c r="B26" s="383"/>
      <c r="C26" s="383"/>
      <c r="D26" s="384"/>
      <c r="E26" s="384"/>
      <c r="F26" s="384"/>
      <c r="G26" s="384"/>
      <c r="H26" s="384"/>
      <c r="I26" s="384"/>
      <c r="J26" s="382"/>
      <c r="K26" s="382"/>
      <c r="L26" s="382"/>
      <c r="M26" s="382"/>
      <c r="N26" s="382"/>
      <c r="O26" s="382"/>
      <c r="P26" s="382"/>
      <c r="Q26" s="382"/>
      <c r="R26" s="382"/>
      <c r="S26" s="382"/>
      <c r="T26" s="382"/>
      <c r="U26" s="382"/>
      <c r="V26" s="382"/>
    </row>
    <row r="27" spans="1:22" ht="28.5" customHeight="1" x14ac:dyDescent="0.5">
      <c r="A27" s="383" t="s">
        <v>192</v>
      </c>
      <c r="B27" s="383"/>
      <c r="C27" s="383"/>
      <c r="D27" s="383"/>
      <c r="E27" s="383"/>
      <c r="F27" s="384"/>
      <c r="G27" s="384"/>
      <c r="H27" s="384"/>
      <c r="I27" s="384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</row>
    <row r="28" spans="1:22" ht="9.75" customHeight="1" x14ac:dyDescent="0.5">
      <c r="A28" s="385"/>
      <c r="B28" s="384"/>
      <c r="C28" s="384"/>
      <c r="D28" s="384"/>
      <c r="E28" s="384"/>
      <c r="F28" s="384"/>
      <c r="G28" s="384"/>
      <c r="H28" s="384"/>
      <c r="I28" s="384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</row>
    <row r="29" spans="1:22" ht="19.5" customHeight="1" x14ac:dyDescent="0.5">
      <c r="A29" s="383" t="s">
        <v>182</v>
      </c>
      <c r="B29" s="383"/>
      <c r="C29" s="383"/>
      <c r="D29" s="383"/>
      <c r="E29" s="384"/>
      <c r="F29" s="384"/>
      <c r="G29" s="384"/>
      <c r="H29" s="384"/>
      <c r="I29" s="384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</row>
    <row r="30" spans="1:22" s="37" customFormat="1" ht="19.5" customHeight="1" x14ac:dyDescent="0.5">
      <c r="A30" s="383" t="s">
        <v>183</v>
      </c>
      <c r="B30" s="383"/>
      <c r="C30" s="383"/>
      <c r="D30" s="384"/>
      <c r="E30" s="384"/>
      <c r="F30" s="384"/>
      <c r="G30" s="384"/>
      <c r="H30" s="384"/>
      <c r="I30" s="384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</row>
    <row r="31" spans="1:22" s="37" customFormat="1" ht="20.25" customHeight="1" x14ac:dyDescent="0.5">
      <c r="A31" s="383" t="s">
        <v>184</v>
      </c>
      <c r="B31" s="383"/>
      <c r="C31" s="383"/>
      <c r="D31" s="384"/>
      <c r="E31" s="384"/>
      <c r="F31" s="384"/>
      <c r="G31" s="384"/>
      <c r="H31" s="384"/>
      <c r="I31" s="384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</row>
    <row r="32" spans="1:22" ht="8.25" customHeight="1" x14ac:dyDescent="0.5">
      <c r="A32" s="386"/>
      <c r="B32" s="386"/>
      <c r="C32" s="386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6"/>
      <c r="V32" s="386"/>
    </row>
    <row r="33" spans="1:235" ht="20.25" customHeight="1" x14ac:dyDescent="0.5">
      <c r="A33" s="552" t="s">
        <v>199</v>
      </c>
      <c r="B33" s="552"/>
      <c r="C33" s="552"/>
      <c r="D33" s="552"/>
      <c r="E33" s="552"/>
      <c r="F33" s="552"/>
      <c r="G33" s="552"/>
      <c r="H33" s="552"/>
      <c r="I33" s="552"/>
      <c r="J33" s="552"/>
      <c r="K33" s="552"/>
      <c r="L33" s="552"/>
      <c r="M33" s="552"/>
      <c r="N33" s="552"/>
      <c r="O33" s="552"/>
      <c r="P33" s="552"/>
      <c r="Q33" s="552"/>
      <c r="R33" s="552"/>
      <c r="S33" s="552"/>
      <c r="T33" s="552"/>
      <c r="U33" s="552"/>
      <c r="V33" s="552"/>
    </row>
    <row r="34" spans="1:235" s="37" customFormat="1" ht="20.25" customHeight="1" x14ac:dyDescent="0.5">
      <c r="A34" s="552" t="s">
        <v>186</v>
      </c>
      <c r="B34" s="552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552"/>
      <c r="N34" s="552"/>
      <c r="O34" s="552"/>
      <c r="P34" s="552"/>
      <c r="Q34" s="552"/>
      <c r="R34" s="552"/>
      <c r="S34" s="552"/>
      <c r="T34" s="552"/>
      <c r="U34" s="552"/>
      <c r="V34" s="552"/>
    </row>
    <row r="35" spans="1:235" ht="20.25" customHeight="1" x14ac:dyDescent="0.5">
      <c r="A35" s="552" t="s">
        <v>187</v>
      </c>
      <c r="B35" s="552"/>
      <c r="C35" s="552"/>
      <c r="D35" s="552"/>
      <c r="E35" s="552"/>
      <c r="F35" s="552"/>
      <c r="G35" s="552"/>
      <c r="H35" s="552"/>
      <c r="I35" s="552"/>
      <c r="J35" s="552"/>
      <c r="K35" s="552"/>
      <c r="L35" s="552"/>
      <c r="M35" s="552"/>
      <c r="N35" s="552"/>
      <c r="O35" s="552"/>
      <c r="P35" s="552"/>
      <c r="Q35" s="552"/>
      <c r="R35" s="552"/>
      <c r="S35" s="552"/>
      <c r="T35" s="552"/>
      <c r="U35" s="552"/>
      <c r="V35" s="552"/>
    </row>
    <row r="36" spans="1:235" s="37" customFormat="1" ht="20.25" customHeight="1" x14ac:dyDescent="0.5">
      <c r="A36" s="77"/>
      <c r="B36" s="77"/>
      <c r="C36" s="77"/>
      <c r="D36" s="77"/>
      <c r="E36" s="77"/>
      <c r="F36" s="77"/>
    </row>
    <row r="37" spans="1:235" ht="20.25" customHeight="1" x14ac:dyDescent="0.5"/>
    <row r="38" spans="1:235" ht="20.25" customHeight="1" x14ac:dyDescent="0.5"/>
    <row r="39" spans="1:235" ht="20.25" customHeight="1" x14ac:dyDescent="0.5"/>
    <row r="40" spans="1:235" ht="20.25" customHeight="1" x14ac:dyDescent="0.5"/>
    <row r="41" spans="1:235" ht="20.25" customHeight="1" x14ac:dyDescent="0.5"/>
    <row r="42" spans="1:235" ht="23.25" customHeight="1" x14ac:dyDescent="0.5"/>
    <row r="43" spans="1:235" s="2" customFormat="1" ht="23.25" customHeight="1" x14ac:dyDescent="0.2">
      <c r="A43" s="79"/>
      <c r="B43" s="79"/>
      <c r="C43" s="79"/>
      <c r="D43" s="79"/>
      <c r="E43" s="79"/>
      <c r="F43" s="79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</row>
    <row r="44" spans="1:235" ht="21.75" customHeight="1" x14ac:dyDescent="0.5">
      <c r="A44" s="80"/>
      <c r="B44" s="80"/>
      <c r="C44" s="80"/>
      <c r="D44" s="80"/>
      <c r="E44" s="80"/>
      <c r="F44" s="80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</row>
    <row r="45" spans="1:235" ht="21.75" customHeight="1" x14ac:dyDescent="0.5">
      <c r="A45" s="80"/>
      <c r="B45" s="80"/>
      <c r="C45" s="80"/>
      <c r="D45" s="80"/>
      <c r="E45" s="80"/>
      <c r="F45" s="80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</row>
    <row r="46" spans="1:235" ht="21.75" customHeight="1" x14ac:dyDescent="0.5">
      <c r="A46" s="80"/>
      <c r="B46" s="80"/>
      <c r="C46" s="80"/>
      <c r="D46" s="80"/>
      <c r="E46" s="80"/>
      <c r="F46" s="80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</row>
    <row r="47" spans="1:235" ht="21.75" customHeight="1" x14ac:dyDescent="0.5">
      <c r="A47" s="80"/>
      <c r="B47" s="80"/>
      <c r="C47" s="80"/>
      <c r="D47" s="80"/>
      <c r="E47" s="80"/>
      <c r="F47" s="80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</row>
    <row r="48" spans="1:235" ht="21.75" customHeight="1" x14ac:dyDescent="0.5"/>
    <row r="49" ht="21.75" customHeight="1" x14ac:dyDescent="0.5"/>
    <row r="50" ht="21.75" customHeight="1" x14ac:dyDescent="0.5"/>
    <row r="51" x14ac:dyDescent="0.5"/>
    <row r="52" ht="21.75" customHeight="1" x14ac:dyDescent="0.5"/>
    <row r="53" ht="21.75" customHeight="1" x14ac:dyDescent="0.5"/>
    <row r="54" ht="21.75" customHeight="1" x14ac:dyDescent="0.5"/>
    <row r="55" ht="21.75" customHeight="1" x14ac:dyDescent="0.5"/>
    <row r="56" ht="21.75" customHeight="1" x14ac:dyDescent="0.5"/>
    <row r="57" ht="21.75" customHeight="1" x14ac:dyDescent="0.5"/>
    <row r="58" ht="20.100000000000001" customHeight="1" x14ac:dyDescent="0.5"/>
    <row r="59" ht="20.100000000000001" customHeight="1" x14ac:dyDescent="0.5"/>
    <row r="60" ht="20.100000000000001" customHeight="1" x14ac:dyDescent="0.5"/>
    <row r="61" ht="20.100000000000001" customHeight="1" x14ac:dyDescent="0.5"/>
    <row r="62" ht="21.75" customHeight="1" x14ac:dyDescent="0.5"/>
    <row r="63" ht="21.75" customHeight="1" x14ac:dyDescent="0.5"/>
    <row r="64" ht="21.75" customHeight="1" x14ac:dyDescent="0.5"/>
    <row r="65" spans="1:235" ht="21.75" customHeight="1" x14ac:dyDescent="0.5"/>
    <row r="66" spans="1:235" s="37" customFormat="1" x14ac:dyDescent="0.5">
      <c r="A66" s="77"/>
      <c r="B66" s="77"/>
      <c r="C66" s="77"/>
      <c r="D66" s="77"/>
      <c r="E66" s="77"/>
      <c r="F66" s="77"/>
    </row>
    <row r="67" spans="1:235" s="37" customFormat="1" ht="21.75" customHeight="1" x14ac:dyDescent="0.5">
      <c r="A67" s="77"/>
      <c r="B67" s="77"/>
      <c r="C67" s="77"/>
      <c r="D67" s="77"/>
      <c r="E67" s="77"/>
      <c r="F67" s="77"/>
    </row>
    <row r="68" spans="1:235" ht="21.75" customHeight="1" x14ac:dyDescent="0.5"/>
    <row r="69" spans="1:235" s="37" customFormat="1" x14ac:dyDescent="0.5">
      <c r="A69" s="77"/>
      <c r="B69" s="77"/>
      <c r="C69" s="77"/>
      <c r="D69" s="77"/>
      <c r="E69" s="77"/>
      <c r="F69" s="77"/>
    </row>
    <row r="70" spans="1:235" ht="21.75" customHeight="1" x14ac:dyDescent="0.5"/>
    <row r="71" spans="1:235" x14ac:dyDescent="0.5"/>
    <row r="72" spans="1:235" s="37" customFormat="1" x14ac:dyDescent="0.5">
      <c r="A72" s="77"/>
      <c r="B72" s="77"/>
      <c r="C72" s="77"/>
      <c r="D72" s="77"/>
      <c r="E72" s="77"/>
      <c r="F72" s="77"/>
    </row>
    <row r="73" spans="1:235" x14ac:dyDescent="0.5"/>
    <row r="74" spans="1:235" x14ac:dyDescent="0.5"/>
    <row r="75" spans="1:235" ht="21.75" customHeight="1" x14ac:dyDescent="0.5"/>
    <row r="76" spans="1:235" ht="21.75" customHeight="1" x14ac:dyDescent="0.5"/>
    <row r="77" spans="1:235" x14ac:dyDescent="0.5"/>
    <row r="78" spans="1:235" x14ac:dyDescent="0.5"/>
    <row r="79" spans="1:235" ht="23.25" customHeight="1" x14ac:dyDescent="0.5"/>
    <row r="80" spans="1:235" s="2" customFormat="1" ht="23.25" customHeight="1" x14ac:dyDescent="0.2">
      <c r="A80" s="79"/>
      <c r="B80" s="79"/>
      <c r="C80" s="79"/>
      <c r="D80" s="79"/>
      <c r="E80" s="79"/>
      <c r="F80" s="79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</row>
    <row r="81" spans="1:235" ht="21.75" customHeight="1" x14ac:dyDescent="0.5">
      <c r="A81" s="80"/>
      <c r="B81" s="80"/>
      <c r="C81" s="80"/>
      <c r="D81" s="80"/>
      <c r="E81" s="80"/>
      <c r="F81" s="80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</row>
    <row r="82" spans="1:235" ht="21.75" customHeight="1" x14ac:dyDescent="0.5">
      <c r="A82" s="80"/>
      <c r="B82" s="80"/>
      <c r="C82" s="80"/>
      <c r="D82" s="80"/>
      <c r="E82" s="80"/>
      <c r="F82" s="80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</row>
    <row r="83" spans="1:235" ht="21.75" customHeight="1" x14ac:dyDescent="0.5">
      <c r="A83" s="80"/>
      <c r="B83" s="80"/>
      <c r="C83" s="80"/>
      <c r="D83" s="80"/>
      <c r="E83" s="80"/>
      <c r="F83" s="80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</row>
    <row r="84" spans="1:235" ht="21.75" customHeight="1" x14ac:dyDescent="0.5">
      <c r="A84" s="80"/>
      <c r="B84" s="80"/>
      <c r="C84" s="80"/>
      <c r="D84" s="80"/>
      <c r="E84" s="80"/>
      <c r="F84" s="80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</row>
    <row r="85" spans="1:235" ht="21.75" customHeight="1" x14ac:dyDescent="0.5"/>
    <row r="86" spans="1:235" ht="21.75" customHeight="1" x14ac:dyDescent="0.5"/>
    <row r="87" spans="1:235" ht="21.75" customHeight="1" x14ac:dyDescent="0.5"/>
    <row r="88" spans="1:235" x14ac:dyDescent="0.5"/>
    <row r="89" spans="1:235" ht="21.75" customHeight="1" x14ac:dyDescent="0.5"/>
    <row r="90" spans="1:235" ht="21.75" customHeight="1" x14ac:dyDescent="0.5"/>
    <row r="91" spans="1:235" ht="21.75" customHeight="1" x14ac:dyDescent="0.5"/>
    <row r="92" spans="1:235" ht="21.75" customHeight="1" x14ac:dyDescent="0.5"/>
    <row r="93" spans="1:235" ht="21.75" customHeight="1" x14ac:dyDescent="0.5"/>
    <row r="94" spans="1:235" ht="21.75" customHeight="1" x14ac:dyDescent="0.5"/>
    <row r="95" spans="1:235" ht="20.100000000000001" customHeight="1" x14ac:dyDescent="0.5"/>
    <row r="96" spans="1:235" ht="20.100000000000001" customHeight="1" x14ac:dyDescent="0.5"/>
    <row r="97" spans="1:6" ht="20.100000000000001" customHeight="1" x14ac:dyDescent="0.5"/>
    <row r="98" spans="1:6" ht="20.100000000000001" customHeight="1" x14ac:dyDescent="0.5"/>
    <row r="99" spans="1:6" ht="21.75" customHeight="1" x14ac:dyDescent="0.5"/>
    <row r="100" spans="1:6" ht="21.75" customHeight="1" x14ac:dyDescent="0.5"/>
    <row r="101" spans="1:6" ht="21.75" customHeight="1" x14ac:dyDescent="0.5"/>
    <row r="102" spans="1:6" ht="21.75" customHeight="1" x14ac:dyDescent="0.5"/>
    <row r="103" spans="1:6" s="37" customFormat="1" x14ac:dyDescent="0.5">
      <c r="A103" s="77"/>
      <c r="B103" s="77"/>
      <c r="C103" s="77"/>
      <c r="D103" s="77"/>
      <c r="E103" s="77"/>
      <c r="F103" s="77"/>
    </row>
    <row r="104" spans="1:6" s="37" customFormat="1" ht="21.75" customHeight="1" x14ac:dyDescent="0.5">
      <c r="A104" s="77"/>
      <c r="B104" s="77"/>
      <c r="C104" s="77"/>
      <c r="D104" s="77"/>
      <c r="E104" s="77"/>
      <c r="F104" s="77"/>
    </row>
    <row r="105" spans="1:6" ht="21.75" customHeight="1" x14ac:dyDescent="0.5"/>
    <row r="106" spans="1:6" s="37" customFormat="1" x14ac:dyDescent="0.5">
      <c r="A106" s="77"/>
      <c r="B106" s="77"/>
      <c r="C106" s="77"/>
      <c r="D106" s="77"/>
      <c r="E106" s="77"/>
      <c r="F106" s="77"/>
    </row>
    <row r="107" spans="1:6" ht="21.75" customHeight="1" x14ac:dyDescent="0.5"/>
    <row r="108" spans="1:6" x14ac:dyDescent="0.5"/>
    <row r="109" spans="1:6" s="37" customFormat="1" x14ac:dyDescent="0.5">
      <c r="A109" s="77"/>
      <c r="B109" s="77"/>
      <c r="C109" s="77"/>
      <c r="D109" s="77"/>
      <c r="E109" s="77"/>
      <c r="F109" s="77"/>
    </row>
    <row r="110" spans="1:6" x14ac:dyDescent="0.5"/>
    <row r="111" spans="1:6" x14ac:dyDescent="0.5"/>
    <row r="112" spans="1:6" ht="21.75" customHeight="1" x14ac:dyDescent="0.5"/>
    <row r="113" spans="1:235" ht="21.75" customHeight="1" x14ac:dyDescent="0.5"/>
    <row r="114" spans="1:235" x14ac:dyDescent="0.5"/>
    <row r="115" spans="1:235" x14ac:dyDescent="0.5"/>
    <row r="116" spans="1:235" ht="23.25" customHeight="1" x14ac:dyDescent="0.5"/>
    <row r="117" spans="1:235" s="2" customFormat="1" ht="23.25" customHeight="1" x14ac:dyDescent="0.2">
      <c r="A117" s="79"/>
      <c r="B117" s="79"/>
      <c r="C117" s="79"/>
      <c r="D117" s="79"/>
      <c r="E117" s="79"/>
      <c r="F117" s="79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</row>
    <row r="118" spans="1:235" ht="21.75" customHeight="1" x14ac:dyDescent="0.5">
      <c r="A118" s="80"/>
      <c r="B118" s="80"/>
      <c r="C118" s="80"/>
      <c r="D118" s="80"/>
      <c r="E118" s="80"/>
      <c r="F118" s="80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</row>
    <row r="119" spans="1:235" ht="21.75" customHeight="1" x14ac:dyDescent="0.5">
      <c r="A119" s="80"/>
      <c r="B119" s="80"/>
      <c r="C119" s="80"/>
      <c r="D119" s="80"/>
      <c r="E119" s="80"/>
      <c r="F119" s="80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</row>
    <row r="120" spans="1:235" ht="21.75" customHeight="1" x14ac:dyDescent="0.5">
      <c r="A120" s="80"/>
      <c r="B120" s="80"/>
      <c r="C120" s="80"/>
      <c r="D120" s="80"/>
      <c r="E120" s="80"/>
      <c r="F120" s="80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</row>
    <row r="121" spans="1:235" ht="21.75" customHeight="1" x14ac:dyDescent="0.5">
      <c r="A121" s="80"/>
      <c r="B121" s="80"/>
      <c r="C121" s="80"/>
      <c r="D121" s="80"/>
      <c r="E121" s="80"/>
      <c r="F121" s="80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</row>
    <row r="122" spans="1:235" ht="21.75" customHeight="1" x14ac:dyDescent="0.5"/>
    <row r="123" spans="1:235" ht="21.75" customHeight="1" x14ac:dyDescent="0.5"/>
    <row r="124" spans="1:235" ht="21.75" customHeight="1" x14ac:dyDescent="0.5"/>
    <row r="125" spans="1:235" x14ac:dyDescent="0.5"/>
    <row r="126" spans="1:235" ht="21.75" customHeight="1" x14ac:dyDescent="0.5"/>
    <row r="127" spans="1:235" ht="21.75" customHeight="1" x14ac:dyDescent="0.5"/>
    <row r="128" spans="1:235" ht="21.75" customHeight="1" x14ac:dyDescent="0.5"/>
    <row r="129" spans="1:6" ht="21.75" customHeight="1" x14ac:dyDescent="0.5"/>
    <row r="130" spans="1:6" ht="21.75" customHeight="1" x14ac:dyDescent="0.5"/>
    <row r="131" spans="1:6" ht="21.75" customHeight="1" x14ac:dyDescent="0.5"/>
    <row r="132" spans="1:6" ht="20.100000000000001" customHeight="1" x14ac:dyDescent="0.5"/>
    <row r="133" spans="1:6" ht="20.100000000000001" customHeight="1" x14ac:dyDescent="0.5"/>
    <row r="134" spans="1:6" ht="20.100000000000001" customHeight="1" x14ac:dyDescent="0.5"/>
    <row r="135" spans="1:6" ht="20.100000000000001" customHeight="1" x14ac:dyDescent="0.5"/>
    <row r="136" spans="1:6" ht="21.75" customHeight="1" x14ac:dyDescent="0.5"/>
    <row r="137" spans="1:6" ht="21.75" customHeight="1" x14ac:dyDescent="0.5"/>
    <row r="138" spans="1:6" ht="21.75" customHeight="1" x14ac:dyDescent="0.5"/>
    <row r="139" spans="1:6" ht="21.75" customHeight="1" x14ac:dyDescent="0.5"/>
    <row r="140" spans="1:6" s="37" customFormat="1" x14ac:dyDescent="0.5">
      <c r="A140" s="77"/>
      <c r="B140" s="77"/>
      <c r="C140" s="77"/>
      <c r="D140" s="77"/>
      <c r="E140" s="77"/>
      <c r="F140" s="77"/>
    </row>
    <row r="141" spans="1:6" s="37" customFormat="1" ht="21.75" customHeight="1" x14ac:dyDescent="0.5">
      <c r="A141" s="77"/>
      <c r="B141" s="77"/>
      <c r="C141" s="77"/>
      <c r="D141" s="77"/>
      <c r="E141" s="77"/>
      <c r="F141" s="77"/>
    </row>
    <row r="142" spans="1:6" ht="21.75" customHeight="1" x14ac:dyDescent="0.5"/>
    <row r="143" spans="1:6" s="37" customFormat="1" x14ac:dyDescent="0.5">
      <c r="A143" s="77"/>
      <c r="B143" s="77"/>
      <c r="C143" s="77"/>
      <c r="D143" s="77"/>
      <c r="E143" s="77"/>
      <c r="F143" s="77"/>
    </row>
    <row r="144" spans="1:6" ht="21.75" customHeight="1" x14ac:dyDescent="0.5"/>
    <row r="145" spans="1:235" x14ac:dyDescent="0.5"/>
    <row r="146" spans="1:235" s="37" customFormat="1" x14ac:dyDescent="0.5">
      <c r="A146" s="77"/>
      <c r="B146" s="77"/>
      <c r="C146" s="77"/>
      <c r="D146" s="77"/>
      <c r="E146" s="77"/>
      <c r="F146" s="77"/>
    </row>
    <row r="147" spans="1:235" x14ac:dyDescent="0.5"/>
    <row r="148" spans="1:235" x14ac:dyDescent="0.5"/>
    <row r="149" spans="1:235" ht="21.75" customHeight="1" x14ac:dyDescent="0.5"/>
    <row r="150" spans="1:235" ht="21.75" customHeight="1" x14ac:dyDescent="0.5"/>
    <row r="151" spans="1:235" x14ac:dyDescent="0.5"/>
    <row r="152" spans="1:235" x14ac:dyDescent="0.5"/>
    <row r="153" spans="1:235" ht="23.25" customHeight="1" x14ac:dyDescent="0.5"/>
    <row r="154" spans="1:235" s="2" customFormat="1" ht="23.25" customHeight="1" x14ac:dyDescent="0.2">
      <c r="A154" s="79"/>
      <c r="B154" s="79"/>
      <c r="C154" s="79"/>
      <c r="D154" s="79"/>
      <c r="E154" s="79"/>
      <c r="F154" s="79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</row>
    <row r="155" spans="1:235" ht="21.75" customHeight="1" x14ac:dyDescent="0.5">
      <c r="A155" s="80"/>
      <c r="B155" s="80"/>
      <c r="C155" s="80"/>
      <c r="D155" s="80"/>
      <c r="E155" s="80"/>
      <c r="F155" s="80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</row>
    <row r="156" spans="1:235" ht="21.75" customHeight="1" x14ac:dyDescent="0.5">
      <c r="A156" s="80"/>
      <c r="B156" s="80"/>
      <c r="C156" s="80"/>
      <c r="D156" s="80"/>
      <c r="E156" s="80"/>
      <c r="F156" s="80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</row>
    <row r="157" spans="1:235" ht="21.75" customHeight="1" x14ac:dyDescent="0.5">
      <c r="A157" s="80"/>
      <c r="B157" s="80"/>
      <c r="C157" s="80"/>
      <c r="D157" s="80"/>
      <c r="E157" s="80"/>
      <c r="F157" s="80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</row>
    <row r="158" spans="1:235" ht="21.75" customHeight="1" x14ac:dyDescent="0.5">
      <c r="A158" s="80"/>
      <c r="B158" s="80"/>
      <c r="C158" s="80"/>
      <c r="D158" s="80"/>
      <c r="E158" s="80"/>
      <c r="F158" s="80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</row>
    <row r="159" spans="1:235" ht="21.75" customHeight="1" x14ac:dyDescent="0.5">
      <c r="A159" s="4"/>
      <c r="B159" s="4"/>
      <c r="C159" s="4"/>
      <c r="D159" s="4"/>
      <c r="E159" s="4"/>
      <c r="F159" s="4"/>
    </row>
    <row r="160" spans="1:235" ht="21.75" customHeight="1" x14ac:dyDescent="0.5">
      <c r="A160" s="4"/>
      <c r="B160" s="4"/>
      <c r="C160" s="4"/>
      <c r="D160" s="4"/>
      <c r="E160" s="4"/>
      <c r="F160" s="4"/>
    </row>
    <row r="161" spans="1:6" ht="21.75" customHeight="1" x14ac:dyDescent="0.5">
      <c r="A161" s="4"/>
      <c r="B161" s="4"/>
      <c r="C161" s="4"/>
      <c r="D161" s="4"/>
      <c r="E161" s="4"/>
      <c r="F161" s="4"/>
    </row>
    <row r="162" spans="1:6" x14ac:dyDescent="0.5">
      <c r="A162" s="4"/>
      <c r="B162" s="4"/>
      <c r="C162" s="4"/>
      <c r="D162" s="4"/>
      <c r="E162" s="4"/>
      <c r="F162" s="4"/>
    </row>
    <row r="163" spans="1:6" ht="21.75" customHeight="1" x14ac:dyDescent="0.5">
      <c r="A163" s="4"/>
      <c r="B163" s="4"/>
      <c r="C163" s="4"/>
      <c r="D163" s="4"/>
      <c r="E163" s="4"/>
      <c r="F163" s="4"/>
    </row>
    <row r="164" spans="1:6" ht="21.75" customHeight="1" x14ac:dyDescent="0.5">
      <c r="A164" s="4"/>
      <c r="B164" s="4"/>
      <c r="C164" s="4"/>
      <c r="D164" s="4"/>
      <c r="E164" s="4"/>
      <c r="F164" s="4"/>
    </row>
    <row r="165" spans="1:6" ht="21.75" customHeight="1" x14ac:dyDescent="0.5">
      <c r="A165" s="4"/>
      <c r="B165" s="4"/>
      <c r="C165" s="4"/>
      <c r="D165" s="4"/>
      <c r="E165" s="4"/>
      <c r="F165" s="4"/>
    </row>
    <row r="166" spans="1:6" ht="21.75" customHeight="1" x14ac:dyDescent="0.5">
      <c r="A166" s="4"/>
      <c r="B166" s="4"/>
      <c r="C166" s="4"/>
      <c r="D166" s="4"/>
      <c r="E166" s="4"/>
      <c r="F166" s="4"/>
    </row>
    <row r="167" spans="1:6" ht="21.75" customHeight="1" x14ac:dyDescent="0.5">
      <c r="A167" s="4"/>
      <c r="B167" s="4"/>
      <c r="C167" s="4"/>
      <c r="D167" s="4"/>
      <c r="E167" s="4"/>
      <c r="F167" s="4"/>
    </row>
    <row r="168" spans="1:6" ht="21.75" customHeight="1" x14ac:dyDescent="0.5">
      <c r="A168" s="4"/>
      <c r="B168" s="4"/>
      <c r="C168" s="4"/>
      <c r="D168" s="4"/>
      <c r="E168" s="4"/>
      <c r="F168" s="4"/>
    </row>
    <row r="169" spans="1:6" ht="20.100000000000001" customHeight="1" x14ac:dyDescent="0.5">
      <c r="A169" s="4"/>
      <c r="B169" s="4"/>
      <c r="C169" s="4"/>
      <c r="D169" s="4"/>
      <c r="E169" s="4"/>
      <c r="F169" s="4"/>
    </row>
    <row r="170" spans="1:6" ht="20.100000000000001" customHeight="1" x14ac:dyDescent="0.5">
      <c r="A170" s="4"/>
      <c r="B170" s="4"/>
      <c r="C170" s="4"/>
      <c r="D170" s="4"/>
      <c r="E170" s="4"/>
      <c r="F170" s="4"/>
    </row>
    <row r="171" spans="1:6" ht="20.100000000000001" customHeight="1" x14ac:dyDescent="0.5">
      <c r="A171" s="4"/>
      <c r="B171" s="4"/>
      <c r="C171" s="4"/>
      <c r="D171" s="4"/>
      <c r="E171" s="4"/>
      <c r="F171" s="4"/>
    </row>
    <row r="172" spans="1:6" ht="20.100000000000001" customHeight="1" x14ac:dyDescent="0.5">
      <c r="A172" s="4"/>
      <c r="B172" s="4"/>
      <c r="C172" s="4"/>
      <c r="D172" s="4"/>
      <c r="E172" s="4"/>
      <c r="F172" s="4"/>
    </row>
    <row r="173" spans="1:6" ht="21.75" customHeight="1" x14ac:dyDescent="0.5">
      <c r="A173" s="4"/>
      <c r="B173" s="4"/>
      <c r="C173" s="4"/>
      <c r="D173" s="4"/>
      <c r="E173" s="4"/>
      <c r="F173" s="4"/>
    </row>
    <row r="174" spans="1:6" ht="21.75" customHeight="1" x14ac:dyDescent="0.5">
      <c r="A174" s="4"/>
      <c r="B174" s="4"/>
      <c r="C174" s="4"/>
      <c r="D174" s="4"/>
      <c r="E174" s="4"/>
      <c r="F174" s="4"/>
    </row>
    <row r="175" spans="1:6" ht="21.75" customHeight="1" x14ac:dyDescent="0.5"/>
    <row r="176" spans="1:6" ht="21.75" customHeight="1" x14ac:dyDescent="0.5"/>
    <row r="177" spans="1:235" s="37" customFormat="1" x14ac:dyDescent="0.5">
      <c r="A177" s="77"/>
      <c r="B177" s="77"/>
      <c r="C177" s="77"/>
      <c r="D177" s="77"/>
      <c r="E177" s="77"/>
      <c r="F177" s="77"/>
    </row>
    <row r="178" spans="1:235" s="37" customFormat="1" ht="21.75" customHeight="1" x14ac:dyDescent="0.5">
      <c r="A178" s="77"/>
      <c r="B178" s="77"/>
      <c r="C178" s="77"/>
      <c r="D178" s="77"/>
      <c r="E178" s="77"/>
      <c r="F178" s="77"/>
    </row>
    <row r="179" spans="1:235" ht="21.75" customHeight="1" x14ac:dyDescent="0.5"/>
    <row r="180" spans="1:235" s="37" customFormat="1" x14ac:dyDescent="0.5">
      <c r="A180" s="77"/>
      <c r="B180" s="77"/>
      <c r="C180" s="77"/>
      <c r="D180" s="77"/>
      <c r="E180" s="77"/>
      <c r="F180" s="77"/>
    </row>
    <row r="181" spans="1:235" ht="21.75" customHeight="1" x14ac:dyDescent="0.5"/>
    <row r="182" spans="1:235" x14ac:dyDescent="0.5"/>
    <row r="183" spans="1:235" s="37" customFormat="1" x14ac:dyDescent="0.5">
      <c r="A183" s="77"/>
      <c r="B183" s="77"/>
      <c r="C183" s="77"/>
      <c r="D183" s="77"/>
      <c r="E183" s="77"/>
      <c r="F183" s="77"/>
    </row>
    <row r="184" spans="1:235" x14ac:dyDescent="0.5"/>
    <row r="185" spans="1:235" x14ac:dyDescent="0.5"/>
    <row r="186" spans="1:235" ht="21.75" customHeight="1" x14ac:dyDescent="0.5"/>
    <row r="187" spans="1:235" ht="21.75" customHeight="1" x14ac:dyDescent="0.5"/>
    <row r="188" spans="1:235" x14ac:dyDescent="0.5"/>
    <row r="189" spans="1:235" x14ac:dyDescent="0.5"/>
    <row r="190" spans="1:235" ht="23.25" customHeight="1" x14ac:dyDescent="0.5"/>
    <row r="191" spans="1:235" s="2" customFormat="1" ht="23.25" customHeight="1" x14ac:dyDescent="0.2">
      <c r="A191" s="79"/>
      <c r="B191" s="79"/>
      <c r="C191" s="79"/>
      <c r="D191" s="79"/>
      <c r="E191" s="79"/>
      <c r="F191" s="79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8"/>
      <c r="HL191" s="38"/>
      <c r="HM191" s="38"/>
      <c r="HN191" s="38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</row>
    <row r="192" spans="1:235" ht="21.75" customHeight="1" x14ac:dyDescent="0.5">
      <c r="A192" s="80"/>
      <c r="B192" s="80"/>
      <c r="C192" s="80"/>
      <c r="D192" s="80"/>
      <c r="E192" s="80"/>
      <c r="F192" s="80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</row>
    <row r="193" spans="1:235" ht="21.75" customHeight="1" x14ac:dyDescent="0.5">
      <c r="A193" s="80"/>
      <c r="B193" s="80"/>
      <c r="C193" s="80"/>
      <c r="D193" s="80"/>
      <c r="E193" s="80"/>
      <c r="F193" s="80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</row>
    <row r="194" spans="1:235" ht="21.75" customHeight="1" x14ac:dyDescent="0.5">
      <c r="A194" s="80"/>
      <c r="B194" s="80"/>
      <c r="C194" s="80"/>
      <c r="D194" s="80"/>
      <c r="E194" s="80"/>
      <c r="F194" s="80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</row>
    <row r="195" spans="1:235" ht="21.75" customHeight="1" x14ac:dyDescent="0.5">
      <c r="A195" s="80"/>
      <c r="B195" s="80"/>
      <c r="C195" s="80"/>
      <c r="D195" s="80"/>
      <c r="E195" s="80"/>
      <c r="F195" s="80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</row>
    <row r="196" spans="1:235" ht="21.75" customHeight="1" x14ac:dyDescent="0.5"/>
    <row r="197" spans="1:235" ht="21.75" customHeight="1" x14ac:dyDescent="0.5"/>
    <row r="198" spans="1:235" ht="21.75" customHeight="1" x14ac:dyDescent="0.5"/>
    <row r="199" spans="1:235" x14ac:dyDescent="0.5"/>
    <row r="200" spans="1:235" ht="21.75" customHeight="1" x14ac:dyDescent="0.5"/>
    <row r="201" spans="1:235" ht="21.75" customHeight="1" x14ac:dyDescent="0.5"/>
    <row r="202" spans="1:235" ht="21.75" customHeight="1" x14ac:dyDescent="0.5"/>
    <row r="203" spans="1:235" x14ac:dyDescent="0.5"/>
    <row r="204" spans="1:235" x14ac:dyDescent="0.5"/>
    <row r="205" spans="1:235" x14ac:dyDescent="0.5"/>
    <row r="206" spans="1:235" x14ac:dyDescent="0.5"/>
    <row r="207" spans="1:235" x14ac:dyDescent="0.5"/>
    <row r="208" spans="1:235" x14ac:dyDescent="0.5"/>
    <row r="209" spans="1:6" x14ac:dyDescent="0.5"/>
    <row r="210" spans="1:6" ht="21.75" customHeight="1" x14ac:dyDescent="0.5"/>
    <row r="211" spans="1:6" ht="21.75" customHeight="1" x14ac:dyDescent="0.5"/>
    <row r="212" spans="1:6" ht="21.75" customHeight="1" x14ac:dyDescent="0.5"/>
    <row r="213" spans="1:6" ht="21.75" customHeight="1" x14ac:dyDescent="0.5"/>
    <row r="214" spans="1:6" s="37" customFormat="1" x14ac:dyDescent="0.5">
      <c r="A214" s="77"/>
      <c r="B214" s="77"/>
      <c r="C214" s="77"/>
      <c r="D214" s="77"/>
      <c r="E214" s="77"/>
      <c r="F214" s="77"/>
    </row>
    <row r="215" spans="1:6" s="37" customFormat="1" ht="21.75" customHeight="1" x14ac:dyDescent="0.5">
      <c r="A215" s="77"/>
      <c r="B215" s="77"/>
      <c r="C215" s="77"/>
      <c r="D215" s="77"/>
      <c r="E215" s="77"/>
      <c r="F215" s="77"/>
    </row>
    <row r="216" spans="1:6" ht="21.75" customHeight="1" x14ac:dyDescent="0.5"/>
    <row r="217" spans="1:6" s="37" customFormat="1" x14ac:dyDescent="0.5">
      <c r="A217" s="77"/>
      <c r="B217" s="77"/>
      <c r="C217" s="77"/>
      <c r="D217" s="77"/>
      <c r="E217" s="77"/>
      <c r="F217" s="77"/>
    </row>
    <row r="218" spans="1:6" ht="21.75" customHeight="1" x14ac:dyDescent="0.5"/>
    <row r="219" spans="1:6" x14ac:dyDescent="0.5"/>
    <row r="220" spans="1:6" s="37" customFormat="1" x14ac:dyDescent="0.5">
      <c r="A220" s="77"/>
      <c r="B220" s="77"/>
      <c r="C220" s="77"/>
      <c r="D220" s="77"/>
      <c r="E220" s="77"/>
      <c r="F220" s="77"/>
    </row>
    <row r="221" spans="1:6" x14ac:dyDescent="0.5"/>
    <row r="222" spans="1:6" x14ac:dyDescent="0.5"/>
    <row r="223" spans="1:6" ht="21.75" customHeight="1" x14ac:dyDescent="0.5">
      <c r="A223" s="4"/>
      <c r="B223" s="4"/>
      <c r="C223" s="4"/>
      <c r="D223" s="4"/>
      <c r="E223" s="4"/>
      <c r="F223" s="4"/>
    </row>
    <row r="224" spans="1:6" ht="21.75" customHeight="1" x14ac:dyDescent="0.5">
      <c r="A224" s="4"/>
      <c r="B224" s="4"/>
      <c r="C224" s="4"/>
      <c r="D224" s="4"/>
      <c r="E224" s="4"/>
      <c r="F224" s="4"/>
    </row>
    <row r="225" spans="1:6" x14ac:dyDescent="0.5">
      <c r="A225" s="4"/>
      <c r="B225" s="4"/>
      <c r="C225" s="4"/>
      <c r="D225" s="4"/>
      <c r="E225" s="4"/>
      <c r="F225" s="4"/>
    </row>
    <row r="226" spans="1:6" x14ac:dyDescent="0.5">
      <c r="A226" s="4"/>
      <c r="B226" s="4"/>
      <c r="C226" s="4"/>
      <c r="D226" s="4"/>
      <c r="E226" s="4"/>
      <c r="F226" s="4"/>
    </row>
    <row r="227" spans="1:6" x14ac:dyDescent="0.5">
      <c r="A227" s="4"/>
      <c r="B227" s="4"/>
      <c r="C227" s="4"/>
      <c r="D227" s="4"/>
      <c r="E227" s="4"/>
      <c r="F227" s="4"/>
    </row>
    <row r="228" spans="1:6" x14ac:dyDescent="0.5">
      <c r="A228" s="4"/>
      <c r="B228" s="4"/>
      <c r="C228" s="4"/>
      <c r="D228" s="4"/>
      <c r="E228" s="4"/>
      <c r="F228" s="4"/>
    </row>
    <row r="239" spans="1:6" x14ac:dyDescent="0.5">
      <c r="A239" s="4"/>
      <c r="B239" s="4"/>
      <c r="C239" s="4"/>
      <c r="D239" s="4"/>
      <c r="E239" s="4"/>
      <c r="F239" s="4"/>
    </row>
    <row r="240" spans="1:6" x14ac:dyDescent="0.5"/>
    <row r="243" spans="1:6" x14ac:dyDescent="0.5">
      <c r="A243" s="4"/>
      <c r="B243" s="4"/>
      <c r="C243" s="4"/>
      <c r="D243" s="4"/>
      <c r="E243" s="4"/>
      <c r="F243" s="4"/>
    </row>
    <row r="255" spans="1:6" x14ac:dyDescent="0.5">
      <c r="A255" s="4"/>
      <c r="B255" s="4"/>
      <c r="C255" s="4"/>
      <c r="D255" s="4"/>
      <c r="E255" s="4"/>
      <c r="F255" s="4"/>
    </row>
    <row r="256" spans="1:6" x14ac:dyDescent="0.5"/>
    <row r="271" x14ac:dyDescent="0.5"/>
    <row r="703" spans="1:6" x14ac:dyDescent="0.5">
      <c r="A703" s="4"/>
      <c r="B703" s="4"/>
      <c r="C703" s="4"/>
      <c r="D703" s="4"/>
      <c r="E703" s="4"/>
      <c r="F703" s="4"/>
    </row>
    <row r="719" spans="1:6" x14ac:dyDescent="0.5">
      <c r="A719" s="4"/>
      <c r="B719" s="4"/>
      <c r="C719" s="4"/>
      <c r="D719" s="4"/>
      <c r="E719" s="4"/>
      <c r="F719" s="4"/>
    </row>
    <row r="720" spans="1:6" x14ac:dyDescent="0.5"/>
    <row r="722" spans="1:6" x14ac:dyDescent="0.5">
      <c r="A722" s="4"/>
      <c r="B722" s="4"/>
      <c r="C722" s="4"/>
      <c r="D722" s="4"/>
      <c r="E722" s="4"/>
      <c r="F722" s="4"/>
    </row>
    <row r="723" spans="1:6" x14ac:dyDescent="0.5">
      <c r="A723" s="4"/>
      <c r="B723" s="4"/>
      <c r="C723" s="4"/>
      <c r="D723" s="4"/>
      <c r="E723" s="4"/>
      <c r="F723" s="4"/>
    </row>
    <row r="724" spans="1:6" x14ac:dyDescent="0.5">
      <c r="A724" s="4"/>
      <c r="B724" s="4"/>
      <c r="C724" s="4"/>
      <c r="D724" s="4"/>
      <c r="E724" s="4"/>
      <c r="F724" s="4"/>
    </row>
    <row r="735" spans="1:6" x14ac:dyDescent="0.5">
      <c r="A735" s="4"/>
      <c r="B735" s="4"/>
      <c r="C735" s="4"/>
      <c r="D735" s="4"/>
      <c r="E735" s="4"/>
      <c r="F735" s="4"/>
    </row>
    <row r="736" spans="1:6" x14ac:dyDescent="0.5">
      <c r="A736" s="4"/>
      <c r="B736" s="4"/>
      <c r="C736" s="4"/>
      <c r="D736" s="4"/>
      <c r="E736" s="4"/>
      <c r="F736" s="4"/>
    </row>
    <row r="737" spans="1:6" x14ac:dyDescent="0.5">
      <c r="A737" s="4"/>
      <c r="B737" s="4"/>
      <c r="C737" s="4"/>
      <c r="D737" s="4"/>
      <c r="E737" s="4"/>
      <c r="F737" s="4"/>
    </row>
    <row r="738" spans="1:6" x14ac:dyDescent="0.5">
      <c r="A738" s="4"/>
      <c r="B738" s="4"/>
      <c r="C738" s="4"/>
      <c r="D738" s="4"/>
      <c r="E738" s="4"/>
      <c r="F738" s="4"/>
    </row>
    <row r="739" spans="1:6" x14ac:dyDescent="0.5">
      <c r="A739" s="4"/>
      <c r="B739" s="4"/>
      <c r="C739" s="4"/>
      <c r="D739" s="4"/>
      <c r="E739" s="4"/>
      <c r="F739" s="4"/>
    </row>
    <row r="740" spans="1:6" x14ac:dyDescent="0.5">
      <c r="A740" s="4"/>
      <c r="B740" s="4"/>
      <c r="C740" s="4"/>
      <c r="D740" s="4"/>
      <c r="E740" s="4"/>
      <c r="F740" s="4"/>
    </row>
    <row r="741" spans="1:6" x14ac:dyDescent="0.5">
      <c r="A741" s="4"/>
      <c r="B741" s="4"/>
      <c r="C741" s="4"/>
      <c r="D741" s="4"/>
      <c r="E741" s="4"/>
      <c r="F741" s="4"/>
    </row>
    <row r="742" spans="1:6" x14ac:dyDescent="0.5">
      <c r="A742" s="4"/>
      <c r="B742" s="4"/>
      <c r="C742" s="4"/>
      <c r="D742" s="4"/>
      <c r="E742" s="4"/>
      <c r="F742" s="4"/>
    </row>
    <row r="743" spans="1:6" x14ac:dyDescent="0.5">
      <c r="A743" s="4"/>
      <c r="B743" s="4"/>
      <c r="C743" s="4"/>
      <c r="D743" s="4"/>
      <c r="E743" s="4"/>
      <c r="F743" s="4"/>
    </row>
    <row r="744" spans="1:6" x14ac:dyDescent="0.5">
      <c r="A744" s="4"/>
      <c r="B744" s="4"/>
      <c r="C744" s="4"/>
      <c r="D744" s="4"/>
      <c r="E744" s="4"/>
      <c r="F744" s="4"/>
    </row>
    <row r="745" spans="1:6" x14ac:dyDescent="0.5">
      <c r="A745" s="4"/>
      <c r="B745" s="4"/>
      <c r="C745" s="4"/>
      <c r="D745" s="4"/>
      <c r="E745" s="4"/>
      <c r="F745" s="4"/>
    </row>
    <row r="746" spans="1:6" x14ac:dyDescent="0.5">
      <c r="A746" s="4"/>
      <c r="B746" s="4"/>
      <c r="C746" s="4"/>
      <c r="D746" s="4"/>
      <c r="E746" s="4"/>
      <c r="F746" s="4"/>
    </row>
    <row r="747" spans="1:6" x14ac:dyDescent="0.5">
      <c r="A747" s="4"/>
      <c r="B747" s="4"/>
      <c r="C747" s="4"/>
      <c r="D747" s="4"/>
      <c r="E747" s="4"/>
      <c r="F747" s="4"/>
    </row>
    <row r="748" spans="1:6" x14ac:dyDescent="0.5">
      <c r="A748" s="4"/>
      <c r="B748" s="4"/>
      <c r="C748" s="4"/>
      <c r="D748" s="4"/>
      <c r="E748" s="4"/>
      <c r="F748" s="4"/>
    </row>
    <row r="749" spans="1:6" x14ac:dyDescent="0.5">
      <c r="A749" s="4"/>
      <c r="B749" s="4"/>
      <c r="C749" s="4"/>
      <c r="D749" s="4"/>
      <c r="E749" s="4"/>
      <c r="F749" s="4"/>
    </row>
    <row r="750" spans="1:6" x14ac:dyDescent="0.5">
      <c r="A750" s="4"/>
      <c r="B750" s="4"/>
      <c r="C750" s="4"/>
      <c r="D750" s="4"/>
      <c r="E750" s="4"/>
      <c r="F750" s="4"/>
    </row>
    <row r="751" spans="1:6" x14ac:dyDescent="0.5">
      <c r="A751" s="4"/>
      <c r="B751" s="4"/>
      <c r="C751" s="4"/>
      <c r="D751" s="4"/>
      <c r="E751" s="4"/>
      <c r="F751" s="4"/>
    </row>
    <row r="752" spans="1:6" x14ac:dyDescent="0.5">
      <c r="A752" s="4"/>
      <c r="B752" s="4"/>
      <c r="C752" s="4"/>
      <c r="D752" s="4"/>
      <c r="E752" s="4"/>
      <c r="F752" s="4"/>
    </row>
    <row r="753" spans="1:6" x14ac:dyDescent="0.5">
      <c r="A753" s="4"/>
      <c r="B753" s="4"/>
      <c r="C753" s="4"/>
      <c r="D753" s="4"/>
      <c r="E753" s="4"/>
      <c r="F753" s="4"/>
    </row>
    <row r="754" spans="1:6" x14ac:dyDescent="0.5">
      <c r="A754" s="4"/>
      <c r="B754" s="4"/>
      <c r="C754" s="4"/>
      <c r="D754" s="4"/>
      <c r="E754" s="4"/>
      <c r="F754" s="4"/>
    </row>
    <row r="755" spans="1:6" x14ac:dyDescent="0.5">
      <c r="A755" s="4"/>
      <c r="B755" s="4"/>
      <c r="C755" s="4"/>
      <c r="D755" s="4"/>
      <c r="E755" s="4"/>
      <c r="F755" s="4"/>
    </row>
    <row r="756" spans="1:6" x14ac:dyDescent="0.5">
      <c r="A756" s="4"/>
      <c r="B756" s="4"/>
      <c r="C756" s="4"/>
      <c r="D756" s="4"/>
      <c r="E756" s="4"/>
      <c r="F756" s="4"/>
    </row>
    <row r="757" spans="1:6" x14ac:dyDescent="0.5">
      <c r="A757" s="4"/>
      <c r="B757" s="4"/>
      <c r="C757" s="4"/>
      <c r="D757" s="4"/>
      <c r="E757" s="4"/>
      <c r="F757" s="4"/>
    </row>
    <row r="758" spans="1:6" x14ac:dyDescent="0.5">
      <c r="A758" s="4"/>
      <c r="B758" s="4"/>
      <c r="C758" s="4"/>
      <c r="D758" s="4"/>
      <c r="E758" s="4"/>
      <c r="F758" s="4"/>
    </row>
    <row r="759" spans="1:6" x14ac:dyDescent="0.5">
      <c r="A759" s="4"/>
      <c r="B759" s="4"/>
      <c r="C759" s="4"/>
      <c r="D759" s="4"/>
      <c r="E759" s="4"/>
      <c r="F759" s="4"/>
    </row>
    <row r="760" spans="1:6" x14ac:dyDescent="0.5">
      <c r="A760" s="4"/>
      <c r="B760" s="4"/>
      <c r="C760" s="4"/>
      <c r="D760" s="4"/>
      <c r="E760" s="4"/>
      <c r="F760" s="4"/>
    </row>
    <row r="761" spans="1:6" x14ac:dyDescent="0.5">
      <c r="A761" s="4"/>
      <c r="B761" s="4"/>
      <c r="C761" s="4"/>
      <c r="D761" s="4"/>
      <c r="E761" s="4"/>
      <c r="F761" s="4"/>
    </row>
    <row r="762" spans="1:6" x14ac:dyDescent="0.5">
      <c r="A762" s="4"/>
      <c r="B762" s="4"/>
      <c r="C762" s="4"/>
      <c r="D762" s="4"/>
      <c r="E762" s="4"/>
      <c r="F762" s="4"/>
    </row>
    <row r="763" spans="1:6" ht="18.75" hidden="1" customHeight="1" x14ac:dyDescent="0.5">
      <c r="A763" s="4"/>
      <c r="B763" s="4"/>
      <c r="C763" s="4"/>
      <c r="D763" s="4"/>
      <c r="E763" s="4"/>
      <c r="F763" s="4"/>
    </row>
    <row r="764" spans="1:6" ht="18.75" hidden="1" customHeight="1" x14ac:dyDescent="0.5">
      <c r="A764" s="4"/>
      <c r="B764" s="4"/>
      <c r="C764" s="4"/>
      <c r="D764" s="4"/>
      <c r="E764" s="4"/>
      <c r="F764" s="4"/>
    </row>
    <row r="765" spans="1:6" ht="18.75" customHeight="1" x14ac:dyDescent="0.5">
      <c r="A765" s="4"/>
      <c r="B765" s="4"/>
      <c r="C765" s="4"/>
      <c r="D765" s="4"/>
      <c r="E765" s="4"/>
      <c r="F765" s="4"/>
    </row>
    <row r="766" spans="1:6" ht="18.75" customHeight="1" x14ac:dyDescent="0.5">
      <c r="A766" s="4"/>
      <c r="B766" s="4"/>
      <c r="C766" s="4"/>
      <c r="D766" s="4"/>
      <c r="E766" s="4"/>
      <c r="F766" s="4"/>
    </row>
    <row r="767" spans="1:6" ht="18.75" customHeight="1" x14ac:dyDescent="0.5">
      <c r="A767" s="4"/>
      <c r="B767" s="4"/>
      <c r="C767" s="4"/>
      <c r="D767" s="4"/>
      <c r="E767" s="4"/>
      <c r="F767" s="4"/>
    </row>
    <row r="768" spans="1:6" ht="18.75" customHeight="1" x14ac:dyDescent="0.5">
      <c r="A768" s="4"/>
      <c r="B768" s="4"/>
      <c r="C768" s="4"/>
      <c r="D768" s="4"/>
      <c r="E768" s="4"/>
      <c r="F768" s="4"/>
    </row>
    <row r="769" spans="1:6" ht="18.75" customHeight="1" x14ac:dyDescent="0.5">
      <c r="A769" s="4"/>
      <c r="B769" s="4"/>
      <c r="C769" s="4"/>
      <c r="D769" s="4"/>
      <c r="E769" s="4"/>
      <c r="F769" s="4"/>
    </row>
    <row r="770" spans="1:6" ht="18.75" customHeight="1" x14ac:dyDescent="0.5">
      <c r="A770" s="4"/>
      <c r="B770" s="4"/>
      <c r="C770" s="4"/>
      <c r="D770" s="4"/>
      <c r="E770" s="4"/>
      <c r="F770" s="4"/>
    </row>
    <row r="771" spans="1:6" ht="18.75" customHeight="1" x14ac:dyDescent="0.5">
      <c r="A771" s="4"/>
      <c r="B771" s="4"/>
      <c r="C771" s="4"/>
      <c r="D771" s="4"/>
      <c r="E771" s="4"/>
      <c r="F771" s="4"/>
    </row>
    <row r="772" spans="1:6" ht="18.75" customHeight="1" x14ac:dyDescent="0.5">
      <c r="A772" s="4"/>
      <c r="B772" s="4"/>
      <c r="C772" s="4"/>
      <c r="D772" s="4"/>
      <c r="E772" s="4"/>
      <c r="F772" s="4"/>
    </row>
    <row r="773" spans="1:6" ht="18.75" customHeight="1" x14ac:dyDescent="0.5">
      <c r="A773" s="4"/>
      <c r="B773" s="4"/>
      <c r="C773" s="4"/>
      <c r="D773" s="4"/>
      <c r="E773" s="4"/>
      <c r="F773" s="4"/>
    </row>
    <row r="774" spans="1:6" ht="18.75" customHeight="1" x14ac:dyDescent="0.5">
      <c r="A774" s="4"/>
      <c r="B774" s="4"/>
      <c r="C774" s="4"/>
      <c r="D774" s="4"/>
      <c r="E774" s="4"/>
      <c r="F774" s="4"/>
    </row>
    <row r="775" spans="1:6" ht="18.75" customHeight="1" x14ac:dyDescent="0.5">
      <c r="A775" s="4"/>
      <c r="B775" s="4"/>
      <c r="C775" s="4"/>
      <c r="D775" s="4"/>
      <c r="E775" s="4"/>
      <c r="F775" s="4"/>
    </row>
    <row r="776" spans="1:6" ht="18.75" customHeight="1" x14ac:dyDescent="0.5">
      <c r="A776" s="4"/>
      <c r="B776" s="4"/>
      <c r="C776" s="4"/>
      <c r="D776" s="4"/>
      <c r="E776" s="4"/>
      <c r="F776" s="4"/>
    </row>
    <row r="777" spans="1:6" ht="18.75" customHeight="1" x14ac:dyDescent="0.5">
      <c r="A777" s="4"/>
      <c r="B777" s="4"/>
      <c r="C777" s="4"/>
      <c r="D777" s="4"/>
      <c r="E777" s="4"/>
      <c r="F777" s="4"/>
    </row>
    <row r="778" spans="1:6" ht="18.75" customHeight="1" x14ac:dyDescent="0.5">
      <c r="A778" s="4"/>
      <c r="B778" s="4"/>
      <c r="C778" s="4"/>
      <c r="D778" s="4"/>
      <c r="E778" s="4"/>
      <c r="F778" s="4"/>
    </row>
    <row r="779" spans="1:6" ht="18.75" customHeight="1" x14ac:dyDescent="0.5">
      <c r="A779" s="4"/>
      <c r="B779" s="4"/>
      <c r="C779" s="4"/>
      <c r="D779" s="4"/>
      <c r="E779" s="4"/>
      <c r="F779" s="4"/>
    </row>
    <row r="780" spans="1:6" ht="18.75" customHeight="1" x14ac:dyDescent="0.5">
      <c r="A780" s="4"/>
      <c r="B780" s="4"/>
      <c r="C780" s="4"/>
      <c r="D780" s="4"/>
      <c r="E780" s="4"/>
      <c r="F780" s="4"/>
    </row>
    <row r="781" spans="1:6" x14ac:dyDescent="0.5">
      <c r="A781" s="4"/>
      <c r="B781" s="4"/>
      <c r="C781" s="4"/>
      <c r="D781" s="4"/>
      <c r="E781" s="4"/>
      <c r="F781" s="4"/>
    </row>
    <row r="782" spans="1:6" x14ac:dyDescent="0.5">
      <c r="A782" s="4"/>
      <c r="B782" s="4"/>
      <c r="C782" s="4"/>
      <c r="D782" s="4"/>
      <c r="E782" s="4"/>
      <c r="F782" s="4"/>
    </row>
    <row r="783" spans="1:6" x14ac:dyDescent="0.5">
      <c r="A783" s="4"/>
      <c r="B783" s="4"/>
      <c r="C783" s="4"/>
      <c r="D783" s="4"/>
      <c r="E783" s="4"/>
      <c r="F783" s="4"/>
    </row>
    <row r="784" spans="1:6" x14ac:dyDescent="0.5">
      <c r="A784" s="4"/>
      <c r="B784" s="4"/>
      <c r="C784" s="4"/>
      <c r="D784" s="4"/>
      <c r="E784" s="4"/>
      <c r="F784" s="4"/>
    </row>
    <row r="785" x14ac:dyDescent="0.5"/>
    <row r="786" x14ac:dyDescent="0.5"/>
    <row r="787" x14ac:dyDescent="0.5"/>
  </sheetData>
  <mergeCells count="8">
    <mergeCell ref="A33:V33"/>
    <mergeCell ref="A34:V34"/>
    <mergeCell ref="A35:V35"/>
    <mergeCell ref="A23:I23"/>
    <mergeCell ref="B6:B7"/>
    <mergeCell ref="F6:F7"/>
    <mergeCell ref="A6:A7"/>
    <mergeCell ref="A24:I24"/>
  </mergeCells>
  <phoneticPr fontId="2" type="noConversion"/>
  <pageMargins left="0.43307086614173229" right="0.39370078740157483" top="0.98425196850393704" bottom="0.98425196850393704" header="0.51181102362204722" footer="0.51181102362204722"/>
  <pageSetup paperSize="9" orientation="portrait" horizontalDpi="4294967293" r:id="rId1"/>
  <headerFooter alignWithMargins="0">
    <oddHeader>&amp;C&amp;"Arial,Bold"&amp;24&amp;U&amp;A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294"/>
  <sheetViews>
    <sheetView topLeftCell="A265" zoomScale="95" zoomScaleNormal="95" workbookViewId="0">
      <selection activeCell="F284" sqref="F284"/>
    </sheetView>
  </sheetViews>
  <sheetFormatPr defaultRowHeight="12" x14ac:dyDescent="0.2"/>
  <cols>
    <col min="1" max="1" width="5.42578125" style="39" customWidth="1"/>
    <col min="2" max="2" width="56.7109375" style="39" customWidth="1"/>
    <col min="3" max="3" width="9.28515625" style="39" customWidth="1"/>
    <col min="4" max="4" width="7.5703125" style="39" customWidth="1"/>
    <col min="5" max="5" width="10.85546875" style="39" customWidth="1"/>
    <col min="6" max="6" width="13.7109375" style="39" customWidth="1"/>
    <col min="7" max="7" width="9.85546875" style="39" customWidth="1"/>
    <col min="8" max="8" width="12.28515625" style="39" customWidth="1"/>
    <col min="9" max="9" width="14.7109375" style="39" customWidth="1"/>
    <col min="10" max="10" width="18.28515625" style="39" customWidth="1"/>
    <col min="11" max="11" width="15.5703125" style="39" customWidth="1"/>
    <col min="12" max="12" width="10" style="39" bestFit="1" customWidth="1"/>
    <col min="13" max="16384" width="9.140625" style="39"/>
  </cols>
  <sheetData>
    <row r="1" spans="1:14" ht="22.5" customHeight="1" x14ac:dyDescent="0.5">
      <c r="A1" s="273" t="s">
        <v>109</v>
      </c>
      <c r="B1" s="407"/>
      <c r="C1" s="408"/>
      <c r="D1" s="409"/>
      <c r="E1" s="410"/>
      <c r="F1" s="410"/>
      <c r="G1" s="411"/>
      <c r="H1" s="411"/>
      <c r="I1" s="273" t="s">
        <v>124</v>
      </c>
      <c r="J1" s="443"/>
    </row>
    <row r="2" spans="1:14" ht="20.100000000000001" customHeight="1" x14ac:dyDescent="0.5">
      <c r="A2" s="273" t="s">
        <v>175</v>
      </c>
      <c r="B2" s="412"/>
      <c r="C2" s="275"/>
      <c r="D2" s="276"/>
      <c r="E2" s="274"/>
      <c r="F2" s="274"/>
      <c r="G2" s="273"/>
      <c r="H2" s="273"/>
      <c r="I2" s="273"/>
      <c r="J2" s="443"/>
    </row>
    <row r="3" spans="1:14" ht="20.100000000000001" customHeight="1" x14ac:dyDescent="0.5">
      <c r="A3" s="273" t="s">
        <v>110</v>
      </c>
      <c r="B3" s="412"/>
      <c r="C3" s="275"/>
      <c r="D3" s="276"/>
      <c r="E3" s="274"/>
      <c r="F3" s="274"/>
      <c r="G3" s="277"/>
      <c r="H3" s="277"/>
      <c r="I3" s="278"/>
      <c r="J3" s="443"/>
    </row>
    <row r="4" spans="1:14" ht="20.100000000000001" customHeight="1" x14ac:dyDescent="0.5">
      <c r="A4" s="273" t="s">
        <v>111</v>
      </c>
      <c r="B4" s="412"/>
      <c r="C4" s="275"/>
      <c r="D4" s="279"/>
      <c r="E4" s="280"/>
      <c r="F4" s="280"/>
      <c r="G4" s="277"/>
      <c r="H4" s="277"/>
      <c r="I4" s="277"/>
      <c r="J4" s="443"/>
    </row>
    <row r="5" spans="1:14" s="43" customFormat="1" ht="16.5" customHeight="1" thickBot="1" x14ac:dyDescent="0.25">
      <c r="A5" s="432" t="s">
        <v>200</v>
      </c>
      <c r="B5" s="432"/>
      <c r="C5" s="432"/>
      <c r="D5" s="432"/>
      <c r="E5" s="432"/>
      <c r="F5" s="432"/>
      <c r="G5" s="432"/>
      <c r="H5" s="432"/>
      <c r="I5" s="432"/>
    </row>
    <row r="6" spans="1:14" s="43" customFormat="1" ht="20.25" customHeight="1" thickBot="1" x14ac:dyDescent="0.25">
      <c r="A6" s="438" t="s">
        <v>1</v>
      </c>
      <c r="B6" s="439" t="s">
        <v>2</v>
      </c>
      <c r="C6" s="351" t="s">
        <v>0</v>
      </c>
      <c r="D6" s="440" t="s">
        <v>3</v>
      </c>
      <c r="E6" s="441" t="s">
        <v>4</v>
      </c>
      <c r="F6" s="441"/>
      <c r="G6" s="441" t="s">
        <v>5</v>
      </c>
      <c r="H6" s="441"/>
      <c r="I6" s="442" t="s">
        <v>6</v>
      </c>
    </row>
    <row r="7" spans="1:14" s="43" customFormat="1" ht="16.5" customHeight="1" x14ac:dyDescent="0.2">
      <c r="A7" s="427"/>
      <c r="B7" s="428"/>
      <c r="C7" s="429"/>
      <c r="D7" s="430"/>
      <c r="E7" s="431" t="s">
        <v>72</v>
      </c>
      <c r="F7" s="431" t="s">
        <v>7</v>
      </c>
      <c r="G7" s="431" t="s">
        <v>72</v>
      </c>
      <c r="H7" s="431" t="s">
        <v>7</v>
      </c>
      <c r="I7" s="281" t="s">
        <v>8</v>
      </c>
    </row>
    <row r="8" spans="1:14" s="44" customFormat="1" ht="20.25" customHeight="1" x14ac:dyDescent="0.5">
      <c r="A8" s="367">
        <v>1</v>
      </c>
      <c r="B8" s="367" t="s">
        <v>38</v>
      </c>
      <c r="C8" s="283" t="s">
        <v>10</v>
      </c>
      <c r="D8" s="284"/>
      <c r="E8" s="283" t="s">
        <v>10</v>
      </c>
      <c r="F8" s="283" t="s">
        <v>10</v>
      </c>
      <c r="G8" s="283" t="s">
        <v>10</v>
      </c>
      <c r="H8" s="283" t="s">
        <v>10</v>
      </c>
      <c r="I8" s="285"/>
    </row>
    <row r="9" spans="1:14" s="44" customFormat="1" ht="18.75" customHeight="1" x14ac:dyDescent="0.5">
      <c r="A9" s="367">
        <v>1.1000000000000001</v>
      </c>
      <c r="B9" s="413" t="s">
        <v>43</v>
      </c>
      <c r="C9" s="286"/>
      <c r="D9" s="287"/>
      <c r="E9" s="286"/>
      <c r="F9" s="286"/>
      <c r="G9" s="286"/>
      <c r="H9" s="286"/>
      <c r="I9" s="288"/>
    </row>
    <row r="10" spans="1:14" s="44" customFormat="1" ht="19.5" customHeight="1" x14ac:dyDescent="0.5">
      <c r="A10" s="367">
        <v>1.2</v>
      </c>
      <c r="B10" s="414" t="s">
        <v>37</v>
      </c>
      <c r="C10" s="283"/>
      <c r="D10" s="290"/>
      <c r="E10" s="283"/>
      <c r="F10" s="283"/>
      <c r="G10" s="283"/>
      <c r="H10" s="283"/>
      <c r="I10" s="285"/>
    </row>
    <row r="11" spans="1:14" s="44" customFormat="1" ht="18" customHeight="1" x14ac:dyDescent="0.5">
      <c r="A11" s="405"/>
      <c r="B11" s="415" t="s">
        <v>162</v>
      </c>
      <c r="C11" s="286">
        <v>42</v>
      </c>
      <c r="D11" s="287" t="s">
        <v>45</v>
      </c>
      <c r="E11" s="286">
        <v>0</v>
      </c>
      <c r="F11" s="286">
        <f>E11*C11</f>
        <v>0</v>
      </c>
      <c r="G11" s="286">
        <v>99</v>
      </c>
      <c r="H11" s="286">
        <f>G11*C11</f>
        <v>4158</v>
      </c>
      <c r="I11" s="288">
        <f>F11+H11</f>
        <v>4158</v>
      </c>
      <c r="J11" s="62"/>
    </row>
    <row r="12" spans="1:14" s="44" customFormat="1" ht="18" customHeight="1" x14ac:dyDescent="0.5">
      <c r="A12" s="405"/>
      <c r="B12" s="415" t="s">
        <v>163</v>
      </c>
      <c r="C12" s="286">
        <f>12*22*0.2</f>
        <v>52.800000000000004</v>
      </c>
      <c r="D12" s="287" t="s">
        <v>45</v>
      </c>
      <c r="E12" s="286">
        <v>50</v>
      </c>
      <c r="F12" s="286">
        <f>E12*C12</f>
        <v>2640</v>
      </c>
      <c r="G12" s="286"/>
      <c r="H12" s="286">
        <f>G12*C12</f>
        <v>0</v>
      </c>
      <c r="I12" s="288">
        <f>F12+H12</f>
        <v>2640</v>
      </c>
      <c r="J12" s="62"/>
    </row>
    <row r="13" spans="1:14" s="44" customFormat="1" ht="18.75" customHeight="1" x14ac:dyDescent="0.5">
      <c r="A13" s="405"/>
      <c r="B13" s="415" t="s">
        <v>164</v>
      </c>
      <c r="C13" s="286">
        <v>3</v>
      </c>
      <c r="D13" s="287" t="s">
        <v>45</v>
      </c>
      <c r="E13" s="286">
        <v>313.08999999999997</v>
      </c>
      <c r="F13" s="286">
        <f>E13*C13</f>
        <v>939.27</v>
      </c>
      <c r="G13" s="286"/>
      <c r="H13" s="286">
        <f>G13*C13</f>
        <v>0</v>
      </c>
      <c r="I13" s="288">
        <f>F13+H13</f>
        <v>939.27</v>
      </c>
    </row>
    <row r="14" spans="1:14" s="44" customFormat="1" ht="19.5" customHeight="1" x14ac:dyDescent="0.5">
      <c r="A14" s="406"/>
      <c r="B14" s="416" t="s">
        <v>165</v>
      </c>
      <c r="C14" s="263">
        <v>3</v>
      </c>
      <c r="D14" s="295" t="s">
        <v>45</v>
      </c>
      <c r="E14" s="263">
        <v>1800</v>
      </c>
      <c r="F14" s="263">
        <f>E14*C14</f>
        <v>5400</v>
      </c>
      <c r="G14" s="263"/>
      <c r="H14" s="263">
        <f>G14*C14</f>
        <v>0</v>
      </c>
      <c r="I14" s="296">
        <f>F14+H14</f>
        <v>5400</v>
      </c>
      <c r="J14" s="62"/>
    </row>
    <row r="15" spans="1:14" s="45" customFormat="1" ht="18" customHeight="1" x14ac:dyDescent="0.5">
      <c r="A15" s="367">
        <v>1.3</v>
      </c>
      <c r="B15" s="414" t="s">
        <v>129</v>
      </c>
      <c r="C15" s="297"/>
      <c r="D15" s="290"/>
      <c r="E15" s="298"/>
      <c r="F15" s="298"/>
      <c r="G15" s="298"/>
      <c r="H15" s="298"/>
      <c r="I15" s="299"/>
      <c r="J15" s="63"/>
      <c r="K15" s="44"/>
      <c r="L15" s="44"/>
      <c r="M15" s="44"/>
      <c r="N15" s="44"/>
    </row>
    <row r="16" spans="1:14" s="45" customFormat="1" ht="18" customHeight="1" thickBot="1" x14ac:dyDescent="0.55000000000000004">
      <c r="A16" s="426"/>
      <c r="B16" s="417" t="s">
        <v>160</v>
      </c>
      <c r="C16" s="418">
        <v>9</v>
      </c>
      <c r="D16" s="419" t="s">
        <v>45</v>
      </c>
      <c r="E16" s="420">
        <v>2149.5300000000002</v>
      </c>
      <c r="F16" s="420">
        <f>E16*C16</f>
        <v>19345.77</v>
      </c>
      <c r="G16" s="420">
        <v>306</v>
      </c>
      <c r="H16" s="420">
        <f>G16*C16</f>
        <v>2754</v>
      </c>
      <c r="I16" s="421">
        <f>H16+F16</f>
        <v>22099.77</v>
      </c>
      <c r="J16" s="63"/>
      <c r="K16" s="44"/>
      <c r="L16" s="44"/>
      <c r="M16" s="44"/>
      <c r="N16" s="44"/>
    </row>
    <row r="17" spans="1:22" s="45" customFormat="1" ht="24" customHeight="1" x14ac:dyDescent="0.5">
      <c r="A17" s="543" t="s">
        <v>178</v>
      </c>
      <c r="B17" s="543"/>
      <c r="C17" s="543"/>
      <c r="D17" s="543"/>
      <c r="E17" s="543"/>
      <c r="F17" s="543"/>
      <c r="G17" s="543"/>
      <c r="H17" s="543"/>
      <c r="I17" s="543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</row>
    <row r="18" spans="1:22" s="45" customFormat="1" ht="20.25" customHeight="1" x14ac:dyDescent="0.5">
      <c r="A18" s="544" t="s">
        <v>179</v>
      </c>
      <c r="B18" s="545"/>
      <c r="C18" s="545"/>
      <c r="D18" s="545"/>
      <c r="E18" s="545"/>
      <c r="F18" s="545"/>
      <c r="G18" s="545"/>
      <c r="H18" s="545"/>
      <c r="I18" s="545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s="45" customFormat="1" ht="21" customHeight="1" x14ac:dyDescent="0.5">
      <c r="A19" s="383" t="s">
        <v>196</v>
      </c>
      <c r="B19" s="383"/>
      <c r="C19" s="383"/>
      <c r="D19" s="383"/>
      <c r="E19" s="383"/>
      <c r="F19" s="383"/>
      <c r="G19" s="384"/>
      <c r="H19" s="384"/>
      <c r="I19" s="38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s="45" customFormat="1" ht="26.25" customHeight="1" x14ac:dyDescent="0.5">
      <c r="A20" s="383" t="s">
        <v>194</v>
      </c>
      <c r="B20" s="383"/>
      <c r="C20" s="383"/>
      <c r="D20" s="384"/>
      <c r="E20" s="384"/>
      <c r="F20" s="384"/>
      <c r="G20" s="384"/>
      <c r="H20" s="384"/>
      <c r="I20" s="38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s="45" customFormat="1" ht="29.25" customHeight="1" x14ac:dyDescent="0.5">
      <c r="A21" s="383" t="s">
        <v>195</v>
      </c>
      <c r="B21" s="383"/>
      <c r="C21" s="383"/>
      <c r="D21" s="383"/>
      <c r="E21" s="383"/>
      <c r="F21" s="384"/>
      <c r="G21" s="384"/>
      <c r="H21" s="384"/>
      <c r="I21" s="38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s="45" customFormat="1" ht="18" customHeight="1" x14ac:dyDescent="0.5">
      <c r="A22" s="385"/>
      <c r="B22" s="384"/>
      <c r="C22" s="384"/>
      <c r="D22" s="384"/>
      <c r="E22" s="384"/>
      <c r="F22" s="384"/>
      <c r="G22" s="384"/>
      <c r="H22" s="384"/>
      <c r="I22" s="384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</row>
    <row r="23" spans="1:22" s="45" customFormat="1" ht="18" customHeight="1" x14ac:dyDescent="0.5">
      <c r="A23" s="383" t="s">
        <v>182</v>
      </c>
      <c r="B23" s="383"/>
      <c r="C23" s="383"/>
      <c r="D23" s="383"/>
      <c r="E23" s="384"/>
      <c r="F23" s="384"/>
      <c r="G23" s="384"/>
      <c r="H23" s="384"/>
      <c r="I23" s="384"/>
      <c r="J23" s="382"/>
      <c r="K23" s="382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</row>
    <row r="24" spans="1:22" s="45" customFormat="1" ht="18" customHeight="1" x14ac:dyDescent="0.5">
      <c r="A24" s="383" t="s">
        <v>183</v>
      </c>
      <c r="B24" s="383"/>
      <c r="C24" s="383"/>
      <c r="D24" s="384"/>
      <c r="E24" s="384"/>
      <c r="F24" s="384"/>
      <c r="G24" s="384"/>
      <c r="H24" s="384"/>
      <c r="I24" s="384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2"/>
    </row>
    <row r="25" spans="1:22" s="45" customFormat="1" ht="18" customHeight="1" x14ac:dyDescent="0.5">
      <c r="A25" s="383" t="s">
        <v>184</v>
      </c>
      <c r="B25" s="383"/>
      <c r="C25" s="383"/>
      <c r="D25" s="384"/>
      <c r="E25" s="384"/>
      <c r="F25" s="384"/>
      <c r="G25" s="384"/>
      <c r="H25" s="384"/>
      <c r="I25" s="384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</row>
    <row r="26" spans="1:22" s="45" customFormat="1" ht="18" customHeight="1" x14ac:dyDescent="0.2">
      <c r="A26" s="387"/>
      <c r="B26" s="387"/>
      <c r="C26" s="387"/>
      <c r="D26" s="387"/>
      <c r="E26" s="387"/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87"/>
      <c r="S26" s="387"/>
      <c r="T26" s="387"/>
      <c r="U26" s="387"/>
      <c r="V26" s="387"/>
    </row>
    <row r="27" spans="1:22" s="45" customFormat="1" ht="18" customHeight="1" x14ac:dyDescent="0.2">
      <c r="A27" s="552" t="s">
        <v>185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52"/>
      <c r="V27" s="552"/>
    </row>
    <row r="28" spans="1:22" s="45" customFormat="1" ht="18" customHeight="1" x14ac:dyDescent="0.2">
      <c r="A28" s="552" t="s">
        <v>186</v>
      </c>
      <c r="B28" s="552"/>
      <c r="C28" s="552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2"/>
      <c r="U28" s="552"/>
      <c r="V28" s="552"/>
    </row>
    <row r="29" spans="1:22" s="45" customFormat="1" ht="18" customHeight="1" thickBot="1" x14ac:dyDescent="0.25">
      <c r="A29" s="552" t="s">
        <v>187</v>
      </c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</row>
    <row r="30" spans="1:22" s="44" customFormat="1" ht="22.5" customHeight="1" x14ac:dyDescent="0.5">
      <c r="A30" s="433">
        <v>1.4</v>
      </c>
      <c r="B30" s="434" t="s">
        <v>130</v>
      </c>
      <c r="C30" s="435"/>
      <c r="D30" s="436"/>
      <c r="E30" s="435"/>
      <c r="F30" s="435"/>
      <c r="G30" s="435"/>
      <c r="H30" s="435"/>
      <c r="I30" s="437"/>
      <c r="J30" s="62"/>
    </row>
    <row r="31" spans="1:22" s="44" customFormat="1" ht="24.75" customHeight="1" x14ac:dyDescent="0.5">
      <c r="A31" s="293"/>
      <c r="B31" s="294" t="s">
        <v>161</v>
      </c>
      <c r="C31" s="300">
        <v>5</v>
      </c>
      <c r="D31" s="295" t="s">
        <v>45</v>
      </c>
      <c r="E31" s="300">
        <v>2149.5300000000002</v>
      </c>
      <c r="F31" s="300">
        <f>E31*C31</f>
        <v>10747.650000000001</v>
      </c>
      <c r="G31" s="300">
        <v>306</v>
      </c>
      <c r="H31" s="300">
        <f>G31*C31</f>
        <v>1530</v>
      </c>
      <c r="I31" s="302">
        <f>F31+H31</f>
        <v>12277.650000000001</v>
      </c>
      <c r="J31" s="62"/>
    </row>
    <row r="32" spans="1:22" s="44" customFormat="1" ht="18.75" customHeight="1" x14ac:dyDescent="0.5">
      <c r="A32" s="282">
        <v>1.5</v>
      </c>
      <c r="B32" s="289" t="s">
        <v>39</v>
      </c>
      <c r="C32" s="297"/>
      <c r="D32" s="290"/>
      <c r="E32" s="297"/>
      <c r="F32" s="297"/>
      <c r="G32" s="297"/>
      <c r="H32" s="297"/>
      <c r="I32" s="301"/>
      <c r="J32" s="74"/>
    </row>
    <row r="33" spans="1:22" s="44" customFormat="1" ht="18.75" customHeight="1" x14ac:dyDescent="0.5">
      <c r="A33" s="291"/>
      <c r="B33" s="292" t="s">
        <v>40</v>
      </c>
      <c r="C33" s="297">
        <v>35</v>
      </c>
      <c r="D33" s="287" t="s">
        <v>46</v>
      </c>
      <c r="E33" s="303">
        <v>100</v>
      </c>
      <c r="F33" s="303">
        <f>E33*C33</f>
        <v>3500</v>
      </c>
      <c r="G33" s="303"/>
      <c r="H33" s="303">
        <f>G33*C33</f>
        <v>0</v>
      </c>
      <c r="I33" s="304">
        <f>F33+H33</f>
        <v>3500</v>
      </c>
      <c r="J33" s="62"/>
    </row>
    <row r="34" spans="1:22" s="44" customFormat="1" ht="17.25" customHeight="1" x14ac:dyDescent="0.5">
      <c r="A34" s="293"/>
      <c r="B34" s="294" t="s">
        <v>50</v>
      </c>
      <c r="C34" s="298">
        <f>ROUNDUP(C33/5*1.5,0)</f>
        <v>11</v>
      </c>
      <c r="D34" s="295" t="s">
        <v>47</v>
      </c>
      <c r="E34" s="300">
        <v>36</v>
      </c>
      <c r="F34" s="300">
        <f>E34*C34</f>
        <v>396</v>
      </c>
      <c r="G34" s="300">
        <v>0</v>
      </c>
      <c r="H34" s="300">
        <f>G34*C34</f>
        <v>0</v>
      </c>
      <c r="I34" s="302">
        <f>F34+H34</f>
        <v>396</v>
      </c>
      <c r="J34" s="62"/>
    </row>
    <row r="35" spans="1:22" s="43" customFormat="1" ht="18" customHeight="1" x14ac:dyDescent="0.5">
      <c r="A35" s="282">
        <v>1.6</v>
      </c>
      <c r="B35" s="289" t="s">
        <v>41</v>
      </c>
      <c r="C35" s="297"/>
      <c r="D35" s="290"/>
      <c r="E35" s="297"/>
      <c r="F35" s="297"/>
      <c r="G35" s="297"/>
      <c r="H35" s="297"/>
      <c r="I35" s="301"/>
      <c r="K35" s="44"/>
      <c r="L35" s="44"/>
      <c r="M35" s="44"/>
      <c r="N35" s="44"/>
    </row>
    <row r="36" spans="1:22" s="44" customFormat="1" ht="18.75" customHeight="1" x14ac:dyDescent="0.5">
      <c r="A36" s="291"/>
      <c r="B36" s="292" t="s">
        <v>123</v>
      </c>
      <c r="C36" s="303">
        <f>+[1]ฐานราก!$AE$20</f>
        <v>32.673606428571425</v>
      </c>
      <c r="D36" s="287" t="s">
        <v>47</v>
      </c>
      <c r="E36" s="303">
        <v>23.85</v>
      </c>
      <c r="F36" s="303">
        <f>E36*C36</f>
        <v>779.26551332142856</v>
      </c>
      <c r="G36" s="303"/>
      <c r="H36" s="303">
        <f>G36*C36</f>
        <v>0</v>
      </c>
      <c r="I36" s="304">
        <f>F36+H36</f>
        <v>779.26551332142856</v>
      </c>
    </row>
    <row r="37" spans="1:22" s="42" customFormat="1" ht="20.25" customHeight="1" x14ac:dyDescent="0.5">
      <c r="A37" s="291"/>
      <c r="B37" s="292" t="s">
        <v>122</v>
      </c>
      <c r="C37" s="303">
        <f>+[1]ฐานราก!$AF$20</f>
        <v>525.22905600000001</v>
      </c>
      <c r="D37" s="287" t="s">
        <v>47</v>
      </c>
      <c r="E37" s="303">
        <v>22.25</v>
      </c>
      <c r="F37" s="303">
        <f>E37*C37</f>
        <v>11686.346496</v>
      </c>
      <c r="G37" s="303"/>
      <c r="H37" s="303"/>
      <c r="I37" s="304">
        <f>F37+H37</f>
        <v>11686.346496</v>
      </c>
      <c r="K37" s="44"/>
      <c r="L37" s="44"/>
      <c r="M37" s="44"/>
      <c r="N37" s="44"/>
    </row>
    <row r="38" spans="1:22" s="42" customFormat="1" ht="16.5" customHeight="1" thickBot="1" x14ac:dyDescent="0.55000000000000004">
      <c r="A38" s="305"/>
      <c r="B38" s="292" t="s">
        <v>44</v>
      </c>
      <c r="C38" s="303">
        <f>ROUNDUP((SUM(C36:C37))*0.02*1,0)</f>
        <v>12</v>
      </c>
      <c r="D38" s="287" t="s">
        <v>47</v>
      </c>
      <c r="E38" s="303">
        <v>51</v>
      </c>
      <c r="F38" s="303">
        <f>E38*C38</f>
        <v>612</v>
      </c>
      <c r="G38" s="303">
        <v>0</v>
      </c>
      <c r="H38" s="303">
        <f>G38*C38</f>
        <v>0</v>
      </c>
      <c r="I38" s="304">
        <f>F38+H38</f>
        <v>612</v>
      </c>
      <c r="K38" s="44"/>
      <c r="L38" s="44"/>
      <c r="M38" s="44"/>
      <c r="N38" s="44"/>
    </row>
    <row r="39" spans="1:22" s="57" customFormat="1" ht="18" customHeight="1" x14ac:dyDescent="0.5">
      <c r="A39" s="543" t="s">
        <v>178</v>
      </c>
      <c r="B39" s="543"/>
      <c r="C39" s="543"/>
      <c r="D39" s="543"/>
      <c r="E39" s="543"/>
      <c r="F39" s="543"/>
      <c r="G39" s="543"/>
      <c r="H39" s="543"/>
      <c r="I39" s="543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</row>
    <row r="40" spans="1:22" s="57" customFormat="1" ht="18" customHeight="1" x14ac:dyDescent="0.5">
      <c r="A40" s="544" t="s">
        <v>179</v>
      </c>
      <c r="B40" s="545"/>
      <c r="C40" s="545"/>
      <c r="D40" s="545"/>
      <c r="E40" s="545"/>
      <c r="F40" s="545"/>
      <c r="G40" s="545"/>
      <c r="H40" s="545"/>
      <c r="I40" s="545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</row>
    <row r="41" spans="1:22" s="57" customFormat="1" ht="18" customHeight="1" x14ac:dyDescent="0.5">
      <c r="A41" s="383" t="s">
        <v>180</v>
      </c>
      <c r="B41" s="383"/>
      <c r="C41" s="383"/>
      <c r="D41" s="383"/>
      <c r="E41" s="383"/>
      <c r="F41" s="383"/>
      <c r="G41" s="384"/>
      <c r="H41" s="384"/>
      <c r="I41" s="384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</row>
    <row r="42" spans="1:22" s="57" customFormat="1" ht="18" customHeight="1" x14ac:dyDescent="0.5">
      <c r="A42" s="383" t="s">
        <v>194</v>
      </c>
      <c r="B42" s="383"/>
      <c r="C42" s="383"/>
      <c r="D42" s="384"/>
      <c r="E42" s="384"/>
      <c r="F42" s="384"/>
      <c r="G42" s="384"/>
      <c r="H42" s="384"/>
      <c r="I42" s="384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</row>
    <row r="43" spans="1:22" s="57" customFormat="1" ht="18" customHeight="1" x14ac:dyDescent="0.5">
      <c r="A43" s="383" t="s">
        <v>181</v>
      </c>
      <c r="B43" s="383"/>
      <c r="C43" s="383"/>
      <c r="D43" s="383"/>
      <c r="E43" s="383"/>
      <c r="F43" s="384"/>
      <c r="G43" s="384"/>
      <c r="H43" s="384"/>
      <c r="I43" s="384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</row>
    <row r="44" spans="1:22" s="57" customFormat="1" ht="18" customHeight="1" x14ac:dyDescent="0.5">
      <c r="A44" s="385"/>
      <c r="B44" s="384"/>
      <c r="C44" s="384"/>
      <c r="D44" s="384"/>
      <c r="E44" s="384"/>
      <c r="F44" s="384"/>
      <c r="G44" s="384"/>
      <c r="H44" s="384"/>
      <c r="I44" s="384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</row>
    <row r="45" spans="1:22" s="57" customFormat="1" ht="18" customHeight="1" x14ac:dyDescent="0.5">
      <c r="A45" s="383" t="s">
        <v>182</v>
      </c>
      <c r="B45" s="383"/>
      <c r="C45" s="383"/>
      <c r="D45" s="383"/>
      <c r="E45" s="384"/>
      <c r="F45" s="384"/>
      <c r="G45" s="384"/>
      <c r="H45" s="384"/>
      <c r="I45" s="384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</row>
    <row r="46" spans="1:22" s="57" customFormat="1" ht="18" customHeight="1" x14ac:dyDescent="0.5">
      <c r="A46" s="383" t="s">
        <v>183</v>
      </c>
      <c r="B46" s="383"/>
      <c r="C46" s="383"/>
      <c r="D46" s="384"/>
      <c r="E46" s="384"/>
      <c r="F46" s="384"/>
      <c r="G46" s="384"/>
      <c r="H46" s="384"/>
      <c r="I46" s="384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</row>
    <row r="47" spans="1:22" s="57" customFormat="1" ht="18" customHeight="1" x14ac:dyDescent="0.5">
      <c r="A47" s="383" t="s">
        <v>184</v>
      </c>
      <c r="B47" s="383"/>
      <c r="C47" s="383"/>
      <c r="D47" s="384"/>
      <c r="E47" s="384"/>
      <c r="F47" s="384"/>
      <c r="G47" s="384"/>
      <c r="H47" s="384"/>
      <c r="I47" s="384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</row>
    <row r="48" spans="1:22" s="57" customFormat="1" ht="18" customHeight="1" x14ac:dyDescent="0.2">
      <c r="A48" s="387"/>
      <c r="B48" s="387"/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  <c r="Q48" s="387"/>
      <c r="R48" s="387"/>
      <c r="S48" s="387"/>
      <c r="T48" s="387"/>
      <c r="U48" s="387"/>
      <c r="V48" s="387"/>
    </row>
    <row r="49" spans="1:22" s="57" customFormat="1" ht="18" customHeight="1" x14ac:dyDescent="0.2">
      <c r="A49" s="552" t="s">
        <v>185</v>
      </c>
      <c r="B49" s="552"/>
      <c r="C49" s="552"/>
      <c r="D49" s="552"/>
      <c r="E49" s="552"/>
      <c r="F49" s="552"/>
      <c r="G49" s="552"/>
      <c r="H49" s="552"/>
      <c r="I49" s="552"/>
      <c r="J49" s="552"/>
      <c r="K49" s="552"/>
      <c r="L49" s="552"/>
      <c r="M49" s="552"/>
      <c r="N49" s="552"/>
      <c r="O49" s="552"/>
      <c r="P49" s="552"/>
      <c r="Q49" s="552"/>
      <c r="R49" s="552"/>
      <c r="S49" s="552"/>
      <c r="T49" s="552"/>
      <c r="U49" s="552"/>
      <c r="V49" s="552"/>
    </row>
    <row r="50" spans="1:22" s="57" customFormat="1" ht="18" customHeight="1" x14ac:dyDescent="0.2">
      <c r="A50" s="552" t="s">
        <v>186</v>
      </c>
      <c r="B50" s="552"/>
      <c r="C50" s="552"/>
      <c r="D50" s="552"/>
      <c r="E50" s="552"/>
      <c r="F50" s="552"/>
      <c r="G50" s="552"/>
      <c r="H50" s="552"/>
      <c r="I50" s="552"/>
      <c r="J50" s="552"/>
      <c r="K50" s="552"/>
      <c r="L50" s="552"/>
      <c r="M50" s="552"/>
      <c r="N50" s="552"/>
      <c r="O50" s="552"/>
      <c r="P50" s="552"/>
      <c r="Q50" s="552"/>
      <c r="R50" s="552"/>
      <c r="S50" s="552"/>
      <c r="T50" s="552"/>
      <c r="U50" s="552"/>
      <c r="V50" s="552"/>
    </row>
    <row r="51" spans="1:22" s="57" customFormat="1" ht="18" customHeight="1" x14ac:dyDescent="0.2">
      <c r="A51" s="552" t="s">
        <v>187</v>
      </c>
      <c r="B51" s="552"/>
      <c r="C51" s="552"/>
      <c r="D51" s="552"/>
      <c r="E51" s="552"/>
      <c r="F51" s="552"/>
      <c r="G51" s="552"/>
      <c r="H51" s="552"/>
      <c r="I51" s="552"/>
      <c r="J51" s="552"/>
      <c r="K51" s="552"/>
      <c r="L51" s="552"/>
      <c r="M51" s="552"/>
      <c r="N51" s="552"/>
      <c r="O51" s="552"/>
      <c r="P51" s="552"/>
      <c r="Q51" s="552"/>
      <c r="R51" s="552"/>
      <c r="S51" s="552"/>
      <c r="T51" s="552"/>
      <c r="U51" s="552"/>
      <c r="V51" s="552"/>
    </row>
    <row r="52" spans="1:22" s="57" customFormat="1" ht="18" customHeight="1" x14ac:dyDescent="0.5">
      <c r="A52" s="422"/>
      <c r="B52" s="273"/>
      <c r="C52" s="423"/>
      <c r="D52" s="424"/>
      <c r="E52" s="423"/>
      <c r="F52" s="423"/>
      <c r="G52" s="423"/>
      <c r="H52" s="423"/>
      <c r="I52" s="423"/>
      <c r="J52" s="425"/>
      <c r="K52" s="44"/>
      <c r="L52" s="44"/>
      <c r="M52" s="44"/>
      <c r="N52" s="44"/>
      <c r="O52" s="45"/>
      <c r="P52" s="45"/>
      <c r="Q52" s="45"/>
      <c r="R52" s="45"/>
      <c r="S52" s="45"/>
      <c r="T52" s="45"/>
      <c r="U52" s="45"/>
      <c r="V52" s="45"/>
    </row>
    <row r="53" spans="1:22" s="57" customFormat="1" ht="18" customHeight="1" x14ac:dyDescent="0.5">
      <c r="A53" s="422"/>
      <c r="B53" s="273"/>
      <c r="C53" s="423"/>
      <c r="D53" s="424"/>
      <c r="E53" s="423"/>
      <c r="F53" s="423"/>
      <c r="G53" s="423"/>
      <c r="H53" s="423"/>
      <c r="I53" s="423"/>
      <c r="J53" s="425"/>
      <c r="K53" s="44"/>
      <c r="L53" s="44"/>
      <c r="M53" s="44"/>
      <c r="N53" s="44"/>
    </row>
    <row r="54" spans="1:22" s="57" customFormat="1" ht="18" customHeight="1" thickBot="1" x14ac:dyDescent="0.55000000000000004">
      <c r="A54" s="422"/>
      <c r="B54" s="273"/>
      <c r="C54" s="423"/>
      <c r="D54" s="424"/>
      <c r="E54" s="423"/>
      <c r="F54" s="423"/>
      <c r="G54" s="423"/>
      <c r="H54" s="423"/>
      <c r="I54" s="423"/>
      <c r="J54" s="75"/>
      <c r="K54" s="44"/>
      <c r="L54" s="44"/>
      <c r="M54" s="44"/>
      <c r="N54" s="44"/>
    </row>
    <row r="55" spans="1:22" s="57" customFormat="1" ht="18" customHeight="1" thickBot="1" x14ac:dyDescent="0.55000000000000004">
      <c r="A55" s="349"/>
      <c r="B55" s="350"/>
      <c r="C55" s="351"/>
      <c r="D55" s="352"/>
      <c r="E55" s="351"/>
      <c r="F55" s="351"/>
      <c r="G55" s="351"/>
      <c r="H55" s="351"/>
      <c r="I55" s="353"/>
      <c r="J55" s="75"/>
      <c r="K55" s="44"/>
      <c r="L55" s="44"/>
      <c r="M55" s="44"/>
      <c r="N55" s="44"/>
    </row>
    <row r="56" spans="1:22" s="44" customFormat="1" ht="21" customHeight="1" x14ac:dyDescent="0.5">
      <c r="A56" s="306">
        <v>1.7</v>
      </c>
      <c r="B56" s="307" t="s">
        <v>127</v>
      </c>
      <c r="C56" s="308"/>
      <c r="D56" s="309"/>
      <c r="E56" s="308"/>
      <c r="F56" s="308"/>
      <c r="G56" s="308"/>
      <c r="H56" s="308"/>
      <c r="I56" s="310"/>
      <c r="J56" s="62"/>
    </row>
    <row r="57" spans="1:22" s="44" customFormat="1" ht="19.5" hidden="1" customHeight="1" x14ac:dyDescent="0.5">
      <c r="A57" s="311"/>
      <c r="B57" s="312"/>
      <c r="C57" s="313"/>
      <c r="D57" s="314"/>
      <c r="E57" s="315"/>
      <c r="F57" s="315"/>
      <c r="G57" s="315"/>
      <c r="H57" s="315">
        <f>G57*C57</f>
        <v>0</v>
      </c>
      <c r="I57" s="316"/>
      <c r="J57" s="62"/>
    </row>
    <row r="58" spans="1:22" s="44" customFormat="1" ht="19.5" hidden="1" customHeight="1" x14ac:dyDescent="0.5">
      <c r="A58" s="254"/>
      <c r="B58" s="317"/>
      <c r="C58" s="256"/>
      <c r="D58" s="257"/>
      <c r="E58" s="256"/>
      <c r="F58" s="256"/>
      <c r="G58" s="256"/>
      <c r="H58" s="256"/>
      <c r="I58" s="258"/>
      <c r="J58" s="62"/>
    </row>
    <row r="59" spans="1:22" s="44" customFormat="1" ht="0.75" hidden="1" customHeight="1" x14ac:dyDescent="0.5">
      <c r="A59" s="318"/>
      <c r="B59" s="319"/>
      <c r="C59" s="320"/>
      <c r="D59" s="321"/>
      <c r="E59" s="320"/>
      <c r="F59" s="320"/>
      <c r="G59" s="320"/>
      <c r="H59" s="320"/>
      <c r="I59" s="322" t="s">
        <v>120</v>
      </c>
      <c r="J59" s="62"/>
    </row>
    <row r="60" spans="1:22" s="44" customFormat="1" ht="19.5" hidden="1" customHeight="1" x14ac:dyDescent="0.5">
      <c r="A60" s="318"/>
      <c r="B60" s="319"/>
      <c r="C60" s="320"/>
      <c r="D60" s="321"/>
      <c r="E60" s="320"/>
      <c r="F60" s="320"/>
      <c r="G60" s="320"/>
      <c r="H60" s="320"/>
      <c r="I60" s="323"/>
      <c r="J60" s="62"/>
    </row>
    <row r="61" spans="1:22" s="44" customFormat="1" ht="19.5" hidden="1" customHeight="1" x14ac:dyDescent="0.5">
      <c r="A61" s="318"/>
      <c r="B61" s="319"/>
      <c r="C61" s="320"/>
      <c r="D61" s="321"/>
      <c r="E61" s="320"/>
      <c r="F61" s="320"/>
      <c r="G61" s="320"/>
      <c r="H61" s="320"/>
      <c r="I61" s="322"/>
      <c r="J61" s="62"/>
    </row>
    <row r="62" spans="1:22" s="44" customFormat="1" ht="21" customHeight="1" x14ac:dyDescent="0.5">
      <c r="A62" s="254"/>
      <c r="B62" s="324" t="s">
        <v>40</v>
      </c>
      <c r="C62" s="256">
        <v>25</v>
      </c>
      <c r="D62" s="257" t="s">
        <v>46</v>
      </c>
      <c r="E62" s="256">
        <v>100</v>
      </c>
      <c r="F62" s="256">
        <f>E62*C62</f>
        <v>2500</v>
      </c>
      <c r="G62" s="256"/>
      <c r="H62" s="256">
        <f>G62*C62</f>
        <v>0</v>
      </c>
      <c r="I62" s="258">
        <f>F62+H62</f>
        <v>2500</v>
      </c>
      <c r="J62" s="62"/>
    </row>
    <row r="63" spans="1:22" s="44" customFormat="1" ht="20.25" customHeight="1" x14ac:dyDescent="0.5">
      <c r="A63" s="254"/>
      <c r="B63" s="324" t="s">
        <v>50</v>
      </c>
      <c r="C63" s="256">
        <v>5</v>
      </c>
      <c r="D63" s="257" t="s">
        <v>47</v>
      </c>
      <c r="E63" s="325">
        <v>36</v>
      </c>
      <c r="F63" s="256">
        <f>E63*C63</f>
        <v>180</v>
      </c>
      <c r="G63" s="256"/>
      <c r="H63" s="256">
        <f>G63*C63</f>
        <v>0</v>
      </c>
      <c r="I63" s="258">
        <f>F63+H63</f>
        <v>180</v>
      </c>
      <c r="J63" s="62"/>
    </row>
    <row r="64" spans="1:22" s="43" customFormat="1" ht="18.75" customHeight="1" x14ac:dyDescent="0.5">
      <c r="A64" s="244">
        <v>1.8</v>
      </c>
      <c r="B64" s="245" t="s">
        <v>42</v>
      </c>
      <c r="C64" s="246"/>
      <c r="D64" s="247"/>
      <c r="E64" s="246"/>
      <c r="F64" s="246"/>
      <c r="G64" s="246"/>
      <c r="H64" s="246"/>
      <c r="I64" s="248"/>
      <c r="J64" s="65"/>
      <c r="K64" s="44"/>
      <c r="L64" s="44"/>
      <c r="M64" s="44"/>
      <c r="N64" s="44"/>
    </row>
    <row r="65" spans="1:22" s="44" customFormat="1" ht="21" customHeight="1" x14ac:dyDescent="0.5">
      <c r="A65" s="249"/>
      <c r="B65" s="250" t="s">
        <v>65</v>
      </c>
      <c r="C65" s="251">
        <f>+[1]ตอม่อ!$S$20</f>
        <v>108.0327317142857</v>
      </c>
      <c r="D65" s="252" t="s">
        <v>47</v>
      </c>
      <c r="E65" s="251">
        <v>23.85</v>
      </c>
      <c r="F65" s="251">
        <f t="shared" ref="F65:F67" si="0">E65*C65</f>
        <v>2576.5806513857142</v>
      </c>
      <c r="G65" s="251"/>
      <c r="H65" s="251">
        <f t="shared" ref="H65:H67" si="1">G65*C65</f>
        <v>0</v>
      </c>
      <c r="I65" s="253">
        <f t="shared" ref="I65:I67" si="2">F65+H65</f>
        <v>2576.5806513857142</v>
      </c>
      <c r="J65" s="62"/>
    </row>
    <row r="66" spans="1:22" s="42" customFormat="1" ht="21.75" customHeight="1" x14ac:dyDescent="0.5">
      <c r="A66" s="249"/>
      <c r="B66" s="250" t="s">
        <v>66</v>
      </c>
      <c r="C66" s="251">
        <f>+[1]ตอม่อ!$T$20</f>
        <v>373.49621760000002</v>
      </c>
      <c r="D66" s="252" t="s">
        <v>47</v>
      </c>
      <c r="E66" s="251">
        <v>22.12</v>
      </c>
      <c r="F66" s="251">
        <f t="shared" ref="F66" si="3">E66*C66</f>
        <v>8261.7363333120011</v>
      </c>
      <c r="G66" s="251"/>
      <c r="H66" s="251">
        <f t="shared" ref="H66" si="4">G66*C66</f>
        <v>0</v>
      </c>
      <c r="I66" s="253">
        <f t="shared" ref="I66" si="5">F66+H66</f>
        <v>8261.7363333120011</v>
      </c>
      <c r="K66" s="44"/>
      <c r="L66" s="44"/>
      <c r="M66" s="44"/>
      <c r="N66" s="44"/>
    </row>
    <row r="67" spans="1:22" s="42" customFormat="1" ht="20.25" customHeight="1" thickBot="1" x14ac:dyDescent="0.55000000000000004">
      <c r="A67" s="266"/>
      <c r="B67" s="250" t="s">
        <v>44</v>
      </c>
      <c r="C67" s="251">
        <f>ROUNDUP((SUM(C65:C66))*0.02*1,0)</f>
        <v>10</v>
      </c>
      <c r="D67" s="252" t="s">
        <v>47</v>
      </c>
      <c r="E67" s="251">
        <v>51</v>
      </c>
      <c r="F67" s="251">
        <f t="shared" si="0"/>
        <v>510</v>
      </c>
      <c r="G67" s="251">
        <v>0</v>
      </c>
      <c r="H67" s="251">
        <f t="shared" si="1"/>
        <v>0</v>
      </c>
      <c r="I67" s="253">
        <f t="shared" si="2"/>
        <v>510</v>
      </c>
      <c r="K67" s="44"/>
      <c r="L67" s="44"/>
      <c r="M67" s="44"/>
      <c r="N67" s="44"/>
    </row>
    <row r="68" spans="1:22" s="42" customFormat="1" ht="20.25" customHeight="1" x14ac:dyDescent="0.5">
      <c r="A68" s="543" t="s">
        <v>178</v>
      </c>
      <c r="B68" s="543"/>
      <c r="C68" s="543"/>
      <c r="D68" s="543"/>
      <c r="E68" s="543"/>
      <c r="F68" s="543"/>
      <c r="G68" s="543"/>
      <c r="H68" s="543"/>
      <c r="I68" s="543"/>
      <c r="J68" s="382"/>
      <c r="K68" s="382"/>
      <c r="L68" s="382"/>
      <c r="M68" s="382"/>
      <c r="N68" s="382"/>
      <c r="O68" s="382"/>
      <c r="P68" s="382"/>
      <c r="Q68" s="382"/>
      <c r="R68" s="382"/>
      <c r="S68" s="382"/>
      <c r="T68" s="382"/>
      <c r="U68" s="382"/>
      <c r="V68" s="382"/>
    </row>
    <row r="69" spans="1:22" s="42" customFormat="1" ht="20.25" customHeight="1" x14ac:dyDescent="0.5">
      <c r="A69" s="544" t="s">
        <v>179</v>
      </c>
      <c r="B69" s="545"/>
      <c r="C69" s="545"/>
      <c r="D69" s="545"/>
      <c r="E69" s="545"/>
      <c r="F69" s="545"/>
      <c r="G69" s="545"/>
      <c r="H69" s="545"/>
      <c r="I69" s="545"/>
      <c r="J69" s="382"/>
      <c r="K69" s="382"/>
      <c r="L69" s="382"/>
      <c r="M69" s="382"/>
      <c r="N69" s="382"/>
      <c r="O69" s="382"/>
      <c r="P69" s="382"/>
      <c r="Q69" s="382"/>
      <c r="R69" s="382"/>
      <c r="S69" s="382"/>
      <c r="T69" s="382"/>
      <c r="U69" s="382"/>
      <c r="V69" s="382"/>
    </row>
    <row r="70" spans="1:22" s="42" customFormat="1" ht="20.25" customHeight="1" x14ac:dyDescent="0.5">
      <c r="A70" s="383" t="s">
        <v>196</v>
      </c>
      <c r="B70" s="383"/>
      <c r="C70" s="383"/>
      <c r="D70" s="383"/>
      <c r="E70" s="383"/>
      <c r="F70" s="383"/>
      <c r="G70" s="384"/>
      <c r="H70" s="384"/>
      <c r="I70" s="384"/>
      <c r="J70" s="382"/>
      <c r="K70" s="382"/>
      <c r="L70" s="382"/>
      <c r="M70" s="382"/>
      <c r="N70" s="382"/>
      <c r="O70" s="382"/>
      <c r="P70" s="382"/>
      <c r="Q70" s="382"/>
      <c r="R70" s="382"/>
      <c r="S70" s="382"/>
      <c r="T70" s="382"/>
      <c r="U70" s="382"/>
      <c r="V70" s="382"/>
    </row>
    <row r="71" spans="1:22" s="42" customFormat="1" ht="24.75" customHeight="1" x14ac:dyDescent="0.5">
      <c r="A71" s="383" t="s">
        <v>194</v>
      </c>
      <c r="B71" s="383"/>
      <c r="C71" s="383"/>
      <c r="D71" s="384"/>
      <c r="E71" s="384"/>
      <c r="F71" s="384"/>
      <c r="G71" s="384"/>
      <c r="H71" s="384"/>
      <c r="I71" s="384"/>
      <c r="J71" s="382"/>
      <c r="K71" s="382"/>
      <c r="L71" s="382"/>
      <c r="M71" s="382"/>
      <c r="N71" s="382"/>
      <c r="O71" s="382"/>
      <c r="P71" s="382"/>
      <c r="Q71" s="382"/>
      <c r="R71" s="382"/>
      <c r="S71" s="382"/>
      <c r="T71" s="382"/>
      <c r="U71" s="382"/>
      <c r="V71" s="382"/>
    </row>
    <row r="72" spans="1:22" s="42" customFormat="1" ht="27" customHeight="1" x14ac:dyDescent="0.5">
      <c r="A72" s="383" t="s">
        <v>195</v>
      </c>
      <c r="B72" s="383"/>
      <c r="C72" s="383"/>
      <c r="D72" s="383"/>
      <c r="E72" s="383"/>
      <c r="F72" s="384"/>
      <c r="G72" s="384"/>
      <c r="H72" s="384"/>
      <c r="I72" s="384"/>
      <c r="J72" s="382"/>
      <c r="K72" s="382"/>
      <c r="L72" s="382"/>
      <c r="M72" s="382"/>
      <c r="N72" s="382"/>
      <c r="O72" s="382"/>
      <c r="P72" s="382"/>
      <c r="Q72" s="382"/>
      <c r="R72" s="382"/>
      <c r="S72" s="382"/>
      <c r="T72" s="382"/>
      <c r="U72" s="382"/>
      <c r="V72" s="382"/>
    </row>
    <row r="73" spans="1:22" s="42" customFormat="1" ht="20.25" customHeight="1" x14ac:dyDescent="0.5">
      <c r="A73" s="385"/>
      <c r="B73" s="384"/>
      <c r="C73" s="384"/>
      <c r="D73" s="384"/>
      <c r="E73" s="384"/>
      <c r="F73" s="384"/>
      <c r="G73" s="384"/>
      <c r="H73" s="384"/>
      <c r="I73" s="384"/>
      <c r="J73" s="382"/>
      <c r="K73" s="382"/>
      <c r="L73" s="382"/>
      <c r="M73" s="382"/>
      <c r="N73" s="382"/>
      <c r="O73" s="382"/>
      <c r="P73" s="382"/>
      <c r="Q73" s="382"/>
      <c r="R73" s="382"/>
      <c r="S73" s="382"/>
      <c r="T73" s="382"/>
      <c r="U73" s="382"/>
      <c r="V73" s="382"/>
    </row>
    <row r="74" spans="1:22" s="42" customFormat="1" ht="20.25" customHeight="1" x14ac:dyDescent="0.5">
      <c r="A74" s="383" t="s">
        <v>182</v>
      </c>
      <c r="B74" s="383"/>
      <c r="C74" s="383"/>
      <c r="D74" s="383"/>
      <c r="E74" s="384"/>
      <c r="F74" s="384"/>
      <c r="G74" s="384"/>
      <c r="H74" s="384"/>
      <c r="I74" s="384"/>
      <c r="J74" s="382"/>
      <c r="K74" s="382"/>
      <c r="L74" s="382"/>
      <c r="M74" s="382"/>
      <c r="N74" s="382"/>
      <c r="O74" s="382"/>
      <c r="P74" s="382"/>
      <c r="Q74" s="382"/>
      <c r="R74" s="382"/>
      <c r="S74" s="382"/>
      <c r="T74" s="382"/>
      <c r="U74" s="382"/>
      <c r="V74" s="382"/>
    </row>
    <row r="75" spans="1:22" s="42" customFormat="1" ht="20.25" customHeight="1" x14ac:dyDescent="0.5">
      <c r="A75" s="383" t="s">
        <v>183</v>
      </c>
      <c r="B75" s="383"/>
      <c r="C75" s="383"/>
      <c r="D75" s="384"/>
      <c r="E75" s="384"/>
      <c r="F75" s="384"/>
      <c r="G75" s="384"/>
      <c r="H75" s="384"/>
      <c r="I75" s="384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382"/>
      <c r="U75" s="382"/>
      <c r="V75" s="382"/>
    </row>
    <row r="76" spans="1:22" s="42" customFormat="1" ht="20.25" customHeight="1" x14ac:dyDescent="0.5">
      <c r="A76" s="383" t="s">
        <v>184</v>
      </c>
      <c r="B76" s="383"/>
      <c r="C76" s="383"/>
      <c r="D76" s="384"/>
      <c r="E76" s="384"/>
      <c r="F76" s="384"/>
      <c r="G76" s="384"/>
      <c r="H76" s="384"/>
      <c r="I76" s="384"/>
      <c r="J76" s="382"/>
      <c r="K76" s="382"/>
      <c r="L76" s="382"/>
      <c r="M76" s="382"/>
      <c r="N76" s="382"/>
      <c r="O76" s="382"/>
      <c r="P76" s="382"/>
      <c r="Q76" s="382"/>
      <c r="R76" s="382"/>
      <c r="S76" s="382"/>
      <c r="T76" s="382"/>
      <c r="U76" s="382"/>
      <c r="V76" s="382"/>
    </row>
    <row r="77" spans="1:22" s="42" customFormat="1" ht="20.25" customHeight="1" x14ac:dyDescent="0.15">
      <c r="A77" s="387"/>
      <c r="B77" s="387"/>
      <c r="C77" s="387"/>
      <c r="D77" s="387"/>
      <c r="E77" s="387"/>
      <c r="F77" s="387"/>
      <c r="G77" s="387"/>
      <c r="H77" s="387"/>
      <c r="I77" s="387"/>
      <c r="J77" s="387"/>
      <c r="K77" s="387"/>
      <c r="L77" s="387"/>
      <c r="M77" s="387"/>
      <c r="N77" s="387"/>
      <c r="O77" s="387"/>
      <c r="P77" s="387"/>
      <c r="Q77" s="387"/>
      <c r="R77" s="387"/>
      <c r="S77" s="387"/>
      <c r="T77" s="387"/>
      <c r="U77" s="387"/>
      <c r="V77" s="387"/>
    </row>
    <row r="78" spans="1:22" s="42" customFormat="1" ht="20.25" customHeight="1" x14ac:dyDescent="0.15">
      <c r="A78" s="552" t="s">
        <v>185</v>
      </c>
      <c r="B78" s="552"/>
      <c r="C78" s="552"/>
      <c r="D78" s="552"/>
      <c r="E78" s="552"/>
      <c r="F78" s="552"/>
      <c r="G78" s="552"/>
      <c r="H78" s="552"/>
      <c r="I78" s="552"/>
      <c r="J78" s="552"/>
      <c r="K78" s="552"/>
      <c r="L78" s="552"/>
      <c r="M78" s="552"/>
      <c r="N78" s="552"/>
      <c r="O78" s="552"/>
      <c r="P78" s="552"/>
      <c r="Q78" s="552"/>
      <c r="R78" s="552"/>
      <c r="S78" s="552"/>
      <c r="T78" s="552"/>
      <c r="U78" s="552"/>
      <c r="V78" s="552"/>
    </row>
    <row r="79" spans="1:22" s="42" customFormat="1" ht="20.25" customHeight="1" x14ac:dyDescent="0.15">
      <c r="A79" s="552" t="s">
        <v>186</v>
      </c>
      <c r="B79" s="552"/>
      <c r="C79" s="552"/>
      <c r="D79" s="552"/>
      <c r="E79" s="552"/>
      <c r="F79" s="552"/>
      <c r="G79" s="552"/>
      <c r="H79" s="552"/>
      <c r="I79" s="552"/>
      <c r="J79" s="552"/>
      <c r="K79" s="552"/>
      <c r="L79" s="552"/>
      <c r="M79" s="552"/>
      <c r="N79" s="552"/>
      <c r="O79" s="552"/>
      <c r="P79" s="552"/>
      <c r="Q79" s="552"/>
      <c r="R79" s="552"/>
      <c r="S79" s="552"/>
      <c r="T79" s="552"/>
      <c r="U79" s="552"/>
      <c r="V79" s="552"/>
    </row>
    <row r="80" spans="1:22" s="42" customFormat="1" ht="20.25" customHeight="1" x14ac:dyDescent="0.15">
      <c r="A80" s="552" t="s">
        <v>187</v>
      </c>
      <c r="B80" s="552"/>
      <c r="C80" s="552"/>
      <c r="D80" s="552"/>
      <c r="E80" s="552"/>
      <c r="F80" s="552"/>
      <c r="G80" s="552"/>
      <c r="H80" s="552"/>
      <c r="I80" s="552"/>
      <c r="J80" s="552"/>
      <c r="K80" s="552"/>
      <c r="L80" s="552"/>
      <c r="M80" s="552"/>
      <c r="N80" s="552"/>
      <c r="O80" s="552"/>
      <c r="P80" s="552"/>
      <c r="Q80" s="552"/>
      <c r="R80" s="552"/>
      <c r="S80" s="552"/>
      <c r="T80" s="552"/>
      <c r="U80" s="552"/>
      <c r="V80" s="552"/>
    </row>
    <row r="81" spans="1:22" s="42" customFormat="1" ht="20.25" customHeight="1" thickBot="1" x14ac:dyDescent="0.2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7"/>
      <c r="U81" s="387"/>
      <c r="V81" s="387"/>
    </row>
    <row r="82" spans="1:22" s="42" customFormat="1" ht="20.25" customHeight="1" x14ac:dyDescent="0.5">
      <c r="A82" s="306">
        <v>1.9</v>
      </c>
      <c r="B82" s="444" t="s">
        <v>88</v>
      </c>
      <c r="C82" s="359"/>
      <c r="D82" s="309"/>
      <c r="E82" s="359"/>
      <c r="F82" s="359"/>
      <c r="G82" s="359"/>
      <c r="H82" s="359"/>
      <c r="I82" s="360"/>
      <c r="K82" s="44"/>
      <c r="L82" s="44"/>
      <c r="M82" s="44"/>
      <c r="N82" s="44"/>
    </row>
    <row r="83" spans="1:22" s="44" customFormat="1" ht="20.25" customHeight="1" x14ac:dyDescent="0.5">
      <c r="A83" s="326">
        <v>1.1000000000000001</v>
      </c>
      <c r="B83" s="245" t="s">
        <v>89</v>
      </c>
      <c r="C83" s="246"/>
      <c r="D83" s="247"/>
      <c r="E83" s="246"/>
      <c r="F83" s="246"/>
      <c r="G83" s="246"/>
      <c r="H83" s="246"/>
      <c r="I83" s="248"/>
    </row>
    <row r="84" spans="1:22" s="44" customFormat="1" ht="20.25" customHeight="1" x14ac:dyDescent="0.5">
      <c r="A84" s="259"/>
      <c r="B84" s="260" t="s">
        <v>36</v>
      </c>
      <c r="C84" s="264">
        <f>+[1]คานคอดิน!$I$23</f>
        <v>1.7100000000000004</v>
      </c>
      <c r="D84" s="262" t="s">
        <v>45</v>
      </c>
      <c r="E84" s="264">
        <v>1800</v>
      </c>
      <c r="F84" s="264">
        <f>E84*C84</f>
        <v>3078.0000000000009</v>
      </c>
      <c r="G84" s="264">
        <v>306</v>
      </c>
      <c r="H84" s="264">
        <f>G84*C84</f>
        <v>523.2600000000001</v>
      </c>
      <c r="I84" s="265">
        <f>F84+H84</f>
        <v>3601.2600000000011</v>
      </c>
    </row>
    <row r="85" spans="1:22" s="43" customFormat="1" ht="16.5" hidden="1" customHeight="1" x14ac:dyDescent="0.5">
      <c r="A85" s="318"/>
      <c r="B85" s="319"/>
      <c r="C85" s="320"/>
      <c r="D85" s="321"/>
      <c r="E85" s="320"/>
      <c r="F85" s="320"/>
      <c r="G85" s="320"/>
      <c r="H85" s="320"/>
      <c r="I85" s="323"/>
      <c r="K85" s="44"/>
      <c r="L85" s="44"/>
      <c r="M85" s="44"/>
      <c r="N85" s="44"/>
    </row>
    <row r="86" spans="1:22" s="43" customFormat="1" ht="16.5" hidden="1" customHeight="1" x14ac:dyDescent="0.5">
      <c r="A86" s="318"/>
      <c r="B86" s="319"/>
      <c r="C86" s="320"/>
      <c r="D86" s="321"/>
      <c r="E86" s="320"/>
      <c r="F86" s="320"/>
      <c r="G86" s="320"/>
      <c r="H86" s="320"/>
      <c r="I86" s="323"/>
      <c r="K86" s="44"/>
      <c r="L86" s="44"/>
      <c r="M86" s="44"/>
      <c r="N86" s="44"/>
    </row>
    <row r="87" spans="1:22" s="43" customFormat="1" ht="16.5" hidden="1" customHeight="1" x14ac:dyDescent="0.5">
      <c r="A87" s="318"/>
      <c r="B87" s="319"/>
      <c r="C87" s="320"/>
      <c r="D87" s="321"/>
      <c r="E87" s="320"/>
      <c r="F87" s="320"/>
      <c r="G87" s="320"/>
      <c r="H87" s="320"/>
      <c r="I87" s="323"/>
      <c r="K87" s="44"/>
      <c r="L87" s="44"/>
      <c r="M87" s="44"/>
      <c r="N87" s="44"/>
    </row>
    <row r="88" spans="1:22" s="43" customFormat="1" ht="21" hidden="1" customHeight="1" x14ac:dyDescent="0.5">
      <c r="A88" s="318"/>
      <c r="B88" s="319"/>
      <c r="C88" s="320"/>
      <c r="D88" s="321"/>
      <c r="E88" s="320"/>
      <c r="F88" s="320"/>
      <c r="G88" s="320"/>
      <c r="H88" s="320"/>
      <c r="I88" s="322"/>
      <c r="K88" s="44"/>
      <c r="L88" s="44"/>
      <c r="M88" s="44"/>
      <c r="N88" s="44"/>
    </row>
    <row r="89" spans="1:22" s="43" customFormat="1" ht="16.5" hidden="1" customHeight="1" x14ac:dyDescent="0.5">
      <c r="A89" s="318"/>
      <c r="B89" s="319"/>
      <c r="C89" s="320"/>
      <c r="D89" s="321"/>
      <c r="E89" s="320"/>
      <c r="F89" s="320"/>
      <c r="G89" s="320"/>
      <c r="H89" s="320"/>
      <c r="I89" s="323"/>
      <c r="K89" s="44"/>
      <c r="L89" s="44"/>
      <c r="M89" s="44"/>
      <c r="N89" s="44"/>
    </row>
    <row r="90" spans="1:22" s="43" customFormat="1" ht="23.25" customHeight="1" x14ac:dyDescent="0.5">
      <c r="A90" s="267">
        <v>1.1100000000000001</v>
      </c>
      <c r="B90" s="268" t="s">
        <v>57</v>
      </c>
      <c r="C90" s="270"/>
      <c r="D90" s="271"/>
      <c r="E90" s="270"/>
      <c r="F90" s="270"/>
      <c r="G90" s="270"/>
      <c r="H90" s="270"/>
      <c r="I90" s="327"/>
      <c r="K90" s="44"/>
      <c r="L90" s="44"/>
      <c r="M90" s="44"/>
      <c r="N90" s="44"/>
    </row>
    <row r="91" spans="1:22" s="44" customFormat="1" ht="18.75" customHeight="1" x14ac:dyDescent="0.5">
      <c r="A91" s="249"/>
      <c r="B91" s="250" t="s">
        <v>65</v>
      </c>
      <c r="C91" s="251">
        <v>400</v>
      </c>
      <c r="D91" s="252" t="s">
        <v>47</v>
      </c>
      <c r="E91" s="251">
        <v>23.85</v>
      </c>
      <c r="F91" s="251">
        <f>E91*C91</f>
        <v>9540</v>
      </c>
      <c r="G91" s="251"/>
      <c r="H91" s="251">
        <f>G91*C91</f>
        <v>0</v>
      </c>
      <c r="I91" s="253">
        <f>F91+H91</f>
        <v>9540</v>
      </c>
    </row>
    <row r="92" spans="1:22" s="42" customFormat="1" ht="18" customHeight="1" x14ac:dyDescent="0.5">
      <c r="A92" s="249"/>
      <c r="B92" s="250" t="s">
        <v>64</v>
      </c>
      <c r="C92" s="251">
        <v>210</v>
      </c>
      <c r="D92" s="252" t="s">
        <v>47</v>
      </c>
      <c r="E92" s="251">
        <v>22.25</v>
      </c>
      <c r="F92" s="251">
        <f>E92*C92</f>
        <v>4672.5</v>
      </c>
      <c r="G92" s="251"/>
      <c r="H92" s="251">
        <f>G92*C92</f>
        <v>0</v>
      </c>
      <c r="I92" s="253">
        <f>F92+H92</f>
        <v>4672.5</v>
      </c>
      <c r="K92" s="44"/>
      <c r="L92" s="44"/>
      <c r="M92" s="44"/>
      <c r="N92" s="44"/>
    </row>
    <row r="93" spans="1:22" s="42" customFormat="1" ht="18.75" customHeight="1" x14ac:dyDescent="0.5">
      <c r="A93" s="249"/>
      <c r="B93" s="250" t="s">
        <v>66</v>
      </c>
      <c r="C93" s="251">
        <v>420</v>
      </c>
      <c r="D93" s="252" t="s">
        <v>47</v>
      </c>
      <c r="E93" s="251">
        <v>22.12</v>
      </c>
      <c r="F93" s="251">
        <f>E93*C93</f>
        <v>9290.4</v>
      </c>
      <c r="G93" s="251"/>
      <c r="H93" s="251">
        <f>G93*C93</f>
        <v>0</v>
      </c>
      <c r="I93" s="253">
        <f>F93+H93</f>
        <v>9290.4</v>
      </c>
      <c r="K93" s="44"/>
      <c r="L93" s="44"/>
      <c r="M93" s="44"/>
      <c r="N93" s="44"/>
    </row>
    <row r="94" spans="1:22" s="42" customFormat="1" ht="17.25" customHeight="1" x14ac:dyDescent="0.5">
      <c r="A94" s="249"/>
      <c r="B94" s="250" t="s">
        <v>44</v>
      </c>
      <c r="C94" s="251">
        <f>ROUNDUP((SUM(C91:C93))*0.02*1,0)</f>
        <v>21</v>
      </c>
      <c r="D94" s="252" t="s">
        <v>47</v>
      </c>
      <c r="E94" s="251">
        <v>51</v>
      </c>
      <c r="F94" s="251">
        <f>E94*C94</f>
        <v>1071</v>
      </c>
      <c r="G94" s="251">
        <v>0</v>
      </c>
      <c r="H94" s="251">
        <f>G94*C94</f>
        <v>0</v>
      </c>
      <c r="I94" s="253">
        <f>F94+H94</f>
        <v>1071</v>
      </c>
      <c r="K94" s="44"/>
      <c r="L94" s="44"/>
      <c r="M94" s="44"/>
      <c r="N94" s="44"/>
    </row>
    <row r="95" spans="1:22" s="42" customFormat="1" ht="20.25" customHeight="1" thickBot="1" x14ac:dyDescent="0.55000000000000004">
      <c r="A95" s="445">
        <v>1.1200000000000001</v>
      </c>
      <c r="B95" s="446" t="s">
        <v>131</v>
      </c>
      <c r="C95" s="447"/>
      <c r="D95" s="448"/>
      <c r="E95" s="447"/>
      <c r="F95" s="447"/>
      <c r="G95" s="447"/>
      <c r="H95" s="447"/>
      <c r="I95" s="449"/>
      <c r="K95" s="44"/>
      <c r="L95" s="44"/>
      <c r="M95" s="44"/>
      <c r="N95" s="44"/>
    </row>
    <row r="96" spans="1:22" s="42" customFormat="1" ht="20.25" customHeight="1" x14ac:dyDescent="0.5">
      <c r="A96" s="543" t="s">
        <v>178</v>
      </c>
      <c r="B96" s="543"/>
      <c r="C96" s="543"/>
      <c r="D96" s="543"/>
      <c r="E96" s="543"/>
      <c r="F96" s="543"/>
      <c r="G96" s="543"/>
      <c r="H96" s="543"/>
      <c r="I96" s="543"/>
      <c r="J96" s="382"/>
      <c r="K96" s="382"/>
      <c r="L96" s="382"/>
      <c r="M96" s="382"/>
      <c r="N96" s="382"/>
      <c r="O96" s="382"/>
      <c r="P96" s="382"/>
      <c r="Q96" s="382"/>
      <c r="R96" s="382"/>
      <c r="S96" s="382"/>
      <c r="T96" s="382"/>
      <c r="U96" s="382"/>
      <c r="V96" s="382"/>
    </row>
    <row r="97" spans="1:22" s="42" customFormat="1" ht="20.25" customHeight="1" x14ac:dyDescent="0.5">
      <c r="A97" s="544" t="s">
        <v>179</v>
      </c>
      <c r="B97" s="545"/>
      <c r="C97" s="545"/>
      <c r="D97" s="545"/>
      <c r="E97" s="545"/>
      <c r="F97" s="545"/>
      <c r="G97" s="545"/>
      <c r="H97" s="545"/>
      <c r="I97" s="545"/>
      <c r="J97" s="382"/>
      <c r="K97" s="382"/>
      <c r="L97" s="382"/>
      <c r="M97" s="382"/>
      <c r="N97" s="382"/>
      <c r="O97" s="382"/>
      <c r="P97" s="382"/>
      <c r="Q97" s="382"/>
      <c r="R97" s="382"/>
      <c r="S97" s="382"/>
      <c r="T97" s="382"/>
      <c r="U97" s="382"/>
      <c r="V97" s="382"/>
    </row>
    <row r="98" spans="1:22" s="42" customFormat="1" ht="20.25" customHeight="1" x14ac:dyDescent="0.5">
      <c r="A98" s="383" t="s">
        <v>180</v>
      </c>
      <c r="B98" s="383"/>
      <c r="C98" s="383"/>
      <c r="D98" s="383"/>
      <c r="E98" s="383"/>
      <c r="F98" s="383"/>
      <c r="G98" s="384"/>
      <c r="H98" s="384"/>
      <c r="I98" s="384"/>
      <c r="J98" s="382"/>
      <c r="K98" s="382"/>
      <c r="L98" s="382"/>
      <c r="M98" s="382"/>
      <c r="N98" s="382"/>
      <c r="O98" s="382"/>
      <c r="P98" s="382"/>
      <c r="Q98" s="382"/>
      <c r="R98" s="382"/>
      <c r="S98" s="382"/>
      <c r="T98" s="382"/>
      <c r="U98" s="382"/>
      <c r="V98" s="382"/>
    </row>
    <row r="99" spans="1:22" s="42" customFormat="1" ht="20.25" customHeight="1" x14ac:dyDescent="0.5">
      <c r="A99" s="383" t="s">
        <v>194</v>
      </c>
      <c r="B99" s="383"/>
      <c r="C99" s="383"/>
      <c r="D99" s="384"/>
      <c r="E99" s="384"/>
      <c r="F99" s="384"/>
      <c r="G99" s="384"/>
      <c r="H99" s="384"/>
      <c r="I99" s="384"/>
      <c r="J99" s="382"/>
      <c r="K99" s="382"/>
      <c r="L99" s="382"/>
      <c r="M99" s="382"/>
      <c r="N99" s="382"/>
      <c r="O99" s="382"/>
      <c r="P99" s="382"/>
      <c r="Q99" s="382"/>
      <c r="R99" s="382"/>
      <c r="S99" s="382"/>
      <c r="T99" s="382"/>
      <c r="U99" s="382"/>
      <c r="V99" s="382"/>
    </row>
    <row r="100" spans="1:22" s="42" customFormat="1" ht="20.25" customHeight="1" x14ac:dyDescent="0.5">
      <c r="A100" s="383" t="s">
        <v>195</v>
      </c>
      <c r="B100" s="383"/>
      <c r="C100" s="383"/>
      <c r="D100" s="383"/>
      <c r="E100" s="383"/>
      <c r="F100" s="384"/>
      <c r="G100" s="384"/>
      <c r="H100" s="384"/>
      <c r="I100" s="384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  <c r="T100" s="382"/>
      <c r="U100" s="382"/>
      <c r="V100" s="382"/>
    </row>
    <row r="101" spans="1:22" s="42" customFormat="1" ht="20.25" customHeight="1" x14ac:dyDescent="0.5">
      <c r="A101" s="385"/>
      <c r="B101" s="384"/>
      <c r="C101" s="384"/>
      <c r="D101" s="384"/>
      <c r="E101" s="384"/>
      <c r="F101" s="384"/>
      <c r="G101" s="384"/>
      <c r="H101" s="384"/>
      <c r="I101" s="384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</row>
    <row r="102" spans="1:22" s="42" customFormat="1" ht="20.25" customHeight="1" x14ac:dyDescent="0.5">
      <c r="A102" s="383" t="s">
        <v>182</v>
      </c>
      <c r="B102" s="383"/>
      <c r="C102" s="383"/>
      <c r="D102" s="383"/>
      <c r="E102" s="384"/>
      <c r="F102" s="384"/>
      <c r="G102" s="384"/>
      <c r="H102" s="384"/>
      <c r="I102" s="384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</row>
    <row r="103" spans="1:22" s="42" customFormat="1" ht="20.25" customHeight="1" x14ac:dyDescent="0.5">
      <c r="A103" s="383" t="s">
        <v>183</v>
      </c>
      <c r="B103" s="383"/>
      <c r="C103" s="383"/>
      <c r="D103" s="384"/>
      <c r="E103" s="384"/>
      <c r="F103" s="384"/>
      <c r="G103" s="384"/>
      <c r="H103" s="384"/>
      <c r="I103" s="384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</row>
    <row r="104" spans="1:22" s="42" customFormat="1" ht="20.25" customHeight="1" x14ac:dyDescent="0.5">
      <c r="A104" s="383" t="s">
        <v>184</v>
      </c>
      <c r="B104" s="383"/>
      <c r="C104" s="383"/>
      <c r="D104" s="384"/>
      <c r="E104" s="384"/>
      <c r="F104" s="384"/>
      <c r="G104" s="384"/>
      <c r="H104" s="384"/>
      <c r="I104" s="384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</row>
    <row r="105" spans="1:22" s="42" customFormat="1" ht="20.25" customHeight="1" x14ac:dyDescent="0.15">
      <c r="A105" s="387"/>
      <c r="B105" s="387"/>
      <c r="C105" s="387"/>
      <c r="D105" s="387"/>
      <c r="E105" s="387"/>
      <c r="F105" s="387"/>
      <c r="G105" s="387"/>
      <c r="H105" s="387"/>
      <c r="I105" s="387"/>
      <c r="J105" s="387"/>
      <c r="K105" s="387"/>
      <c r="L105" s="387"/>
      <c r="M105" s="387"/>
      <c r="N105" s="387"/>
      <c r="O105" s="387"/>
      <c r="P105" s="387"/>
      <c r="Q105" s="387"/>
      <c r="R105" s="387"/>
      <c r="S105" s="387"/>
      <c r="T105" s="387"/>
      <c r="U105" s="387"/>
      <c r="V105" s="387"/>
    </row>
    <row r="106" spans="1:22" s="42" customFormat="1" ht="20.25" customHeight="1" x14ac:dyDescent="0.15">
      <c r="A106" s="552" t="s">
        <v>185</v>
      </c>
      <c r="B106" s="552"/>
      <c r="C106" s="552"/>
      <c r="D106" s="552"/>
      <c r="E106" s="552"/>
      <c r="F106" s="552"/>
      <c r="G106" s="552"/>
      <c r="H106" s="552"/>
      <c r="I106" s="552"/>
      <c r="J106" s="552"/>
      <c r="K106" s="552"/>
      <c r="L106" s="552"/>
      <c r="M106" s="552"/>
      <c r="N106" s="552"/>
      <c r="O106" s="552"/>
      <c r="P106" s="552"/>
      <c r="Q106" s="552"/>
      <c r="R106" s="552"/>
      <c r="S106" s="552"/>
      <c r="T106" s="552"/>
      <c r="U106" s="552"/>
      <c r="V106" s="552"/>
    </row>
    <row r="107" spans="1:22" s="42" customFormat="1" ht="20.25" customHeight="1" x14ac:dyDescent="0.15">
      <c r="A107" s="552" t="s">
        <v>186</v>
      </c>
      <c r="B107" s="552"/>
      <c r="C107" s="552"/>
      <c r="D107" s="552"/>
      <c r="E107" s="552"/>
      <c r="F107" s="552"/>
      <c r="G107" s="552"/>
      <c r="H107" s="552"/>
      <c r="I107" s="552"/>
      <c r="J107" s="552"/>
      <c r="K107" s="552"/>
      <c r="L107" s="552"/>
      <c r="M107" s="552"/>
      <c r="N107" s="552"/>
      <c r="O107" s="552"/>
      <c r="P107" s="552"/>
      <c r="Q107" s="552"/>
      <c r="R107" s="552"/>
      <c r="S107" s="552"/>
      <c r="T107" s="552"/>
      <c r="U107" s="552"/>
      <c r="V107" s="552"/>
    </row>
    <row r="108" spans="1:22" s="42" customFormat="1" ht="20.25" customHeight="1" x14ac:dyDescent="0.15">
      <c r="A108" s="552" t="s">
        <v>187</v>
      </c>
      <c r="B108" s="552"/>
      <c r="C108" s="552"/>
      <c r="D108" s="552"/>
      <c r="E108" s="552"/>
      <c r="F108" s="552"/>
      <c r="G108" s="552"/>
      <c r="H108" s="552"/>
      <c r="I108" s="552"/>
      <c r="J108" s="552"/>
      <c r="K108" s="552"/>
      <c r="L108" s="552"/>
      <c r="M108" s="552"/>
      <c r="N108" s="552"/>
      <c r="O108" s="552"/>
      <c r="P108" s="552"/>
      <c r="Q108" s="552"/>
      <c r="R108" s="552"/>
      <c r="S108" s="552"/>
      <c r="T108" s="552"/>
      <c r="U108" s="552"/>
      <c r="V108" s="552"/>
    </row>
    <row r="109" spans="1:22" s="42" customFormat="1" ht="20.25" customHeight="1" x14ac:dyDescent="0.5">
      <c r="A109" s="450"/>
      <c r="B109" s="319"/>
      <c r="C109" s="320"/>
      <c r="D109" s="321"/>
      <c r="E109" s="320"/>
      <c r="F109" s="320"/>
      <c r="G109" s="320"/>
      <c r="H109" s="320"/>
      <c r="I109" s="320"/>
      <c r="K109" s="44"/>
      <c r="L109" s="44"/>
      <c r="M109" s="44"/>
      <c r="N109" s="44"/>
    </row>
    <row r="110" spans="1:22" s="42" customFormat="1" ht="20.25" customHeight="1" x14ac:dyDescent="0.5">
      <c r="A110" s="450"/>
      <c r="B110" s="319"/>
      <c r="C110" s="320"/>
      <c r="D110" s="321"/>
      <c r="E110" s="320"/>
      <c r="F110" s="320"/>
      <c r="G110" s="320"/>
      <c r="H110" s="320"/>
      <c r="I110" s="320"/>
      <c r="K110" s="44"/>
      <c r="L110" s="44"/>
      <c r="M110" s="44"/>
      <c r="N110" s="44"/>
    </row>
    <row r="111" spans="1:22" s="42" customFormat="1" ht="20.25" customHeight="1" x14ac:dyDescent="0.5">
      <c r="A111" s="450"/>
      <c r="B111" s="319"/>
      <c r="C111" s="320"/>
      <c r="D111" s="321"/>
      <c r="E111" s="320"/>
      <c r="F111" s="320"/>
      <c r="G111" s="320"/>
      <c r="H111" s="320"/>
      <c r="I111" s="320"/>
      <c r="K111" s="44"/>
      <c r="L111" s="44"/>
      <c r="M111" s="44"/>
      <c r="N111" s="44"/>
    </row>
    <row r="112" spans="1:22" s="42" customFormat="1" ht="20.25" customHeight="1" x14ac:dyDescent="0.5">
      <c r="A112" s="450"/>
      <c r="B112" s="319"/>
      <c r="C112" s="320"/>
      <c r="D112" s="321"/>
      <c r="E112" s="320"/>
      <c r="F112" s="320"/>
      <c r="G112" s="320"/>
      <c r="H112" s="320"/>
      <c r="I112" s="320"/>
      <c r="K112" s="44"/>
      <c r="L112" s="44"/>
      <c r="M112" s="44"/>
      <c r="N112" s="44"/>
    </row>
    <row r="113" spans="1:14" s="42" customFormat="1" ht="20.25" customHeight="1" x14ac:dyDescent="0.5">
      <c r="A113" s="450"/>
      <c r="B113" s="319"/>
      <c r="C113" s="320"/>
      <c r="D113" s="321"/>
      <c r="E113" s="320"/>
      <c r="F113" s="320"/>
      <c r="G113" s="320"/>
      <c r="H113" s="320"/>
      <c r="I113" s="320"/>
      <c r="K113" s="44"/>
      <c r="L113" s="44"/>
      <c r="M113" s="44"/>
      <c r="N113" s="44"/>
    </row>
    <row r="114" spans="1:14" s="42" customFormat="1" ht="20.25" customHeight="1" x14ac:dyDescent="0.5">
      <c r="A114" s="450"/>
      <c r="B114" s="319"/>
      <c r="C114" s="320"/>
      <c r="D114" s="321"/>
      <c r="E114" s="320"/>
      <c r="F114" s="320"/>
      <c r="G114" s="320"/>
      <c r="H114" s="320"/>
      <c r="I114" s="320"/>
      <c r="K114" s="44"/>
      <c r="L114" s="44"/>
      <c r="M114" s="44"/>
      <c r="N114" s="44"/>
    </row>
    <row r="115" spans="1:14" s="42" customFormat="1" ht="20.25" customHeight="1" x14ac:dyDescent="0.5">
      <c r="A115" s="450"/>
      <c r="B115" s="319"/>
      <c r="C115" s="320"/>
      <c r="D115" s="321"/>
      <c r="E115" s="320"/>
      <c r="F115" s="320"/>
      <c r="G115" s="320"/>
      <c r="H115" s="320"/>
      <c r="I115" s="320"/>
      <c r="K115" s="44"/>
      <c r="L115" s="44"/>
      <c r="M115" s="44"/>
      <c r="N115" s="44"/>
    </row>
    <row r="116" spans="1:14" s="42" customFormat="1" ht="20.25" customHeight="1" x14ac:dyDescent="0.5">
      <c r="A116" s="450"/>
      <c r="B116" s="319"/>
      <c r="C116" s="320"/>
      <c r="D116" s="321"/>
      <c r="E116" s="320"/>
      <c r="F116" s="320"/>
      <c r="G116" s="320"/>
      <c r="H116" s="320"/>
      <c r="I116" s="320"/>
      <c r="K116" s="44"/>
      <c r="L116" s="44"/>
      <c r="M116" s="44"/>
      <c r="N116" s="44"/>
    </row>
    <row r="117" spans="1:14" s="42" customFormat="1" ht="20.25" customHeight="1" x14ac:dyDescent="0.5">
      <c r="A117" s="450"/>
      <c r="B117" s="319"/>
      <c r="C117" s="320"/>
      <c r="D117" s="321"/>
      <c r="E117" s="320"/>
      <c r="F117" s="320"/>
      <c r="G117" s="320"/>
      <c r="H117" s="320"/>
      <c r="I117" s="320"/>
      <c r="K117" s="44"/>
      <c r="L117" s="44"/>
      <c r="M117" s="44"/>
      <c r="N117" s="44"/>
    </row>
    <row r="118" spans="1:14" s="42" customFormat="1" ht="20.25" customHeight="1" x14ac:dyDescent="0.5">
      <c r="A118" s="450"/>
      <c r="B118" s="319"/>
      <c r="C118" s="320"/>
      <c r="D118" s="321"/>
      <c r="E118" s="320"/>
      <c r="F118" s="320"/>
      <c r="G118" s="320"/>
      <c r="H118" s="320"/>
      <c r="I118" s="320"/>
      <c r="K118" s="44"/>
      <c r="L118" s="44"/>
      <c r="M118" s="44"/>
      <c r="N118" s="44"/>
    </row>
    <row r="119" spans="1:14" s="42" customFormat="1" ht="20.25" customHeight="1" x14ac:dyDescent="0.5">
      <c r="A119" s="450"/>
      <c r="B119" s="319"/>
      <c r="C119" s="320"/>
      <c r="D119" s="321"/>
      <c r="E119" s="320"/>
      <c r="F119" s="320"/>
      <c r="G119" s="320"/>
      <c r="H119" s="320"/>
      <c r="I119" s="320"/>
      <c r="K119" s="44"/>
      <c r="L119" s="44"/>
      <c r="M119" s="44"/>
      <c r="N119" s="44"/>
    </row>
    <row r="120" spans="1:14" s="42" customFormat="1" ht="20.25" customHeight="1" x14ac:dyDescent="0.5">
      <c r="A120" s="450"/>
      <c r="B120" s="319"/>
      <c r="C120" s="320"/>
      <c r="D120" s="321"/>
      <c r="E120" s="320"/>
      <c r="F120" s="320"/>
      <c r="G120" s="320"/>
      <c r="H120" s="320"/>
      <c r="I120" s="320"/>
      <c r="K120" s="44"/>
      <c r="L120" s="44"/>
      <c r="M120" s="44"/>
      <c r="N120" s="44"/>
    </row>
    <row r="121" spans="1:14" s="42" customFormat="1" ht="20.25" customHeight="1" x14ac:dyDescent="0.5">
      <c r="A121" s="450"/>
      <c r="B121" s="319"/>
      <c r="C121" s="320"/>
      <c r="D121" s="321"/>
      <c r="E121" s="320"/>
      <c r="F121" s="320"/>
      <c r="G121" s="320"/>
      <c r="H121" s="320"/>
      <c r="I121" s="320"/>
      <c r="K121" s="44"/>
      <c r="L121" s="44"/>
      <c r="M121" s="44"/>
      <c r="N121" s="44"/>
    </row>
    <row r="122" spans="1:14" s="42" customFormat="1" ht="20.25" customHeight="1" x14ac:dyDescent="0.5">
      <c r="A122" s="450"/>
      <c r="B122" s="319"/>
      <c r="C122" s="320"/>
      <c r="D122" s="321"/>
      <c r="E122" s="320"/>
      <c r="F122" s="320"/>
      <c r="G122" s="320"/>
      <c r="H122" s="320"/>
      <c r="I122" s="320"/>
      <c r="K122" s="44"/>
      <c r="L122" s="44"/>
      <c r="M122" s="44"/>
      <c r="N122" s="44"/>
    </row>
    <row r="123" spans="1:14" s="42" customFormat="1" ht="20.25" customHeight="1" x14ac:dyDescent="0.5">
      <c r="A123" s="450"/>
      <c r="B123" s="319"/>
      <c r="C123" s="320"/>
      <c r="D123" s="321"/>
      <c r="E123" s="320"/>
      <c r="F123" s="320"/>
      <c r="G123" s="320"/>
      <c r="H123" s="320"/>
      <c r="I123" s="320"/>
      <c r="K123" s="44"/>
      <c r="L123" s="44"/>
      <c r="M123" s="44"/>
      <c r="N123" s="44"/>
    </row>
    <row r="124" spans="1:14" s="42" customFormat="1" ht="20.25" customHeight="1" x14ac:dyDescent="0.5">
      <c r="A124" s="450"/>
      <c r="B124" s="319"/>
      <c r="C124" s="320"/>
      <c r="D124" s="321"/>
      <c r="E124" s="320"/>
      <c r="F124" s="320"/>
      <c r="G124" s="320"/>
      <c r="H124" s="320"/>
      <c r="I124" s="320"/>
      <c r="K124" s="44"/>
      <c r="L124" s="44"/>
      <c r="M124" s="44"/>
      <c r="N124" s="44"/>
    </row>
    <row r="125" spans="1:14" s="42" customFormat="1" ht="20.25" customHeight="1" x14ac:dyDescent="0.5">
      <c r="A125" s="450"/>
      <c r="B125" s="319"/>
      <c r="C125" s="320"/>
      <c r="D125" s="321"/>
      <c r="E125" s="320"/>
      <c r="F125" s="320"/>
      <c r="G125" s="320"/>
      <c r="H125" s="320"/>
      <c r="I125" s="320"/>
      <c r="K125" s="44"/>
      <c r="L125" s="44"/>
      <c r="M125" s="44"/>
      <c r="N125" s="44"/>
    </row>
    <row r="126" spans="1:14" s="42" customFormat="1" ht="20.25" customHeight="1" x14ac:dyDescent="0.5">
      <c r="A126" s="450"/>
      <c r="B126" s="319"/>
      <c r="C126" s="320"/>
      <c r="D126" s="321"/>
      <c r="E126" s="320"/>
      <c r="F126" s="320"/>
      <c r="G126" s="320"/>
      <c r="H126" s="320"/>
      <c r="I126" s="320"/>
      <c r="K126" s="44"/>
      <c r="L126" s="44"/>
      <c r="M126" s="44"/>
      <c r="N126" s="44"/>
    </row>
    <row r="127" spans="1:14" s="42" customFormat="1" ht="20.25" customHeight="1" x14ac:dyDescent="0.5">
      <c r="A127" s="450"/>
      <c r="B127" s="319"/>
      <c r="C127" s="320"/>
      <c r="D127" s="321"/>
      <c r="E127" s="320"/>
      <c r="F127" s="320"/>
      <c r="G127" s="320"/>
      <c r="H127" s="320"/>
      <c r="I127" s="320"/>
      <c r="K127" s="44"/>
      <c r="L127" s="44"/>
      <c r="M127" s="44"/>
      <c r="N127" s="44"/>
    </row>
    <row r="128" spans="1:14" s="42" customFormat="1" ht="20.25" customHeight="1" x14ac:dyDescent="0.5">
      <c r="A128" s="450"/>
      <c r="B128" s="319"/>
      <c r="C128" s="320"/>
      <c r="D128" s="321"/>
      <c r="E128" s="320"/>
      <c r="F128" s="320"/>
      <c r="G128" s="320"/>
      <c r="H128" s="320"/>
      <c r="I128" s="320"/>
      <c r="K128" s="44"/>
      <c r="L128" s="44"/>
      <c r="M128" s="44"/>
      <c r="N128" s="44"/>
    </row>
    <row r="129" spans="1:22" s="42" customFormat="1" ht="20.25" customHeight="1" x14ac:dyDescent="0.5">
      <c r="A129" s="450"/>
      <c r="B129" s="319"/>
      <c r="C129" s="320"/>
      <c r="D129" s="321"/>
      <c r="E129" s="320"/>
      <c r="F129" s="320"/>
      <c r="G129" s="320"/>
      <c r="H129" s="320"/>
      <c r="I129" s="320"/>
      <c r="K129" s="44"/>
      <c r="L129" s="44"/>
      <c r="M129" s="44"/>
      <c r="N129" s="44"/>
    </row>
    <row r="130" spans="1:22" s="42" customFormat="1" ht="20.25" customHeight="1" x14ac:dyDescent="0.5">
      <c r="A130" s="450"/>
      <c r="B130" s="319"/>
      <c r="C130" s="320"/>
      <c r="D130" s="321"/>
      <c r="E130" s="320"/>
      <c r="F130" s="320"/>
      <c r="G130" s="320"/>
      <c r="H130" s="320"/>
      <c r="I130" s="320"/>
      <c r="K130" s="44"/>
      <c r="L130" s="44"/>
      <c r="M130" s="44"/>
      <c r="N130" s="44"/>
    </row>
    <row r="131" spans="1:22" s="42" customFormat="1" ht="20.25" customHeight="1" x14ac:dyDescent="0.5">
      <c r="A131" s="450"/>
      <c r="B131" s="319"/>
      <c r="C131" s="320"/>
      <c r="D131" s="321"/>
      <c r="E131" s="320"/>
      <c r="F131" s="320"/>
      <c r="G131" s="320"/>
      <c r="H131" s="320"/>
      <c r="I131" s="320"/>
      <c r="K131" s="44"/>
      <c r="L131" s="44"/>
      <c r="M131" s="44"/>
      <c r="N131" s="44"/>
    </row>
    <row r="132" spans="1:22" s="42" customFormat="1" ht="20.25" customHeight="1" thickBot="1" x14ac:dyDescent="0.55000000000000004">
      <c r="A132" s="450"/>
      <c r="B132" s="319"/>
      <c r="C132" s="320"/>
      <c r="D132" s="321"/>
      <c r="E132" s="320"/>
      <c r="F132" s="320"/>
      <c r="G132" s="320"/>
      <c r="H132" s="320"/>
      <c r="I132" s="320"/>
      <c r="K132" s="44"/>
      <c r="L132" s="44"/>
      <c r="M132" s="44"/>
      <c r="N132" s="44"/>
    </row>
    <row r="133" spans="1:22" s="44" customFormat="1" ht="24" customHeight="1" thickBot="1" x14ac:dyDescent="0.55000000000000004">
      <c r="A133" s="451"/>
      <c r="B133" s="452" t="s">
        <v>166</v>
      </c>
      <c r="C133" s="453">
        <v>19</v>
      </c>
      <c r="D133" s="454" t="s">
        <v>45</v>
      </c>
      <c r="E133" s="453">
        <v>2149.5300000000002</v>
      </c>
      <c r="F133" s="453">
        <f>E133*C133</f>
        <v>40841.070000000007</v>
      </c>
      <c r="G133" s="453">
        <v>306</v>
      </c>
      <c r="H133" s="453">
        <f>G133*C133</f>
        <v>5814</v>
      </c>
      <c r="I133" s="455">
        <f>F133+H133</f>
        <v>46655.070000000007</v>
      </c>
    </row>
    <row r="134" spans="1:22" s="42" customFormat="1" ht="22.5" customHeight="1" x14ac:dyDescent="0.5">
      <c r="A134" s="330">
        <v>1.1299999999999999</v>
      </c>
      <c r="B134" s="269" t="s">
        <v>58</v>
      </c>
      <c r="C134" s="270"/>
      <c r="D134" s="271"/>
      <c r="E134" s="270"/>
      <c r="F134" s="270"/>
      <c r="G134" s="270"/>
      <c r="H134" s="270"/>
      <c r="I134" s="327"/>
      <c r="K134" s="44"/>
      <c r="L134" s="44"/>
      <c r="M134" s="44"/>
      <c r="N134" s="44"/>
    </row>
    <row r="135" spans="1:22" s="42" customFormat="1" ht="17.25" customHeight="1" x14ac:dyDescent="0.5">
      <c r="A135" s="249"/>
      <c r="B135" s="331" t="s">
        <v>121</v>
      </c>
      <c r="C135" s="251">
        <v>2.2999999999999998</v>
      </c>
      <c r="D135" s="252" t="s">
        <v>46</v>
      </c>
      <c r="E135" s="251">
        <v>30</v>
      </c>
      <c r="F135" s="251">
        <f t="shared" ref="F135:F142" si="6">E135*C135</f>
        <v>69</v>
      </c>
      <c r="G135" s="251"/>
      <c r="H135" s="251">
        <f t="shared" ref="H135:H142" si="7">G135*C135</f>
        <v>0</v>
      </c>
      <c r="I135" s="253">
        <f t="shared" ref="I135:I142" si="8">F135+H135</f>
        <v>69</v>
      </c>
      <c r="K135" s="44"/>
      <c r="L135" s="44"/>
      <c r="M135" s="44"/>
      <c r="N135" s="44"/>
    </row>
    <row r="136" spans="1:22" s="44" customFormat="1" ht="18" customHeight="1" x14ac:dyDescent="0.5">
      <c r="A136" s="249"/>
      <c r="B136" s="250" t="s">
        <v>132</v>
      </c>
      <c r="C136" s="251">
        <v>8.8800000000000008</v>
      </c>
      <c r="D136" s="252" t="s">
        <v>47</v>
      </c>
      <c r="E136" s="251">
        <v>23.85</v>
      </c>
      <c r="F136" s="251">
        <f t="shared" si="6"/>
        <v>211.78800000000004</v>
      </c>
      <c r="G136" s="251"/>
      <c r="H136" s="251">
        <f t="shared" si="7"/>
        <v>0</v>
      </c>
      <c r="I136" s="253">
        <f t="shared" si="8"/>
        <v>211.78800000000004</v>
      </c>
      <c r="J136" s="62"/>
    </row>
    <row r="137" spans="1:22" s="42" customFormat="1" ht="13.5" hidden="1" customHeight="1" x14ac:dyDescent="0.5">
      <c r="A137" s="318"/>
      <c r="B137" s="319"/>
      <c r="C137" s="320"/>
      <c r="D137" s="321"/>
      <c r="E137" s="320"/>
      <c r="F137" s="320"/>
      <c r="G137" s="320"/>
      <c r="H137" s="320"/>
      <c r="I137" s="323"/>
      <c r="J137" s="64"/>
      <c r="K137" s="44"/>
      <c r="L137" s="44"/>
      <c r="M137" s="44"/>
      <c r="N137" s="44"/>
    </row>
    <row r="138" spans="1:22" s="42" customFormat="1" ht="15.75" hidden="1" customHeight="1" x14ac:dyDescent="0.5">
      <c r="A138" s="318"/>
      <c r="B138" s="319"/>
      <c r="C138" s="320"/>
      <c r="D138" s="321"/>
      <c r="E138" s="320"/>
      <c r="F138" s="320"/>
      <c r="G138" s="320"/>
      <c r="H138" s="332"/>
      <c r="I138" s="323"/>
      <c r="J138" s="64"/>
      <c r="K138" s="44"/>
      <c r="L138" s="44"/>
      <c r="M138" s="44"/>
      <c r="N138" s="44"/>
    </row>
    <row r="139" spans="1:22" s="42" customFormat="1" ht="22.5" hidden="1" customHeight="1" x14ac:dyDescent="0.5">
      <c r="A139" s="318"/>
      <c r="B139" s="319"/>
      <c r="C139" s="320"/>
      <c r="D139" s="321"/>
      <c r="E139" s="320"/>
      <c r="F139" s="320"/>
      <c r="G139" s="320"/>
      <c r="H139" s="320"/>
      <c r="I139" s="322"/>
      <c r="J139" s="64"/>
      <c r="K139" s="44"/>
      <c r="L139" s="44"/>
      <c r="M139" s="44"/>
      <c r="N139" s="44"/>
    </row>
    <row r="140" spans="1:22" s="42" customFormat="1" ht="15.75" hidden="1" customHeight="1" x14ac:dyDescent="0.5">
      <c r="A140" s="318"/>
      <c r="B140" s="319"/>
      <c r="C140" s="320"/>
      <c r="D140" s="321"/>
      <c r="E140" s="320"/>
      <c r="F140" s="320"/>
      <c r="G140" s="320"/>
      <c r="H140" s="320"/>
      <c r="I140" s="323"/>
      <c r="J140" s="64"/>
      <c r="K140" s="44"/>
      <c r="L140" s="44"/>
      <c r="M140" s="44"/>
      <c r="N140" s="44"/>
    </row>
    <row r="141" spans="1:22" s="42" customFormat="1" ht="15.75" hidden="1" customHeight="1" x14ac:dyDescent="0.5">
      <c r="A141" s="318"/>
      <c r="B141" s="319"/>
      <c r="C141" s="320"/>
      <c r="D141" s="321"/>
      <c r="E141" s="320"/>
      <c r="F141" s="320"/>
      <c r="G141" s="320"/>
      <c r="H141" s="320"/>
      <c r="I141" s="323"/>
      <c r="J141" s="64"/>
      <c r="K141" s="44"/>
      <c r="L141" s="44"/>
      <c r="M141" s="44"/>
      <c r="N141" s="44"/>
    </row>
    <row r="142" spans="1:22" s="42" customFormat="1" ht="18" customHeight="1" thickBot="1" x14ac:dyDescent="0.55000000000000004">
      <c r="A142" s="249"/>
      <c r="B142" s="250" t="s">
        <v>44</v>
      </c>
      <c r="C142" s="251">
        <v>30</v>
      </c>
      <c r="D142" s="252" t="s">
        <v>47</v>
      </c>
      <c r="E142" s="251">
        <v>51</v>
      </c>
      <c r="F142" s="251">
        <f t="shared" si="6"/>
        <v>1530</v>
      </c>
      <c r="G142" s="251"/>
      <c r="H142" s="251">
        <f t="shared" si="7"/>
        <v>0</v>
      </c>
      <c r="I142" s="253">
        <f t="shared" si="8"/>
        <v>1530</v>
      </c>
      <c r="J142" s="64"/>
      <c r="K142" s="44"/>
      <c r="L142" s="44"/>
      <c r="M142" s="44"/>
      <c r="N142" s="44"/>
    </row>
    <row r="143" spans="1:22" s="44" customFormat="1" ht="20.25" customHeight="1" x14ac:dyDescent="0.5">
      <c r="A143" s="543" t="s">
        <v>178</v>
      </c>
      <c r="B143" s="543"/>
      <c r="C143" s="543"/>
      <c r="D143" s="543"/>
      <c r="E143" s="543"/>
      <c r="F143" s="543"/>
      <c r="G143" s="543"/>
      <c r="H143" s="543"/>
      <c r="I143" s="543"/>
      <c r="J143" s="382"/>
      <c r="K143" s="382"/>
      <c r="L143" s="382"/>
      <c r="M143" s="382"/>
      <c r="N143" s="382"/>
      <c r="O143" s="382"/>
      <c r="P143" s="382"/>
      <c r="Q143" s="382"/>
      <c r="R143" s="382"/>
      <c r="S143" s="382"/>
      <c r="T143" s="382"/>
      <c r="U143" s="382"/>
      <c r="V143" s="382"/>
    </row>
    <row r="144" spans="1:22" s="44" customFormat="1" ht="20.25" customHeight="1" x14ac:dyDescent="0.5">
      <c r="A144" s="544" t="s">
        <v>179</v>
      </c>
      <c r="B144" s="545"/>
      <c r="C144" s="545"/>
      <c r="D144" s="545"/>
      <c r="E144" s="545"/>
      <c r="F144" s="545"/>
      <c r="G144" s="545"/>
      <c r="H144" s="545"/>
      <c r="I144" s="545"/>
      <c r="J144" s="382"/>
      <c r="K144" s="382"/>
      <c r="L144" s="382"/>
      <c r="M144" s="382"/>
      <c r="N144" s="382"/>
      <c r="O144" s="382"/>
      <c r="P144" s="382"/>
      <c r="Q144" s="382"/>
      <c r="R144" s="382"/>
      <c r="S144" s="382"/>
      <c r="T144" s="382"/>
      <c r="U144" s="382"/>
      <c r="V144" s="382"/>
    </row>
    <row r="145" spans="1:22" s="44" customFormat="1" ht="20.25" customHeight="1" x14ac:dyDescent="0.5">
      <c r="A145" s="383" t="s">
        <v>180</v>
      </c>
      <c r="B145" s="383"/>
      <c r="C145" s="383"/>
      <c r="D145" s="383"/>
      <c r="E145" s="383"/>
      <c r="F145" s="383"/>
      <c r="G145" s="384"/>
      <c r="H145" s="384"/>
      <c r="I145" s="384"/>
      <c r="J145" s="382"/>
      <c r="K145" s="382"/>
      <c r="L145" s="382"/>
      <c r="M145" s="382"/>
      <c r="N145" s="382"/>
      <c r="O145" s="382"/>
      <c r="P145" s="382"/>
      <c r="Q145" s="382"/>
      <c r="R145" s="382"/>
      <c r="S145" s="382"/>
      <c r="T145" s="382"/>
      <c r="U145" s="382"/>
      <c r="V145" s="382"/>
    </row>
    <row r="146" spans="1:22" s="44" customFormat="1" ht="20.25" customHeight="1" x14ac:dyDescent="0.5">
      <c r="A146" s="383" t="s">
        <v>194</v>
      </c>
      <c r="B146" s="383"/>
      <c r="C146" s="383"/>
      <c r="D146" s="384"/>
      <c r="E146" s="384"/>
      <c r="F146" s="384"/>
      <c r="G146" s="384"/>
      <c r="H146" s="384"/>
      <c r="I146" s="384"/>
      <c r="J146" s="382"/>
      <c r="K146" s="382"/>
      <c r="L146" s="382"/>
      <c r="M146" s="382"/>
      <c r="N146" s="382"/>
      <c r="O146" s="382"/>
      <c r="P146" s="382"/>
      <c r="Q146" s="382"/>
      <c r="R146" s="382"/>
      <c r="S146" s="382"/>
      <c r="T146" s="382"/>
      <c r="U146" s="382"/>
      <c r="V146" s="382"/>
    </row>
    <row r="147" spans="1:22" s="44" customFormat="1" ht="20.25" customHeight="1" x14ac:dyDescent="0.5">
      <c r="A147" s="383" t="s">
        <v>195</v>
      </c>
      <c r="B147" s="383"/>
      <c r="C147" s="383"/>
      <c r="D147" s="383"/>
      <c r="E147" s="383"/>
      <c r="F147" s="384"/>
      <c r="G147" s="384"/>
      <c r="H147" s="384"/>
      <c r="I147" s="384"/>
      <c r="J147" s="382"/>
      <c r="K147" s="382"/>
      <c r="L147" s="382"/>
      <c r="M147" s="382"/>
      <c r="N147" s="382"/>
      <c r="O147" s="382"/>
      <c r="P147" s="382"/>
      <c r="Q147" s="382"/>
      <c r="R147" s="382"/>
      <c r="S147" s="382"/>
      <c r="T147" s="382"/>
      <c r="U147" s="382"/>
      <c r="V147" s="382"/>
    </row>
    <row r="148" spans="1:22" s="44" customFormat="1" ht="20.25" customHeight="1" x14ac:dyDescent="0.5">
      <c r="A148" s="385"/>
      <c r="B148" s="384"/>
      <c r="C148" s="384"/>
      <c r="D148" s="384"/>
      <c r="E148" s="384"/>
      <c r="F148" s="384"/>
      <c r="G148" s="384"/>
      <c r="H148" s="384"/>
      <c r="I148" s="384"/>
      <c r="J148" s="382"/>
      <c r="K148" s="382"/>
      <c r="L148" s="382"/>
      <c r="M148" s="382"/>
      <c r="N148" s="382"/>
      <c r="O148" s="382"/>
      <c r="P148" s="382"/>
      <c r="Q148" s="382"/>
      <c r="R148" s="382"/>
      <c r="S148" s="382"/>
      <c r="T148" s="382"/>
      <c r="U148" s="382"/>
      <c r="V148" s="382"/>
    </row>
    <row r="149" spans="1:22" s="44" customFormat="1" ht="20.25" customHeight="1" x14ac:dyDescent="0.5">
      <c r="A149" s="383" t="s">
        <v>182</v>
      </c>
      <c r="B149" s="383"/>
      <c r="C149" s="383"/>
      <c r="D149" s="383"/>
      <c r="E149" s="384"/>
      <c r="F149" s="384"/>
      <c r="G149" s="384"/>
      <c r="H149" s="384"/>
      <c r="I149" s="384"/>
      <c r="J149" s="382"/>
      <c r="K149" s="382"/>
      <c r="L149" s="382"/>
      <c r="M149" s="382"/>
      <c r="N149" s="382"/>
      <c r="O149" s="382"/>
      <c r="P149" s="382"/>
      <c r="Q149" s="382"/>
      <c r="R149" s="382"/>
      <c r="S149" s="382"/>
      <c r="T149" s="382"/>
      <c r="U149" s="382"/>
      <c r="V149" s="382"/>
    </row>
    <row r="150" spans="1:22" s="44" customFormat="1" ht="20.25" customHeight="1" x14ac:dyDescent="0.5">
      <c r="A150" s="383" t="s">
        <v>183</v>
      </c>
      <c r="B150" s="383"/>
      <c r="C150" s="383"/>
      <c r="D150" s="384"/>
      <c r="E150" s="384"/>
      <c r="F150" s="384"/>
      <c r="G150" s="384"/>
      <c r="H150" s="384"/>
      <c r="I150" s="384"/>
      <c r="J150" s="382"/>
      <c r="K150" s="382"/>
      <c r="L150" s="382"/>
      <c r="M150" s="382"/>
      <c r="N150" s="382"/>
      <c r="O150" s="382"/>
      <c r="P150" s="382"/>
      <c r="Q150" s="382"/>
      <c r="R150" s="382"/>
      <c r="S150" s="382"/>
      <c r="T150" s="382"/>
      <c r="U150" s="382"/>
      <c r="V150" s="382"/>
    </row>
    <row r="151" spans="1:22" s="44" customFormat="1" ht="20.25" customHeight="1" x14ac:dyDescent="0.5">
      <c r="A151" s="383" t="s">
        <v>184</v>
      </c>
      <c r="B151" s="383"/>
      <c r="C151" s="383"/>
      <c r="D151" s="384"/>
      <c r="E151" s="384"/>
      <c r="F151" s="384"/>
      <c r="G151" s="384"/>
      <c r="H151" s="384"/>
      <c r="I151" s="384"/>
      <c r="J151" s="38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</row>
    <row r="152" spans="1:22" s="44" customFormat="1" ht="20.25" customHeight="1" x14ac:dyDescent="0.2">
      <c r="A152" s="387"/>
      <c r="B152" s="387"/>
      <c r="C152" s="387"/>
      <c r="D152" s="387"/>
      <c r="E152" s="387"/>
      <c r="F152" s="387"/>
      <c r="G152" s="387"/>
      <c r="H152" s="387"/>
      <c r="I152" s="387"/>
      <c r="J152" s="387"/>
      <c r="K152" s="387"/>
      <c r="L152" s="387"/>
      <c r="M152" s="387"/>
      <c r="N152" s="387"/>
      <c r="O152" s="387"/>
      <c r="P152" s="387"/>
      <c r="Q152" s="387"/>
      <c r="R152" s="387"/>
      <c r="S152" s="387"/>
      <c r="T152" s="387"/>
      <c r="U152" s="387"/>
      <c r="V152" s="387"/>
    </row>
    <row r="153" spans="1:22" s="44" customFormat="1" ht="20.25" customHeight="1" x14ac:dyDescent="0.2">
      <c r="A153" s="552" t="s">
        <v>185</v>
      </c>
      <c r="B153" s="552"/>
      <c r="C153" s="552"/>
      <c r="D153" s="552"/>
      <c r="E153" s="552"/>
      <c r="F153" s="552"/>
      <c r="G153" s="552"/>
      <c r="H153" s="552"/>
      <c r="I153" s="552"/>
      <c r="J153" s="552"/>
      <c r="K153" s="552"/>
      <c r="L153" s="552"/>
      <c r="M153" s="552"/>
      <c r="N153" s="552"/>
      <c r="O153" s="552"/>
      <c r="P153" s="552"/>
      <c r="Q153" s="552"/>
      <c r="R153" s="552"/>
      <c r="S153" s="552"/>
      <c r="T153" s="552"/>
      <c r="U153" s="552"/>
      <c r="V153" s="552"/>
    </row>
    <row r="154" spans="1:22" s="44" customFormat="1" ht="20.25" customHeight="1" x14ac:dyDescent="0.2">
      <c r="A154" s="552" t="s">
        <v>186</v>
      </c>
      <c r="B154" s="552"/>
      <c r="C154" s="552"/>
      <c r="D154" s="552"/>
      <c r="E154" s="552"/>
      <c r="F154" s="552"/>
      <c r="G154" s="552"/>
      <c r="H154" s="552"/>
      <c r="I154" s="552"/>
      <c r="J154" s="552"/>
      <c r="K154" s="552"/>
      <c r="L154" s="552"/>
      <c r="M154" s="552"/>
      <c r="N154" s="552"/>
      <c r="O154" s="552"/>
      <c r="P154" s="552"/>
      <c r="Q154" s="552"/>
      <c r="R154" s="552"/>
      <c r="S154" s="552"/>
      <c r="T154" s="552"/>
      <c r="U154" s="552"/>
      <c r="V154" s="552"/>
    </row>
    <row r="155" spans="1:22" s="44" customFormat="1" ht="20.25" customHeight="1" x14ac:dyDescent="0.2">
      <c r="A155" s="552" t="s">
        <v>187</v>
      </c>
      <c r="B155" s="552"/>
      <c r="C155" s="552"/>
      <c r="D155" s="552"/>
      <c r="E155" s="552"/>
      <c r="F155" s="552"/>
      <c r="G155" s="552"/>
      <c r="H155" s="552"/>
      <c r="I155" s="552"/>
      <c r="J155" s="552"/>
      <c r="K155" s="552"/>
      <c r="L155" s="552"/>
      <c r="M155" s="552"/>
      <c r="N155" s="552"/>
      <c r="O155" s="552"/>
      <c r="P155" s="552"/>
      <c r="Q155" s="552"/>
      <c r="R155" s="552"/>
      <c r="S155" s="552"/>
      <c r="T155" s="552"/>
      <c r="U155" s="552"/>
      <c r="V155" s="552"/>
    </row>
    <row r="156" spans="1:22" s="44" customFormat="1" ht="20.25" customHeight="1" x14ac:dyDescent="0.2">
      <c r="A156" s="387"/>
      <c r="B156" s="387"/>
      <c r="C156" s="387"/>
      <c r="D156" s="387"/>
      <c r="E156" s="387"/>
      <c r="F156" s="387"/>
      <c r="G156" s="387"/>
      <c r="H156" s="387"/>
      <c r="I156" s="387"/>
      <c r="J156" s="387"/>
      <c r="K156" s="387"/>
      <c r="L156" s="387"/>
      <c r="M156" s="387"/>
      <c r="N156" s="387"/>
      <c r="O156" s="387"/>
      <c r="P156" s="387"/>
      <c r="Q156" s="387"/>
      <c r="R156" s="387"/>
      <c r="S156" s="387"/>
      <c r="T156" s="387"/>
      <c r="U156" s="387"/>
      <c r="V156" s="387"/>
    </row>
    <row r="157" spans="1:22" s="44" customFormat="1" ht="20.25" customHeight="1" x14ac:dyDescent="0.2">
      <c r="A157" s="387"/>
      <c r="B157" s="387"/>
      <c r="C157" s="387"/>
      <c r="D157" s="387"/>
      <c r="E157" s="387"/>
      <c r="F157" s="387"/>
      <c r="G157" s="387"/>
      <c r="H157" s="387"/>
      <c r="I157" s="387"/>
      <c r="J157" s="387"/>
      <c r="K157" s="387"/>
      <c r="L157" s="387"/>
      <c r="M157" s="387"/>
      <c r="N157" s="387"/>
      <c r="O157" s="387"/>
      <c r="P157" s="387"/>
      <c r="Q157" s="387"/>
      <c r="R157" s="387"/>
      <c r="S157" s="387"/>
      <c r="T157" s="387"/>
      <c r="U157" s="387"/>
      <c r="V157" s="387"/>
    </row>
    <row r="158" spans="1:22" s="44" customFormat="1" ht="20.25" customHeight="1" x14ac:dyDescent="0.2">
      <c r="A158" s="387"/>
      <c r="B158" s="387"/>
      <c r="C158" s="387"/>
      <c r="D158" s="387"/>
      <c r="E158" s="387"/>
      <c r="F158" s="387"/>
      <c r="G158" s="387"/>
      <c r="H158" s="387"/>
      <c r="I158" s="387"/>
      <c r="J158" s="387"/>
      <c r="K158" s="387"/>
      <c r="L158" s="387"/>
      <c r="M158" s="387"/>
      <c r="N158" s="387"/>
      <c r="O158" s="387"/>
      <c r="P158" s="387"/>
      <c r="Q158" s="387"/>
      <c r="R158" s="387"/>
      <c r="S158" s="387"/>
      <c r="T158" s="387"/>
      <c r="U158" s="387"/>
      <c r="V158" s="387"/>
    </row>
    <row r="159" spans="1:22" s="44" customFormat="1" ht="20.25" customHeight="1" x14ac:dyDescent="0.2">
      <c r="A159" s="525"/>
      <c r="B159" s="525"/>
      <c r="C159" s="525"/>
      <c r="D159" s="525"/>
      <c r="E159" s="525"/>
      <c r="F159" s="525"/>
      <c r="G159" s="525"/>
      <c r="H159" s="525"/>
      <c r="I159" s="525"/>
      <c r="J159" s="525"/>
      <c r="K159" s="525"/>
      <c r="L159" s="525"/>
      <c r="M159" s="525"/>
      <c r="N159" s="525"/>
      <c r="O159" s="525"/>
      <c r="P159" s="525"/>
      <c r="Q159" s="525"/>
      <c r="R159" s="525"/>
      <c r="S159" s="525"/>
      <c r="T159" s="525"/>
      <c r="U159" s="525"/>
      <c r="V159" s="525"/>
    </row>
    <row r="160" spans="1:22" s="44" customFormat="1" ht="20.25" customHeight="1" thickBot="1" x14ac:dyDescent="0.25">
      <c r="A160" s="387"/>
      <c r="B160" s="387"/>
      <c r="C160" s="387"/>
      <c r="D160" s="387"/>
      <c r="E160" s="387"/>
      <c r="F160" s="387"/>
      <c r="G160" s="387"/>
      <c r="H160" s="387"/>
      <c r="I160" s="387"/>
      <c r="J160" s="387"/>
      <c r="K160" s="387"/>
      <c r="L160" s="387"/>
      <c r="M160" s="387"/>
      <c r="N160" s="387"/>
      <c r="O160" s="387"/>
      <c r="P160" s="387"/>
      <c r="Q160" s="387"/>
      <c r="R160" s="387"/>
      <c r="S160" s="387"/>
      <c r="T160" s="387"/>
      <c r="U160" s="387"/>
      <c r="V160" s="387"/>
    </row>
    <row r="161" spans="1:22" s="44" customFormat="1" ht="18" customHeight="1" x14ac:dyDescent="0.5">
      <c r="A161" s="306">
        <v>1.1399999999999999</v>
      </c>
      <c r="B161" s="307" t="s">
        <v>90</v>
      </c>
      <c r="C161" s="359"/>
      <c r="D161" s="309"/>
      <c r="E161" s="359"/>
      <c r="F161" s="359"/>
      <c r="G161" s="359"/>
      <c r="H161" s="359"/>
      <c r="I161" s="360"/>
      <c r="J161" s="62"/>
    </row>
    <row r="162" spans="1:22" s="44" customFormat="1" ht="17.25" customHeight="1" x14ac:dyDescent="0.5">
      <c r="A162" s="249"/>
      <c r="B162" s="250" t="s">
        <v>167</v>
      </c>
      <c r="C162" s="251">
        <f>+[1]เสา!$I$15</f>
        <v>4.9800000000000004</v>
      </c>
      <c r="D162" s="252" t="s">
        <v>45</v>
      </c>
      <c r="E162" s="251">
        <v>2149.5300000000002</v>
      </c>
      <c r="F162" s="251">
        <f>E162*C162</f>
        <v>10704.659400000002</v>
      </c>
      <c r="G162" s="251">
        <v>306</v>
      </c>
      <c r="H162" s="251">
        <f>G162*C162</f>
        <v>1523.88</v>
      </c>
      <c r="I162" s="253">
        <f>F162+H162</f>
        <v>12228.539400000001</v>
      </c>
      <c r="J162" s="62"/>
    </row>
    <row r="163" spans="1:22" s="44" customFormat="1" ht="19.5" customHeight="1" x14ac:dyDescent="0.5">
      <c r="A163" s="244">
        <v>1.1499999999999999</v>
      </c>
      <c r="B163" s="245" t="s">
        <v>91</v>
      </c>
      <c r="C163" s="246"/>
      <c r="D163" s="247"/>
      <c r="E163" s="246"/>
      <c r="F163" s="246"/>
      <c r="G163" s="246"/>
      <c r="H163" s="246"/>
      <c r="I163" s="248"/>
      <c r="J163" s="62"/>
    </row>
    <row r="164" spans="1:22" s="44" customFormat="1" ht="20.25" customHeight="1" x14ac:dyDescent="0.5">
      <c r="A164" s="249"/>
      <c r="B164" s="250" t="s">
        <v>40</v>
      </c>
      <c r="C164" s="246">
        <f>+[1]เสา!$J$15</f>
        <v>69.599999999999994</v>
      </c>
      <c r="D164" s="252" t="s">
        <v>46</v>
      </c>
      <c r="E164" s="251">
        <v>100</v>
      </c>
      <c r="F164" s="251">
        <f>E164*C164</f>
        <v>6959.9999999999991</v>
      </c>
      <c r="G164" s="251"/>
      <c r="H164" s="251">
        <f>G164*C164</f>
        <v>0</v>
      </c>
      <c r="I164" s="253">
        <f>F164+H164</f>
        <v>6959.9999999999991</v>
      </c>
      <c r="J164" s="62"/>
    </row>
    <row r="165" spans="1:22" s="44" customFormat="1" ht="16.5" customHeight="1" x14ac:dyDescent="0.5">
      <c r="A165" s="259"/>
      <c r="B165" s="260" t="s">
        <v>50</v>
      </c>
      <c r="C165" s="261">
        <v>20</v>
      </c>
      <c r="D165" s="262" t="s">
        <v>47</v>
      </c>
      <c r="E165" s="263">
        <v>36</v>
      </c>
      <c r="F165" s="264">
        <f>E165*C165</f>
        <v>720</v>
      </c>
      <c r="G165" s="264">
        <v>0</v>
      </c>
      <c r="H165" s="264">
        <f>G165*C165</f>
        <v>0</v>
      </c>
      <c r="I165" s="265">
        <f>F165+H165</f>
        <v>720</v>
      </c>
      <c r="J165" s="62"/>
    </row>
    <row r="166" spans="1:22" s="43" customFormat="1" ht="23.25" customHeight="1" thickBot="1" x14ac:dyDescent="0.55000000000000004">
      <c r="A166" s="244">
        <v>1.1599999999999999</v>
      </c>
      <c r="B166" s="245" t="s">
        <v>133</v>
      </c>
      <c r="C166" s="246"/>
      <c r="D166" s="247"/>
      <c r="E166" s="246"/>
      <c r="F166" s="246"/>
      <c r="G166" s="246"/>
      <c r="H166" s="246"/>
      <c r="I166" s="248"/>
      <c r="J166" s="65"/>
      <c r="K166" s="44"/>
      <c r="L166" s="44"/>
      <c r="M166" s="44"/>
      <c r="N166" s="44"/>
    </row>
    <row r="167" spans="1:22" s="43" customFormat="1" ht="23.25" customHeight="1" x14ac:dyDescent="0.5">
      <c r="A167" s="543" t="s">
        <v>178</v>
      </c>
      <c r="B167" s="543"/>
      <c r="C167" s="543"/>
      <c r="D167" s="543"/>
      <c r="E167" s="543"/>
      <c r="F167" s="543"/>
      <c r="G167" s="543"/>
      <c r="H167" s="543"/>
      <c r="I167" s="543"/>
      <c r="J167" s="382"/>
      <c r="K167" s="382"/>
      <c r="L167" s="382"/>
      <c r="M167" s="382"/>
      <c r="N167" s="382"/>
      <c r="O167" s="382"/>
      <c r="P167" s="382"/>
      <c r="Q167" s="382"/>
      <c r="R167" s="382"/>
      <c r="S167" s="382"/>
      <c r="T167" s="382"/>
      <c r="U167" s="382"/>
      <c r="V167" s="382"/>
    </row>
    <row r="168" spans="1:22" s="43" customFormat="1" ht="23.25" customHeight="1" x14ac:dyDescent="0.5">
      <c r="A168" s="544" t="s">
        <v>179</v>
      </c>
      <c r="B168" s="545"/>
      <c r="C168" s="545"/>
      <c r="D168" s="545"/>
      <c r="E168" s="545"/>
      <c r="F168" s="545"/>
      <c r="G168" s="545"/>
      <c r="H168" s="545"/>
      <c r="I168" s="545"/>
      <c r="J168" s="38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</row>
    <row r="169" spans="1:22" s="43" customFormat="1" ht="23.25" customHeight="1" x14ac:dyDescent="0.5">
      <c r="A169" s="383" t="s">
        <v>196</v>
      </c>
      <c r="B169" s="383"/>
      <c r="C169" s="383"/>
      <c r="D169" s="383"/>
      <c r="E169" s="383"/>
      <c r="F169" s="383"/>
      <c r="G169" s="384"/>
      <c r="H169" s="384"/>
      <c r="I169" s="384"/>
      <c r="J169" s="382"/>
      <c r="K169" s="382"/>
      <c r="L169" s="382"/>
      <c r="M169" s="382"/>
      <c r="N169" s="382"/>
      <c r="O169" s="382"/>
      <c r="P169" s="382"/>
      <c r="Q169" s="382"/>
      <c r="R169" s="382"/>
      <c r="S169" s="382"/>
      <c r="T169" s="382"/>
      <c r="U169" s="382"/>
      <c r="V169" s="382"/>
    </row>
    <row r="170" spans="1:22" s="43" customFormat="1" ht="23.25" customHeight="1" x14ac:dyDescent="0.5">
      <c r="A170" s="383" t="s">
        <v>194</v>
      </c>
      <c r="B170" s="383"/>
      <c r="C170" s="383"/>
      <c r="D170" s="384"/>
      <c r="E170" s="384"/>
      <c r="F170" s="384"/>
      <c r="G170" s="384"/>
      <c r="H170" s="384"/>
      <c r="I170" s="384"/>
      <c r="J170" s="382"/>
      <c r="K170" s="382"/>
      <c r="L170" s="382"/>
      <c r="M170" s="382"/>
      <c r="N170" s="382"/>
      <c r="O170" s="382"/>
      <c r="P170" s="382"/>
      <c r="Q170" s="382"/>
      <c r="R170" s="382"/>
      <c r="S170" s="382"/>
      <c r="T170" s="382"/>
      <c r="U170" s="382"/>
      <c r="V170" s="382"/>
    </row>
    <row r="171" spans="1:22" s="43" customFormat="1" ht="23.25" customHeight="1" x14ac:dyDescent="0.5">
      <c r="A171" s="383" t="s">
        <v>195</v>
      </c>
      <c r="B171" s="383"/>
      <c r="C171" s="383"/>
      <c r="D171" s="383"/>
      <c r="E171" s="383"/>
      <c r="F171" s="384"/>
      <c r="G171" s="384"/>
      <c r="H171" s="384"/>
      <c r="I171" s="384"/>
      <c r="J171" s="382"/>
      <c r="K171" s="382"/>
      <c r="L171" s="382"/>
      <c r="M171" s="382"/>
      <c r="N171" s="382"/>
      <c r="O171" s="382"/>
      <c r="P171" s="382"/>
      <c r="Q171" s="382"/>
      <c r="R171" s="382"/>
      <c r="S171" s="382"/>
      <c r="T171" s="382"/>
      <c r="U171" s="382"/>
      <c r="V171" s="382"/>
    </row>
    <row r="172" spans="1:22" s="43" customFormat="1" ht="23.25" customHeight="1" x14ac:dyDescent="0.5">
      <c r="A172" s="385"/>
      <c r="B172" s="384"/>
      <c r="C172" s="384"/>
      <c r="D172" s="384"/>
      <c r="E172" s="384"/>
      <c r="F172" s="384"/>
      <c r="G172" s="384"/>
      <c r="H172" s="384"/>
      <c r="I172" s="384"/>
      <c r="J172" s="382"/>
      <c r="K172" s="382"/>
      <c r="L172" s="382"/>
      <c r="M172" s="382"/>
      <c r="N172" s="382"/>
      <c r="O172" s="382"/>
      <c r="P172" s="382"/>
      <c r="Q172" s="382"/>
      <c r="R172" s="382"/>
      <c r="S172" s="382"/>
      <c r="T172" s="382"/>
      <c r="U172" s="382"/>
      <c r="V172" s="382"/>
    </row>
    <row r="173" spans="1:22" s="43" customFormat="1" ht="23.25" customHeight="1" x14ac:dyDescent="0.5">
      <c r="A173" s="383" t="s">
        <v>182</v>
      </c>
      <c r="B173" s="383"/>
      <c r="C173" s="383"/>
      <c r="D173" s="383"/>
      <c r="E173" s="384"/>
      <c r="F173" s="384"/>
      <c r="G173" s="384"/>
      <c r="H173" s="384"/>
      <c r="I173" s="384"/>
      <c r="J173" s="382"/>
      <c r="K173" s="382"/>
      <c r="L173" s="382"/>
      <c r="M173" s="382"/>
      <c r="N173" s="382"/>
      <c r="O173" s="382"/>
      <c r="P173" s="382"/>
      <c r="Q173" s="382"/>
      <c r="R173" s="382"/>
      <c r="S173" s="382"/>
      <c r="T173" s="382"/>
      <c r="U173" s="382"/>
      <c r="V173" s="382"/>
    </row>
    <row r="174" spans="1:22" s="43" customFormat="1" ht="23.25" customHeight="1" x14ac:dyDescent="0.5">
      <c r="A174" s="383" t="s">
        <v>183</v>
      </c>
      <c r="B174" s="383"/>
      <c r="C174" s="383"/>
      <c r="D174" s="384"/>
      <c r="E174" s="384"/>
      <c r="F174" s="384"/>
      <c r="G174" s="384"/>
      <c r="H174" s="384"/>
      <c r="I174" s="384"/>
      <c r="J174" s="382"/>
      <c r="K174" s="382"/>
      <c r="L174" s="382"/>
      <c r="M174" s="382"/>
      <c r="N174" s="382"/>
      <c r="O174" s="382"/>
      <c r="P174" s="382"/>
      <c r="Q174" s="382"/>
      <c r="R174" s="382"/>
      <c r="S174" s="382"/>
      <c r="T174" s="382"/>
      <c r="U174" s="382"/>
      <c r="V174" s="382"/>
    </row>
    <row r="175" spans="1:22" s="43" customFormat="1" ht="23.25" customHeight="1" x14ac:dyDescent="0.5">
      <c r="A175" s="383" t="s">
        <v>184</v>
      </c>
      <c r="B175" s="383"/>
      <c r="C175" s="383"/>
      <c r="D175" s="384"/>
      <c r="E175" s="384"/>
      <c r="F175" s="384"/>
      <c r="G175" s="384"/>
      <c r="H175" s="384"/>
      <c r="I175" s="384"/>
      <c r="J175" s="382"/>
      <c r="K175" s="382"/>
      <c r="L175" s="382"/>
      <c r="M175" s="382"/>
      <c r="N175" s="382"/>
      <c r="O175" s="382"/>
      <c r="P175" s="382"/>
      <c r="Q175" s="382"/>
      <c r="R175" s="382"/>
      <c r="S175" s="382"/>
      <c r="T175" s="382"/>
      <c r="U175" s="382"/>
      <c r="V175" s="382"/>
    </row>
    <row r="176" spans="1:22" s="43" customFormat="1" ht="23.25" customHeight="1" x14ac:dyDescent="0.2">
      <c r="A176" s="387"/>
      <c r="B176" s="387"/>
      <c r="C176" s="387"/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7"/>
      <c r="P176" s="387"/>
      <c r="Q176" s="387"/>
      <c r="R176" s="387"/>
      <c r="S176" s="387"/>
      <c r="T176" s="387"/>
      <c r="U176" s="387"/>
      <c r="V176" s="387"/>
    </row>
    <row r="177" spans="1:22" s="43" customFormat="1" ht="23.25" customHeight="1" x14ac:dyDescent="0.2">
      <c r="A177" s="552" t="s">
        <v>185</v>
      </c>
      <c r="B177" s="552"/>
      <c r="C177" s="552"/>
      <c r="D177" s="552"/>
      <c r="E177" s="552"/>
      <c r="F177" s="552"/>
      <c r="G177" s="552"/>
      <c r="H177" s="552"/>
      <c r="I177" s="552"/>
      <c r="J177" s="552"/>
      <c r="K177" s="552"/>
      <c r="L177" s="552"/>
      <c r="M177" s="552"/>
      <c r="N177" s="552"/>
      <c r="O177" s="552"/>
      <c r="P177" s="552"/>
      <c r="Q177" s="552"/>
      <c r="R177" s="552"/>
      <c r="S177" s="552"/>
      <c r="T177" s="552"/>
      <c r="U177" s="552"/>
      <c r="V177" s="552"/>
    </row>
    <row r="178" spans="1:22" s="43" customFormat="1" ht="23.25" customHeight="1" x14ac:dyDescent="0.2">
      <c r="A178" s="552" t="s">
        <v>186</v>
      </c>
      <c r="B178" s="552"/>
      <c r="C178" s="552"/>
      <c r="D178" s="552"/>
      <c r="E178" s="552"/>
      <c r="F178" s="552"/>
      <c r="G178" s="552"/>
      <c r="H178" s="552"/>
      <c r="I178" s="552"/>
      <c r="J178" s="552"/>
      <c r="K178" s="552"/>
      <c r="L178" s="552"/>
      <c r="M178" s="552"/>
      <c r="N178" s="552"/>
      <c r="O178" s="552"/>
      <c r="P178" s="552"/>
      <c r="Q178" s="552"/>
      <c r="R178" s="552"/>
      <c r="S178" s="552"/>
      <c r="T178" s="552"/>
      <c r="U178" s="552"/>
      <c r="V178" s="552"/>
    </row>
    <row r="179" spans="1:22" s="43" customFormat="1" ht="23.25" customHeight="1" x14ac:dyDescent="0.2">
      <c r="A179" s="552" t="s">
        <v>187</v>
      </c>
      <c r="B179" s="552"/>
      <c r="C179" s="552"/>
      <c r="D179" s="552"/>
      <c r="E179" s="552"/>
      <c r="F179" s="552"/>
      <c r="G179" s="552"/>
      <c r="H179" s="552"/>
      <c r="I179" s="552"/>
      <c r="J179" s="552"/>
      <c r="K179" s="552"/>
      <c r="L179" s="552"/>
      <c r="M179" s="552"/>
      <c r="N179" s="552"/>
      <c r="O179" s="552"/>
      <c r="P179" s="552"/>
      <c r="Q179" s="552"/>
      <c r="R179" s="552"/>
      <c r="S179" s="552"/>
      <c r="T179" s="552"/>
      <c r="U179" s="552"/>
      <c r="V179" s="552"/>
    </row>
    <row r="180" spans="1:22" s="43" customFormat="1" ht="23.25" customHeight="1" x14ac:dyDescent="0.2">
      <c r="A180" s="387"/>
      <c r="B180" s="387"/>
      <c r="C180" s="387"/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7"/>
      <c r="P180" s="387"/>
      <c r="Q180" s="387"/>
      <c r="R180" s="387"/>
      <c r="S180" s="387"/>
      <c r="T180" s="387"/>
      <c r="U180" s="387"/>
      <c r="V180" s="387"/>
    </row>
    <row r="181" spans="1:22" s="43" customFormat="1" ht="23.25" customHeight="1" thickBot="1" x14ac:dyDescent="0.25">
      <c r="A181" s="387"/>
      <c r="B181" s="387"/>
      <c r="C181" s="387"/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7"/>
      <c r="P181" s="387"/>
      <c r="Q181" s="387"/>
      <c r="R181" s="387"/>
      <c r="S181" s="387"/>
      <c r="T181" s="387"/>
      <c r="U181" s="387"/>
      <c r="V181" s="387"/>
    </row>
    <row r="182" spans="1:22" s="44" customFormat="1" ht="18.75" customHeight="1" x14ac:dyDescent="0.5">
      <c r="A182" s="306"/>
      <c r="B182" s="307" t="s">
        <v>65</v>
      </c>
      <c r="C182" s="359">
        <f>+[1]เสา!$U$20</f>
        <v>358.41447462857138</v>
      </c>
      <c r="D182" s="309" t="s">
        <v>47</v>
      </c>
      <c r="E182" s="359">
        <v>23.85</v>
      </c>
      <c r="F182" s="359">
        <f t="shared" ref="F182:F185" si="9">E182*C182</f>
        <v>8548.1852198914276</v>
      </c>
      <c r="G182" s="359"/>
      <c r="H182" s="359">
        <f t="shared" ref="H182:H185" si="10">G182*C182</f>
        <v>0</v>
      </c>
      <c r="I182" s="360">
        <f t="shared" ref="I182:I185" si="11">F182+H182</f>
        <v>8548.1852198914276</v>
      </c>
      <c r="J182" s="62"/>
    </row>
    <row r="183" spans="1:22" s="42" customFormat="1" ht="18.75" customHeight="1" x14ac:dyDescent="0.5">
      <c r="A183" s="249"/>
      <c r="B183" s="250" t="s">
        <v>64</v>
      </c>
      <c r="C183" s="251">
        <f>+[1]เสา!$V$20</f>
        <v>127.32825599999998</v>
      </c>
      <c r="D183" s="252" t="s">
        <v>47</v>
      </c>
      <c r="E183" s="251">
        <v>22.25</v>
      </c>
      <c r="F183" s="251">
        <f t="shared" ref="F183" si="12">E183*C183</f>
        <v>2833.0536959999995</v>
      </c>
      <c r="G183" s="251"/>
      <c r="H183" s="251">
        <f t="shared" ref="H183" si="13">G183*C183</f>
        <v>0</v>
      </c>
      <c r="I183" s="253">
        <f t="shared" ref="I183" si="14">F183+H183</f>
        <v>2833.0536959999995</v>
      </c>
      <c r="J183" s="64"/>
      <c r="K183" s="44"/>
      <c r="L183" s="44"/>
      <c r="M183" s="44"/>
      <c r="N183" s="44"/>
    </row>
    <row r="184" spans="1:22" s="42" customFormat="1" ht="18.75" customHeight="1" x14ac:dyDescent="0.5">
      <c r="A184" s="249"/>
      <c r="B184" s="250" t="s">
        <v>66</v>
      </c>
      <c r="C184" s="251">
        <f>+[1]เสา!$W$20</f>
        <v>868.6616575999999</v>
      </c>
      <c r="D184" s="252" t="s">
        <v>47</v>
      </c>
      <c r="E184" s="251">
        <v>22.12</v>
      </c>
      <c r="F184" s="251">
        <f t="shared" si="9"/>
        <v>19214.795866111999</v>
      </c>
      <c r="G184" s="251"/>
      <c r="H184" s="251">
        <f t="shared" si="10"/>
        <v>0</v>
      </c>
      <c r="I184" s="253">
        <f t="shared" si="11"/>
        <v>19214.795866111999</v>
      </c>
      <c r="J184" s="64"/>
      <c r="K184" s="44"/>
      <c r="L184" s="44"/>
      <c r="M184" s="44"/>
      <c r="N184" s="44"/>
    </row>
    <row r="185" spans="1:22" s="42" customFormat="1" ht="18.75" customHeight="1" x14ac:dyDescent="0.5">
      <c r="A185" s="266"/>
      <c r="B185" s="250" t="s">
        <v>44</v>
      </c>
      <c r="C185" s="251">
        <f>ROUNDUP((SUM(C182:C184))*0.02*1,0)</f>
        <v>28</v>
      </c>
      <c r="D185" s="252" t="s">
        <v>47</v>
      </c>
      <c r="E185" s="251">
        <v>51</v>
      </c>
      <c r="F185" s="251">
        <f t="shared" si="9"/>
        <v>1428</v>
      </c>
      <c r="G185" s="251">
        <v>0</v>
      </c>
      <c r="H185" s="251">
        <f t="shared" si="10"/>
        <v>0</v>
      </c>
      <c r="I185" s="253">
        <f t="shared" si="11"/>
        <v>1428</v>
      </c>
      <c r="J185" s="66"/>
      <c r="K185" s="44"/>
      <c r="L185" s="44"/>
      <c r="M185" s="44"/>
      <c r="N185" s="44"/>
    </row>
    <row r="186" spans="1:22" s="42" customFormat="1" ht="19.5" customHeight="1" x14ac:dyDescent="0.5">
      <c r="A186" s="244">
        <v>1.17</v>
      </c>
      <c r="B186" s="245" t="s">
        <v>134</v>
      </c>
      <c r="C186" s="246"/>
      <c r="D186" s="247"/>
      <c r="E186" s="246"/>
      <c r="F186" s="246"/>
      <c r="G186" s="246"/>
      <c r="H186" s="246"/>
      <c r="I186" s="248"/>
      <c r="K186" s="44"/>
      <c r="L186" s="44"/>
      <c r="M186" s="44"/>
      <c r="N186" s="44"/>
    </row>
    <row r="187" spans="1:22" s="43" customFormat="1" ht="18.75" customHeight="1" x14ac:dyDescent="0.5">
      <c r="A187" s="244"/>
      <c r="B187" s="250" t="s">
        <v>92</v>
      </c>
      <c r="C187" s="246">
        <v>10</v>
      </c>
      <c r="D187" s="262" t="s">
        <v>48</v>
      </c>
      <c r="E187" s="246">
        <v>380</v>
      </c>
      <c r="F187" s="251">
        <f>E187*C187</f>
        <v>3800</v>
      </c>
      <c r="G187" s="251">
        <v>80</v>
      </c>
      <c r="H187" s="251">
        <f>G187*C187</f>
        <v>800</v>
      </c>
      <c r="I187" s="253">
        <f>F187+H187</f>
        <v>4600</v>
      </c>
      <c r="K187" s="44"/>
      <c r="L187" s="44"/>
      <c r="M187" s="44"/>
      <c r="N187" s="44"/>
    </row>
    <row r="188" spans="1:22" s="43" customFormat="1" ht="21.75" x14ac:dyDescent="0.5">
      <c r="A188" s="244"/>
      <c r="B188" s="250" t="s">
        <v>93</v>
      </c>
      <c r="C188" s="246">
        <f>10*8</f>
        <v>80</v>
      </c>
      <c r="D188" s="262" t="s">
        <v>52</v>
      </c>
      <c r="E188" s="246">
        <v>120</v>
      </c>
      <c r="F188" s="251">
        <f>E188*C188</f>
        <v>9600</v>
      </c>
      <c r="G188" s="251">
        <v>80</v>
      </c>
      <c r="H188" s="251">
        <f>G188*C188</f>
        <v>6400</v>
      </c>
      <c r="I188" s="253">
        <f>F188+H188</f>
        <v>16000</v>
      </c>
      <c r="K188" s="44"/>
      <c r="L188" s="44"/>
      <c r="M188" s="44"/>
      <c r="N188" s="44"/>
    </row>
    <row r="189" spans="1:22" s="44" customFormat="1" ht="26.25" customHeight="1" thickBot="1" x14ac:dyDescent="0.55000000000000004">
      <c r="A189" s="354"/>
      <c r="B189" s="456" t="s">
        <v>168</v>
      </c>
      <c r="C189" s="355">
        <v>5</v>
      </c>
      <c r="D189" s="356" t="s">
        <v>45</v>
      </c>
      <c r="E189" s="355">
        <v>2149.5300000000002</v>
      </c>
      <c r="F189" s="355">
        <f>E189*C189</f>
        <v>10747.650000000001</v>
      </c>
      <c r="G189" s="355">
        <v>306</v>
      </c>
      <c r="H189" s="355">
        <f>G189*C189</f>
        <v>1530</v>
      </c>
      <c r="I189" s="357">
        <f>F189+H189</f>
        <v>12277.650000000001</v>
      </c>
    </row>
    <row r="190" spans="1:22" s="44" customFormat="1" ht="22.5" customHeight="1" x14ac:dyDescent="0.5">
      <c r="A190" s="543" t="s">
        <v>178</v>
      </c>
      <c r="B190" s="543"/>
      <c r="C190" s="543"/>
      <c r="D190" s="543"/>
      <c r="E190" s="543"/>
      <c r="F190" s="543"/>
      <c r="G190" s="543"/>
      <c r="H190" s="543"/>
      <c r="I190" s="543"/>
      <c r="J190" s="382"/>
      <c r="K190" s="382"/>
      <c r="L190" s="382"/>
      <c r="M190" s="382"/>
      <c r="N190" s="382"/>
      <c r="O190" s="382"/>
      <c r="P190" s="382"/>
      <c r="Q190" s="382"/>
      <c r="R190" s="382"/>
      <c r="S190" s="382"/>
      <c r="T190" s="382"/>
      <c r="U190" s="382"/>
      <c r="V190" s="382"/>
    </row>
    <row r="191" spans="1:22" s="44" customFormat="1" ht="20.25" customHeight="1" x14ac:dyDescent="0.5">
      <c r="A191" s="544" t="s">
        <v>179</v>
      </c>
      <c r="B191" s="545"/>
      <c r="C191" s="545"/>
      <c r="D191" s="545"/>
      <c r="E191" s="545"/>
      <c r="F191" s="545"/>
      <c r="G191" s="545"/>
      <c r="H191" s="545"/>
      <c r="I191" s="545"/>
      <c r="J191" s="382"/>
      <c r="K191" s="382"/>
      <c r="L191" s="382"/>
      <c r="M191" s="382"/>
      <c r="N191" s="382"/>
      <c r="O191" s="382"/>
      <c r="P191" s="382"/>
      <c r="Q191" s="382"/>
      <c r="R191" s="382"/>
      <c r="S191" s="382"/>
      <c r="T191" s="382"/>
      <c r="U191" s="382"/>
      <c r="V191" s="382"/>
    </row>
    <row r="192" spans="1:22" s="44" customFormat="1" ht="25.5" customHeight="1" x14ac:dyDescent="0.5">
      <c r="A192" s="383" t="s">
        <v>196</v>
      </c>
      <c r="B192" s="383"/>
      <c r="C192" s="383"/>
      <c r="D192" s="383"/>
      <c r="E192" s="383"/>
      <c r="F192" s="383"/>
      <c r="G192" s="384"/>
      <c r="H192" s="384"/>
      <c r="I192" s="384"/>
      <c r="J192" s="382"/>
      <c r="K192" s="382"/>
      <c r="L192" s="382"/>
      <c r="M192" s="382"/>
      <c r="N192" s="382"/>
      <c r="O192" s="382"/>
      <c r="P192" s="382"/>
      <c r="Q192" s="382"/>
      <c r="R192" s="382"/>
      <c r="S192" s="382"/>
      <c r="T192" s="382"/>
      <c r="U192" s="382"/>
      <c r="V192" s="382"/>
    </row>
    <row r="193" spans="1:22" s="44" customFormat="1" ht="25.5" customHeight="1" x14ac:dyDescent="0.5">
      <c r="A193" s="383" t="s">
        <v>194</v>
      </c>
      <c r="B193" s="383"/>
      <c r="C193" s="383"/>
      <c r="D193" s="384"/>
      <c r="E193" s="384"/>
      <c r="F193" s="384"/>
      <c r="G193" s="384"/>
      <c r="H193" s="384"/>
      <c r="I193" s="384"/>
      <c r="J193" s="382"/>
      <c r="K193" s="382"/>
      <c r="L193" s="382"/>
      <c r="M193" s="382"/>
      <c r="N193" s="382"/>
      <c r="O193" s="382"/>
      <c r="P193" s="382"/>
      <c r="Q193" s="382"/>
      <c r="R193" s="382"/>
      <c r="S193" s="382"/>
      <c r="T193" s="382"/>
      <c r="U193" s="382"/>
      <c r="V193" s="382"/>
    </row>
    <row r="194" spans="1:22" s="44" customFormat="1" ht="26.25" customHeight="1" x14ac:dyDescent="0.5">
      <c r="A194" s="383" t="s">
        <v>195</v>
      </c>
      <c r="B194" s="383"/>
      <c r="C194" s="383"/>
      <c r="D194" s="383"/>
      <c r="E194" s="383"/>
      <c r="F194" s="384"/>
      <c r="G194" s="384"/>
      <c r="H194" s="384"/>
      <c r="I194" s="384"/>
      <c r="J194" s="382"/>
      <c r="K194" s="382"/>
      <c r="L194" s="382"/>
      <c r="M194" s="382"/>
      <c r="N194" s="382"/>
      <c r="O194" s="382"/>
      <c r="P194" s="382"/>
      <c r="Q194" s="382"/>
      <c r="R194" s="382"/>
      <c r="S194" s="382"/>
      <c r="T194" s="382"/>
      <c r="U194" s="382"/>
      <c r="V194" s="382"/>
    </row>
    <row r="195" spans="1:22" s="44" customFormat="1" ht="16.5" customHeight="1" x14ac:dyDescent="0.5">
      <c r="A195" s="385"/>
      <c r="B195" s="384"/>
      <c r="C195" s="384"/>
      <c r="D195" s="384"/>
      <c r="E195" s="384"/>
      <c r="F195" s="384"/>
      <c r="G195" s="384"/>
      <c r="H195" s="384"/>
      <c r="I195" s="384"/>
      <c r="J195" s="382"/>
      <c r="K195" s="382"/>
      <c r="L195" s="382"/>
      <c r="M195" s="382"/>
      <c r="N195" s="382"/>
      <c r="O195" s="382"/>
      <c r="P195" s="382"/>
      <c r="Q195" s="382"/>
      <c r="R195" s="382"/>
      <c r="S195" s="382"/>
      <c r="T195" s="382"/>
      <c r="U195" s="382"/>
      <c r="V195" s="382"/>
    </row>
    <row r="196" spans="1:22" s="44" customFormat="1" ht="22.5" customHeight="1" x14ac:dyDescent="0.5">
      <c r="A196" s="383" t="s">
        <v>182</v>
      </c>
      <c r="B196" s="383"/>
      <c r="C196" s="383"/>
      <c r="D196" s="383"/>
      <c r="E196" s="384"/>
      <c r="F196" s="384"/>
      <c r="G196" s="384"/>
      <c r="H196" s="384"/>
      <c r="I196" s="384"/>
      <c r="J196" s="382"/>
      <c r="K196" s="382"/>
      <c r="L196" s="382"/>
      <c r="M196" s="382"/>
      <c r="N196" s="382"/>
      <c r="O196" s="382"/>
      <c r="P196" s="382"/>
      <c r="Q196" s="382"/>
      <c r="R196" s="382"/>
      <c r="S196" s="382"/>
      <c r="T196" s="382"/>
      <c r="U196" s="382"/>
      <c r="V196" s="382"/>
    </row>
    <row r="197" spans="1:22" s="44" customFormat="1" ht="19.5" customHeight="1" x14ac:dyDescent="0.5">
      <c r="A197" s="383" t="s">
        <v>183</v>
      </c>
      <c r="B197" s="383"/>
      <c r="C197" s="383"/>
      <c r="D197" s="384"/>
      <c r="E197" s="384"/>
      <c r="F197" s="384"/>
      <c r="G197" s="384"/>
      <c r="H197" s="384"/>
      <c r="I197" s="384"/>
      <c r="J197" s="382"/>
      <c r="K197" s="382"/>
      <c r="L197" s="382"/>
      <c r="M197" s="382"/>
      <c r="N197" s="382"/>
      <c r="O197" s="382"/>
      <c r="P197" s="382"/>
      <c r="Q197" s="382"/>
      <c r="R197" s="382"/>
      <c r="S197" s="382"/>
      <c r="T197" s="382"/>
      <c r="U197" s="382"/>
      <c r="V197" s="382"/>
    </row>
    <row r="198" spans="1:22" s="44" customFormat="1" ht="19.5" customHeight="1" x14ac:dyDescent="0.5">
      <c r="A198" s="383" t="s">
        <v>184</v>
      </c>
      <c r="B198" s="383"/>
      <c r="C198" s="383"/>
      <c r="D198" s="384"/>
      <c r="E198" s="384"/>
      <c r="F198" s="384"/>
      <c r="G198" s="384"/>
      <c r="H198" s="384"/>
      <c r="I198" s="384"/>
      <c r="J198" s="382"/>
      <c r="K198" s="382"/>
      <c r="L198" s="382"/>
      <c r="M198" s="382"/>
      <c r="N198" s="382"/>
      <c r="O198" s="382"/>
      <c r="P198" s="382"/>
      <c r="Q198" s="382"/>
      <c r="R198" s="382"/>
      <c r="S198" s="382"/>
      <c r="T198" s="382"/>
      <c r="U198" s="382"/>
      <c r="V198" s="382"/>
    </row>
    <row r="199" spans="1:22" s="44" customFormat="1" ht="9.75" customHeight="1" x14ac:dyDescent="0.2">
      <c r="A199" s="387"/>
      <c r="B199" s="387"/>
      <c r="C199" s="387"/>
      <c r="D199" s="387"/>
      <c r="E199" s="387"/>
      <c r="F199" s="387"/>
      <c r="G199" s="387"/>
      <c r="H199" s="387"/>
      <c r="I199" s="387"/>
      <c r="J199" s="387"/>
      <c r="K199" s="387"/>
      <c r="L199" s="387"/>
      <c r="M199" s="387"/>
      <c r="N199" s="387"/>
      <c r="O199" s="387"/>
      <c r="P199" s="387"/>
      <c r="Q199" s="387"/>
      <c r="R199" s="387"/>
      <c r="S199" s="387"/>
      <c r="T199" s="387"/>
      <c r="U199" s="387"/>
      <c r="V199" s="387"/>
    </row>
    <row r="200" spans="1:22" s="44" customFormat="1" ht="30" customHeight="1" x14ac:dyDescent="0.2">
      <c r="A200" s="552" t="s">
        <v>185</v>
      </c>
      <c r="B200" s="552"/>
      <c r="C200" s="552"/>
      <c r="D200" s="552"/>
      <c r="E200" s="552"/>
      <c r="F200" s="552"/>
      <c r="G200" s="552"/>
      <c r="H200" s="552"/>
      <c r="I200" s="552"/>
      <c r="J200" s="552"/>
      <c r="K200" s="552"/>
      <c r="L200" s="552"/>
      <c r="M200" s="552"/>
      <c r="N200" s="552"/>
      <c r="O200" s="552"/>
      <c r="P200" s="552"/>
      <c r="Q200" s="552"/>
      <c r="R200" s="552"/>
      <c r="S200" s="552"/>
      <c r="T200" s="552"/>
      <c r="U200" s="552"/>
      <c r="V200" s="552"/>
    </row>
    <row r="201" spans="1:22" s="44" customFormat="1" ht="24.75" customHeight="1" x14ac:dyDescent="0.2">
      <c r="A201" s="552" t="s">
        <v>186</v>
      </c>
      <c r="B201" s="552"/>
      <c r="C201" s="552"/>
      <c r="D201" s="552"/>
      <c r="E201" s="552"/>
      <c r="F201" s="552"/>
      <c r="G201" s="552"/>
      <c r="H201" s="552"/>
      <c r="I201" s="552"/>
      <c r="J201" s="552"/>
      <c r="K201" s="552"/>
      <c r="L201" s="552"/>
      <c r="M201" s="552"/>
      <c r="N201" s="552"/>
      <c r="O201" s="552"/>
      <c r="P201" s="552"/>
      <c r="Q201" s="552"/>
      <c r="R201" s="552"/>
      <c r="S201" s="552"/>
      <c r="T201" s="552"/>
      <c r="U201" s="552"/>
      <c r="V201" s="552"/>
    </row>
    <row r="202" spans="1:22" s="44" customFormat="1" ht="17.25" customHeight="1" x14ac:dyDescent="0.2">
      <c r="A202" s="552" t="s">
        <v>187</v>
      </c>
      <c r="B202" s="552"/>
      <c r="C202" s="552"/>
      <c r="D202" s="552"/>
      <c r="E202" s="552"/>
      <c r="F202" s="552"/>
      <c r="G202" s="552"/>
      <c r="H202" s="552"/>
      <c r="I202" s="552"/>
      <c r="J202" s="552"/>
      <c r="K202" s="552"/>
      <c r="L202" s="552"/>
      <c r="M202" s="552"/>
      <c r="N202" s="552"/>
      <c r="O202" s="552"/>
      <c r="P202" s="552"/>
      <c r="Q202" s="552"/>
      <c r="R202" s="552"/>
      <c r="S202" s="552"/>
      <c r="T202" s="552"/>
      <c r="U202" s="552"/>
      <c r="V202" s="552"/>
    </row>
    <row r="203" spans="1:22" s="44" customFormat="1" ht="17.25" customHeight="1" thickBot="1" x14ac:dyDescent="0.25">
      <c r="A203" s="387"/>
      <c r="B203" s="387"/>
      <c r="C203" s="387"/>
      <c r="D203" s="387"/>
      <c r="E203" s="387"/>
      <c r="F203" s="387"/>
      <c r="G203" s="387"/>
      <c r="H203" s="387"/>
      <c r="I203" s="387"/>
      <c r="J203" s="387"/>
      <c r="K203" s="387"/>
      <c r="L203" s="387"/>
      <c r="M203" s="387"/>
      <c r="N203" s="387"/>
      <c r="O203" s="387"/>
      <c r="P203" s="387"/>
      <c r="Q203" s="387"/>
      <c r="R203" s="387"/>
      <c r="S203" s="387"/>
      <c r="T203" s="387"/>
      <c r="U203" s="387"/>
      <c r="V203" s="387"/>
    </row>
    <row r="204" spans="1:22" s="44" customFormat="1" ht="17.25" customHeight="1" x14ac:dyDescent="0.5">
      <c r="A204" s="361">
        <v>1.18</v>
      </c>
      <c r="B204" s="511" t="s">
        <v>94</v>
      </c>
      <c r="C204" s="506"/>
      <c r="D204" s="507"/>
      <c r="E204" s="506"/>
      <c r="F204" s="506"/>
      <c r="G204" s="506"/>
      <c r="H204" s="506"/>
      <c r="I204" s="510"/>
      <c r="J204" s="387"/>
      <c r="K204" s="387"/>
      <c r="L204" s="387"/>
      <c r="M204" s="387"/>
      <c r="N204" s="387"/>
      <c r="O204" s="387"/>
      <c r="P204" s="387"/>
      <c r="Q204" s="387"/>
      <c r="R204" s="387"/>
      <c r="S204" s="387"/>
      <c r="T204" s="387"/>
      <c r="U204" s="387"/>
      <c r="V204" s="387"/>
    </row>
    <row r="205" spans="1:22" s="44" customFormat="1" ht="21.75" customHeight="1" x14ac:dyDescent="0.5">
      <c r="A205" s="364"/>
      <c r="B205" s="371" t="s">
        <v>40</v>
      </c>
      <c r="C205" s="261">
        <v>38.4</v>
      </c>
      <c r="D205" s="333" t="s">
        <v>46</v>
      </c>
      <c r="E205" s="261">
        <v>100</v>
      </c>
      <c r="F205" s="261">
        <f>E205*C205</f>
        <v>3840</v>
      </c>
      <c r="G205" s="261"/>
      <c r="H205" s="261">
        <f>G205*C205</f>
        <v>0</v>
      </c>
      <c r="I205" s="323">
        <f>F205+H205</f>
        <v>3840</v>
      </c>
      <c r="J205" s="387"/>
      <c r="K205" s="387"/>
      <c r="L205" s="387"/>
      <c r="M205" s="387"/>
      <c r="N205" s="387"/>
      <c r="O205" s="387"/>
      <c r="P205" s="387"/>
      <c r="Q205" s="387"/>
      <c r="R205" s="387"/>
      <c r="S205" s="387"/>
      <c r="T205" s="387"/>
      <c r="U205" s="387"/>
      <c r="V205" s="387"/>
    </row>
    <row r="206" spans="1:22" s="44" customFormat="1" ht="17.25" customHeight="1" x14ac:dyDescent="0.5">
      <c r="A206" s="364"/>
      <c r="B206" s="371" t="s">
        <v>50</v>
      </c>
      <c r="C206" s="261">
        <v>12</v>
      </c>
      <c r="D206" s="333" t="s">
        <v>47</v>
      </c>
      <c r="E206" s="470">
        <v>36</v>
      </c>
      <c r="F206" s="261">
        <f>E206*C206</f>
        <v>432</v>
      </c>
      <c r="G206" s="261">
        <v>0</v>
      </c>
      <c r="H206" s="261">
        <f>G206*C206</f>
        <v>0</v>
      </c>
      <c r="I206" s="323">
        <f>F206+H206</f>
        <v>432</v>
      </c>
      <c r="J206" s="387"/>
      <c r="K206" s="387"/>
      <c r="L206" s="387"/>
      <c r="M206" s="387"/>
      <c r="N206" s="387"/>
      <c r="O206" s="387"/>
      <c r="P206" s="387"/>
      <c r="Q206" s="387"/>
      <c r="R206" s="387"/>
      <c r="S206" s="387"/>
      <c r="T206" s="387"/>
      <c r="U206" s="387"/>
      <c r="V206" s="387"/>
    </row>
    <row r="207" spans="1:22" s="44" customFormat="1" ht="20.25" customHeight="1" x14ac:dyDescent="0.5">
      <c r="A207" s="364">
        <v>1.19</v>
      </c>
      <c r="B207" s="371" t="s">
        <v>95</v>
      </c>
      <c r="C207" s="261"/>
      <c r="D207" s="333"/>
      <c r="E207" s="261"/>
      <c r="F207" s="261"/>
      <c r="G207" s="261"/>
      <c r="H207" s="261"/>
      <c r="I207" s="323"/>
      <c r="J207" s="43"/>
    </row>
    <row r="208" spans="1:22" s="44" customFormat="1" ht="24.75" customHeight="1" x14ac:dyDescent="0.5">
      <c r="A208" s="364"/>
      <c r="B208" s="371" t="s">
        <v>65</v>
      </c>
      <c r="C208" s="261">
        <f>+[1]คานเวที!$Q$27</f>
        <v>119.36557709999998</v>
      </c>
      <c r="D208" s="333" t="s">
        <v>47</v>
      </c>
      <c r="E208" s="261">
        <v>23.85</v>
      </c>
      <c r="F208" s="261">
        <f>E208*C208</f>
        <v>2846.8690138349998</v>
      </c>
      <c r="G208" s="261">
        <v>8</v>
      </c>
      <c r="H208" s="261">
        <f>G208*C208</f>
        <v>954.92461679999985</v>
      </c>
      <c r="I208" s="323">
        <f>F208+H208</f>
        <v>3801.7936306349998</v>
      </c>
    </row>
    <row r="209" spans="1:22" s="43" customFormat="1" ht="18.75" customHeight="1" x14ac:dyDescent="0.5">
      <c r="A209" s="364"/>
      <c r="B209" s="371" t="s">
        <v>64</v>
      </c>
      <c r="C209" s="261">
        <f>+[1]คานเวที!$R$27</f>
        <v>127.32825600000001</v>
      </c>
      <c r="D209" s="333" t="s">
        <v>47</v>
      </c>
      <c r="E209" s="261">
        <v>22.25</v>
      </c>
      <c r="F209" s="261">
        <f>E209*C209</f>
        <v>2833.0536960000004</v>
      </c>
      <c r="G209" s="261">
        <v>8</v>
      </c>
      <c r="H209" s="261">
        <f>G209*C209</f>
        <v>1018.6260480000001</v>
      </c>
      <c r="I209" s="323">
        <f>F209+H209</f>
        <v>3851.6797440000005</v>
      </c>
      <c r="J209" s="42"/>
      <c r="K209" s="44"/>
      <c r="L209" s="44"/>
      <c r="M209" s="44"/>
      <c r="N209" s="44"/>
    </row>
    <row r="210" spans="1:22" s="44" customFormat="1" ht="18.75" customHeight="1" thickBot="1" x14ac:dyDescent="0.55000000000000004">
      <c r="A210" s="508"/>
      <c r="B210" s="512" t="s">
        <v>44</v>
      </c>
      <c r="C210" s="447">
        <f>ROUNDUP((SUM(C208:C209))*0.02*1,0)</f>
        <v>5</v>
      </c>
      <c r="D210" s="448" t="s">
        <v>47</v>
      </c>
      <c r="E210" s="447">
        <v>51</v>
      </c>
      <c r="F210" s="447">
        <f>E210*C210</f>
        <v>255</v>
      </c>
      <c r="G210" s="447">
        <v>0</v>
      </c>
      <c r="H210" s="447">
        <f>G210*C210</f>
        <v>0</v>
      </c>
      <c r="I210" s="509">
        <f>F210+H210</f>
        <v>255</v>
      </c>
      <c r="J210" s="42"/>
    </row>
    <row r="211" spans="1:22" s="42" customFormat="1" ht="20.25" customHeight="1" x14ac:dyDescent="0.5">
      <c r="A211" s="545" t="s">
        <v>178</v>
      </c>
      <c r="B211" s="545"/>
      <c r="C211" s="545"/>
      <c r="D211" s="545"/>
      <c r="E211" s="545"/>
      <c r="F211" s="545"/>
      <c r="G211" s="545"/>
      <c r="H211" s="545"/>
      <c r="I211" s="545"/>
      <c r="J211" s="382"/>
      <c r="K211" s="382"/>
      <c r="L211" s="382"/>
      <c r="M211" s="382"/>
      <c r="N211" s="382"/>
      <c r="O211" s="382"/>
      <c r="P211" s="382"/>
      <c r="Q211" s="382"/>
      <c r="R211" s="382"/>
      <c r="S211" s="382"/>
      <c r="T211" s="382"/>
      <c r="U211" s="382"/>
      <c r="V211" s="382"/>
    </row>
    <row r="212" spans="1:22" s="42" customFormat="1" ht="20.25" customHeight="1" x14ac:dyDescent="0.5">
      <c r="A212" s="544" t="s">
        <v>179</v>
      </c>
      <c r="B212" s="545"/>
      <c r="C212" s="545"/>
      <c r="D212" s="545"/>
      <c r="E212" s="545"/>
      <c r="F212" s="545"/>
      <c r="G212" s="545"/>
      <c r="H212" s="545"/>
      <c r="I212" s="545"/>
      <c r="J212" s="382"/>
      <c r="K212" s="382"/>
      <c r="L212" s="382"/>
      <c r="M212" s="382"/>
      <c r="N212" s="382"/>
      <c r="O212" s="382"/>
      <c r="P212" s="382"/>
      <c r="Q212" s="382"/>
      <c r="R212" s="382"/>
      <c r="S212" s="382"/>
      <c r="T212" s="382"/>
      <c r="U212" s="382"/>
      <c r="V212" s="382"/>
    </row>
    <row r="213" spans="1:22" s="42" customFormat="1" ht="20.25" customHeight="1" x14ac:dyDescent="0.5">
      <c r="A213" s="383" t="s">
        <v>180</v>
      </c>
      <c r="B213" s="383"/>
      <c r="C213" s="383"/>
      <c r="D213" s="383"/>
      <c r="E213" s="383"/>
      <c r="F213" s="383"/>
      <c r="G213" s="384"/>
      <c r="H213" s="384"/>
      <c r="I213" s="384"/>
      <c r="J213" s="382"/>
      <c r="K213" s="382"/>
      <c r="L213" s="382"/>
      <c r="M213" s="382"/>
      <c r="N213" s="382"/>
      <c r="O213" s="382"/>
      <c r="P213" s="382"/>
      <c r="Q213" s="382"/>
      <c r="R213" s="382"/>
      <c r="S213" s="382"/>
      <c r="T213" s="382"/>
      <c r="U213" s="382"/>
      <c r="V213" s="382"/>
    </row>
    <row r="214" spans="1:22" s="42" customFormat="1" ht="26.25" customHeight="1" x14ac:dyDescent="0.5">
      <c r="A214" s="383" t="s">
        <v>194</v>
      </c>
      <c r="B214" s="383"/>
      <c r="C214" s="383"/>
      <c r="D214" s="384"/>
      <c r="E214" s="384"/>
      <c r="F214" s="384"/>
      <c r="G214" s="384"/>
      <c r="H214" s="384"/>
      <c r="I214" s="384"/>
      <c r="J214" s="382"/>
      <c r="K214" s="382"/>
      <c r="L214" s="382"/>
      <c r="M214" s="382"/>
      <c r="N214" s="382"/>
      <c r="O214" s="382"/>
      <c r="P214" s="382"/>
      <c r="Q214" s="382"/>
      <c r="R214" s="382"/>
      <c r="S214" s="382"/>
      <c r="T214" s="382"/>
      <c r="U214" s="382"/>
      <c r="V214" s="382"/>
    </row>
    <row r="215" spans="1:22" s="42" customFormat="1" ht="26.25" customHeight="1" x14ac:dyDescent="0.5">
      <c r="A215" s="383" t="s">
        <v>192</v>
      </c>
      <c r="B215" s="383"/>
      <c r="C215" s="383"/>
      <c r="D215" s="383"/>
      <c r="E215" s="383"/>
      <c r="F215" s="384"/>
      <c r="G215" s="384"/>
      <c r="H215" s="384"/>
      <c r="I215" s="384"/>
      <c r="J215" s="382"/>
      <c r="K215" s="382"/>
      <c r="L215" s="382"/>
      <c r="M215" s="382"/>
      <c r="N215" s="382"/>
      <c r="O215" s="382"/>
      <c r="P215" s="382"/>
      <c r="Q215" s="382"/>
      <c r="R215" s="382"/>
      <c r="S215" s="382"/>
      <c r="T215" s="382"/>
      <c r="U215" s="382"/>
      <c r="V215" s="382"/>
    </row>
    <row r="216" spans="1:22" s="42" customFormat="1" ht="20.25" customHeight="1" x14ac:dyDescent="0.5">
      <c r="A216" s="385"/>
      <c r="B216" s="384"/>
      <c r="C216" s="384"/>
      <c r="D216" s="384"/>
      <c r="E216" s="384"/>
      <c r="F216" s="384"/>
      <c r="G216" s="384"/>
      <c r="H216" s="384"/>
      <c r="I216" s="384"/>
      <c r="J216" s="382"/>
      <c r="K216" s="382"/>
      <c r="L216" s="382"/>
      <c r="M216" s="382"/>
      <c r="N216" s="382"/>
      <c r="O216" s="382"/>
      <c r="P216" s="382"/>
      <c r="Q216" s="382"/>
      <c r="R216" s="382"/>
      <c r="S216" s="382"/>
      <c r="T216" s="382"/>
      <c r="U216" s="382"/>
      <c r="V216" s="382"/>
    </row>
    <row r="217" spans="1:22" s="42" customFormat="1" ht="20.25" customHeight="1" x14ac:dyDescent="0.5">
      <c r="A217" s="383" t="s">
        <v>182</v>
      </c>
      <c r="B217" s="383"/>
      <c r="C217" s="383"/>
      <c r="D217" s="383"/>
      <c r="E217" s="384"/>
      <c r="F217" s="384"/>
      <c r="G217" s="384"/>
      <c r="H217" s="384"/>
      <c r="I217" s="384"/>
      <c r="J217" s="382"/>
      <c r="K217" s="382"/>
      <c r="L217" s="382"/>
      <c r="M217" s="382"/>
      <c r="N217" s="382"/>
      <c r="O217" s="382"/>
      <c r="P217" s="382"/>
      <c r="Q217" s="382"/>
      <c r="R217" s="382"/>
      <c r="S217" s="382"/>
      <c r="T217" s="382"/>
      <c r="U217" s="382"/>
      <c r="V217" s="382"/>
    </row>
    <row r="218" spans="1:22" s="42" customFormat="1" ht="20.25" customHeight="1" x14ac:dyDescent="0.5">
      <c r="A218" s="383" t="s">
        <v>183</v>
      </c>
      <c r="B218" s="383"/>
      <c r="C218" s="383"/>
      <c r="D218" s="384"/>
      <c r="E218" s="384"/>
      <c r="F218" s="384"/>
      <c r="G218" s="384"/>
      <c r="H218" s="384"/>
      <c r="I218" s="384"/>
      <c r="J218" s="382"/>
      <c r="K218" s="382"/>
      <c r="L218" s="382"/>
      <c r="M218" s="382"/>
      <c r="N218" s="382"/>
      <c r="O218" s="382"/>
      <c r="P218" s="382"/>
      <c r="Q218" s="382"/>
      <c r="R218" s="382"/>
      <c r="S218" s="382"/>
      <c r="T218" s="382"/>
      <c r="U218" s="382"/>
      <c r="V218" s="382"/>
    </row>
    <row r="219" spans="1:22" s="42" customFormat="1" ht="20.25" customHeight="1" x14ac:dyDescent="0.5">
      <c r="A219" s="383" t="s">
        <v>184</v>
      </c>
      <c r="B219" s="383"/>
      <c r="C219" s="383"/>
      <c r="D219" s="384"/>
      <c r="E219" s="384"/>
      <c r="F219" s="384"/>
      <c r="G219" s="384"/>
      <c r="H219" s="384"/>
      <c r="I219" s="384"/>
      <c r="J219" s="382"/>
      <c r="K219" s="382"/>
      <c r="L219" s="382"/>
      <c r="M219" s="382"/>
      <c r="N219" s="382"/>
      <c r="O219" s="382"/>
      <c r="P219" s="382"/>
      <c r="Q219" s="382"/>
      <c r="R219" s="382"/>
      <c r="S219" s="382"/>
      <c r="T219" s="382"/>
      <c r="U219" s="382"/>
      <c r="V219" s="382"/>
    </row>
    <row r="220" spans="1:22" s="42" customFormat="1" ht="20.25" customHeight="1" x14ac:dyDescent="0.15">
      <c r="A220" s="387"/>
      <c r="B220" s="387"/>
      <c r="C220" s="387"/>
      <c r="D220" s="387"/>
      <c r="E220" s="387"/>
      <c r="F220" s="387"/>
      <c r="G220" s="387"/>
      <c r="H220" s="387"/>
      <c r="I220" s="387"/>
      <c r="J220" s="387"/>
      <c r="K220" s="387"/>
      <c r="L220" s="387"/>
      <c r="M220" s="387"/>
      <c r="N220" s="387"/>
      <c r="O220" s="387"/>
      <c r="P220" s="387"/>
      <c r="Q220" s="387"/>
      <c r="R220" s="387"/>
      <c r="S220" s="387"/>
      <c r="T220" s="387"/>
      <c r="U220" s="387"/>
      <c r="V220" s="387"/>
    </row>
    <row r="221" spans="1:22" s="42" customFormat="1" ht="20.25" customHeight="1" x14ac:dyDescent="0.15">
      <c r="A221" s="552" t="s">
        <v>185</v>
      </c>
      <c r="B221" s="552"/>
      <c r="C221" s="552"/>
      <c r="D221" s="552"/>
      <c r="E221" s="552"/>
      <c r="F221" s="552"/>
      <c r="G221" s="552"/>
      <c r="H221" s="552"/>
      <c r="I221" s="552"/>
      <c r="J221" s="552"/>
      <c r="K221" s="552"/>
      <c r="L221" s="552"/>
      <c r="M221" s="552"/>
      <c r="N221" s="552"/>
      <c r="O221" s="552"/>
      <c r="P221" s="552"/>
      <c r="Q221" s="552"/>
      <c r="R221" s="552"/>
      <c r="S221" s="552"/>
      <c r="T221" s="552"/>
      <c r="U221" s="552"/>
      <c r="V221" s="552"/>
    </row>
    <row r="222" spans="1:22" s="42" customFormat="1" ht="20.25" customHeight="1" x14ac:dyDescent="0.15">
      <c r="A222" s="552" t="s">
        <v>186</v>
      </c>
      <c r="B222" s="552"/>
      <c r="C222" s="552"/>
      <c r="D222" s="552"/>
      <c r="E222" s="552"/>
      <c r="F222" s="552"/>
      <c r="G222" s="552"/>
      <c r="H222" s="552"/>
      <c r="I222" s="552"/>
      <c r="J222" s="552"/>
      <c r="K222" s="552"/>
      <c r="L222" s="552"/>
      <c r="M222" s="552"/>
      <c r="N222" s="552"/>
      <c r="O222" s="552"/>
      <c r="P222" s="552"/>
      <c r="Q222" s="552"/>
      <c r="R222" s="552"/>
      <c r="S222" s="552"/>
      <c r="T222" s="552"/>
      <c r="U222" s="552"/>
      <c r="V222" s="552"/>
    </row>
    <row r="223" spans="1:22" s="42" customFormat="1" ht="20.25" customHeight="1" x14ac:dyDescent="0.15">
      <c r="A223" s="552" t="s">
        <v>187</v>
      </c>
      <c r="B223" s="552"/>
      <c r="C223" s="552"/>
      <c r="D223" s="552"/>
      <c r="E223" s="552"/>
      <c r="F223" s="552"/>
      <c r="G223" s="552"/>
      <c r="H223" s="552"/>
      <c r="I223" s="552"/>
      <c r="J223" s="552"/>
      <c r="K223" s="552"/>
      <c r="L223" s="552"/>
      <c r="M223" s="552"/>
      <c r="N223" s="552"/>
      <c r="O223" s="552"/>
      <c r="P223" s="552"/>
      <c r="Q223" s="552"/>
      <c r="R223" s="552"/>
      <c r="S223" s="552"/>
      <c r="T223" s="552"/>
      <c r="U223" s="552"/>
      <c r="V223" s="552"/>
    </row>
    <row r="224" spans="1:22" s="42" customFormat="1" ht="20.25" customHeight="1" x14ac:dyDescent="0.15">
      <c r="A224" s="387"/>
      <c r="B224" s="387"/>
      <c r="C224" s="387"/>
      <c r="D224" s="387"/>
      <c r="E224" s="387"/>
      <c r="F224" s="387"/>
      <c r="G224" s="387"/>
      <c r="H224" s="387"/>
      <c r="I224" s="387"/>
      <c r="J224" s="387"/>
      <c r="K224" s="387"/>
      <c r="L224" s="387"/>
      <c r="M224" s="387"/>
      <c r="N224" s="387"/>
      <c r="O224" s="387"/>
      <c r="P224" s="387"/>
      <c r="Q224" s="387"/>
      <c r="R224" s="387"/>
      <c r="S224" s="387"/>
      <c r="T224" s="387"/>
      <c r="U224" s="387"/>
      <c r="V224" s="387"/>
    </row>
    <row r="225" spans="1:22" s="42" customFormat="1" ht="20.25" customHeight="1" thickBot="1" x14ac:dyDescent="0.2">
      <c r="A225" s="387"/>
      <c r="B225" s="387"/>
      <c r="C225" s="387"/>
      <c r="D225" s="387"/>
      <c r="E225" s="387"/>
      <c r="F225" s="387"/>
      <c r="G225" s="387"/>
      <c r="H225" s="387"/>
      <c r="I225" s="387"/>
      <c r="J225" s="387"/>
      <c r="K225" s="387"/>
      <c r="L225" s="387"/>
      <c r="M225" s="387"/>
      <c r="N225" s="387"/>
      <c r="O225" s="387"/>
      <c r="P225" s="387"/>
      <c r="Q225" s="387"/>
      <c r="R225" s="387"/>
      <c r="S225" s="387"/>
      <c r="T225" s="387"/>
      <c r="U225" s="387"/>
      <c r="V225" s="387"/>
    </row>
    <row r="226" spans="1:22" s="42" customFormat="1" ht="18.75" customHeight="1" x14ac:dyDescent="0.5">
      <c r="A226" s="361">
        <v>2</v>
      </c>
      <c r="B226" s="362" t="s">
        <v>135</v>
      </c>
      <c r="C226" s="363"/>
      <c r="D226" s="309"/>
      <c r="E226" s="359"/>
      <c r="F226" s="359"/>
      <c r="G226" s="359"/>
      <c r="H226" s="359"/>
      <c r="I226" s="360"/>
      <c r="J226" s="387"/>
      <c r="K226" s="44"/>
      <c r="L226" s="44"/>
      <c r="M226" s="44"/>
      <c r="N226" s="44"/>
    </row>
    <row r="227" spans="1:22" s="44" customFormat="1" ht="19.5" customHeight="1" x14ac:dyDescent="0.5">
      <c r="A227" s="364"/>
      <c r="B227" s="331" t="s">
        <v>169</v>
      </c>
      <c r="C227" s="335">
        <v>4</v>
      </c>
      <c r="D227" s="252" t="s">
        <v>45</v>
      </c>
      <c r="E227" s="251">
        <v>2149.5300000000002</v>
      </c>
      <c r="F227" s="251">
        <f>E227*C227</f>
        <v>8598.1200000000008</v>
      </c>
      <c r="G227" s="251">
        <v>306</v>
      </c>
      <c r="H227" s="251">
        <f>G227*C227</f>
        <v>1224</v>
      </c>
      <c r="I227" s="253">
        <f>F227+H227</f>
        <v>9822.1200000000008</v>
      </c>
      <c r="J227" s="42"/>
    </row>
    <row r="228" spans="1:22" s="44" customFormat="1" ht="20.25" customHeight="1" x14ac:dyDescent="0.5">
      <c r="A228" s="365">
        <v>2.1</v>
      </c>
      <c r="B228" s="317" t="s">
        <v>96</v>
      </c>
      <c r="C228" s="336"/>
      <c r="D228" s="337"/>
      <c r="E228" s="336"/>
      <c r="F228" s="336"/>
      <c r="G228" s="336"/>
      <c r="H228" s="336"/>
      <c r="I228" s="366"/>
      <c r="J228" s="42"/>
    </row>
    <row r="229" spans="1:22" s="44" customFormat="1" ht="19.5" customHeight="1" x14ac:dyDescent="0.5">
      <c r="A229" s="367"/>
      <c r="B229" s="338" t="s">
        <v>128</v>
      </c>
      <c r="C229" s="339">
        <v>38</v>
      </c>
      <c r="D229" s="290" t="s">
        <v>46</v>
      </c>
      <c r="E229" s="283">
        <v>227</v>
      </c>
      <c r="F229" s="283">
        <f>E229*C229</f>
        <v>8626</v>
      </c>
      <c r="G229" s="283">
        <v>25</v>
      </c>
      <c r="H229" s="283">
        <f>G229*C229</f>
        <v>950</v>
      </c>
      <c r="I229" s="285">
        <f>F229+H229</f>
        <v>9576</v>
      </c>
      <c r="J229" s="42"/>
    </row>
    <row r="230" spans="1:22" s="42" customFormat="1" ht="20.25" customHeight="1" x14ac:dyDescent="0.5">
      <c r="A230" s="254"/>
      <c r="B230" s="255" t="s">
        <v>97</v>
      </c>
      <c r="C230" s="256"/>
      <c r="D230" s="257"/>
      <c r="E230" s="256"/>
      <c r="F230" s="256"/>
      <c r="G230" s="256"/>
      <c r="H230" s="256"/>
      <c r="I230" s="258"/>
      <c r="K230" s="44"/>
      <c r="L230" s="44"/>
      <c r="M230" s="44"/>
      <c r="N230" s="44"/>
    </row>
    <row r="231" spans="1:22" s="44" customFormat="1" ht="21" customHeight="1" x14ac:dyDescent="0.5">
      <c r="A231" s="368">
        <v>2.2000000000000002</v>
      </c>
      <c r="B231" s="334" t="s">
        <v>69</v>
      </c>
      <c r="C231" s="340"/>
      <c r="D231" s="341"/>
      <c r="E231" s="251"/>
      <c r="F231" s="251"/>
      <c r="G231" s="251"/>
      <c r="H231" s="251"/>
      <c r="I231" s="253"/>
      <c r="J231" s="42"/>
    </row>
    <row r="232" spans="1:22" s="44" customFormat="1" ht="21.75" customHeight="1" thickBot="1" x14ac:dyDescent="0.55000000000000004">
      <c r="A232" s="364">
        <v>2.2999999999999998</v>
      </c>
      <c r="B232" s="331" t="s">
        <v>77</v>
      </c>
      <c r="C232" s="335"/>
      <c r="D232" s="252"/>
      <c r="E232" s="251"/>
      <c r="F232" s="251"/>
      <c r="G232" s="251"/>
      <c r="H232" s="251"/>
      <c r="I232" s="253"/>
      <c r="J232" s="42"/>
    </row>
    <row r="233" spans="1:22" s="44" customFormat="1" ht="21.75" customHeight="1" x14ac:dyDescent="0.5">
      <c r="A233" s="543" t="s">
        <v>178</v>
      </c>
      <c r="B233" s="543"/>
      <c r="C233" s="543"/>
      <c r="D233" s="543"/>
      <c r="E233" s="543"/>
      <c r="F233" s="543"/>
      <c r="G233" s="543"/>
      <c r="H233" s="543"/>
      <c r="I233" s="543"/>
      <c r="J233" s="382"/>
      <c r="K233" s="382"/>
      <c r="L233" s="382"/>
      <c r="M233" s="382"/>
      <c r="N233" s="382"/>
      <c r="O233" s="382"/>
      <c r="P233" s="382"/>
      <c r="Q233" s="382"/>
      <c r="R233" s="382"/>
      <c r="S233" s="382"/>
      <c r="T233" s="382"/>
      <c r="U233" s="382"/>
      <c r="V233" s="382"/>
    </row>
    <row r="234" spans="1:22" s="44" customFormat="1" ht="21.75" customHeight="1" x14ac:dyDescent="0.5">
      <c r="A234" s="544" t="s">
        <v>179</v>
      </c>
      <c r="B234" s="545"/>
      <c r="C234" s="545"/>
      <c r="D234" s="545"/>
      <c r="E234" s="545"/>
      <c r="F234" s="545"/>
      <c r="G234" s="545"/>
      <c r="H234" s="545"/>
      <c r="I234" s="545"/>
      <c r="J234" s="382"/>
      <c r="K234" s="382"/>
      <c r="L234" s="382"/>
      <c r="M234" s="382"/>
      <c r="N234" s="382"/>
      <c r="O234" s="382"/>
      <c r="P234" s="382"/>
      <c r="Q234" s="382"/>
      <c r="R234" s="382"/>
      <c r="S234" s="382"/>
      <c r="T234" s="382"/>
      <c r="U234" s="382"/>
      <c r="V234" s="382"/>
    </row>
    <row r="235" spans="1:22" s="44" customFormat="1" ht="21.75" customHeight="1" x14ac:dyDescent="0.5">
      <c r="A235" s="383" t="s">
        <v>196</v>
      </c>
      <c r="B235" s="383"/>
      <c r="C235" s="383"/>
      <c r="D235" s="383"/>
      <c r="E235" s="383"/>
      <c r="F235" s="383"/>
      <c r="G235" s="384"/>
      <c r="H235" s="384"/>
      <c r="I235" s="384"/>
      <c r="J235" s="382"/>
      <c r="K235" s="382"/>
      <c r="L235" s="382"/>
      <c r="M235" s="382"/>
      <c r="N235" s="382"/>
      <c r="O235" s="382"/>
      <c r="P235" s="382"/>
      <c r="Q235" s="382"/>
      <c r="R235" s="382"/>
      <c r="S235" s="382"/>
      <c r="T235" s="382"/>
      <c r="U235" s="382"/>
      <c r="V235" s="382"/>
    </row>
    <row r="236" spans="1:22" s="44" customFormat="1" ht="27.75" customHeight="1" x14ac:dyDescent="0.5">
      <c r="A236" s="383" t="s">
        <v>194</v>
      </c>
      <c r="B236" s="383"/>
      <c r="C236" s="383"/>
      <c r="D236" s="384"/>
      <c r="E236" s="384"/>
      <c r="F236" s="384"/>
      <c r="G236" s="384"/>
      <c r="H236" s="384"/>
      <c r="I236" s="384"/>
      <c r="J236" s="382"/>
      <c r="K236" s="382"/>
      <c r="L236" s="382"/>
      <c r="M236" s="382"/>
      <c r="N236" s="382"/>
      <c r="O236" s="382"/>
      <c r="P236" s="382"/>
      <c r="Q236" s="382"/>
      <c r="R236" s="382"/>
      <c r="S236" s="382"/>
      <c r="T236" s="382"/>
      <c r="U236" s="382"/>
      <c r="V236" s="382"/>
    </row>
    <row r="237" spans="1:22" s="44" customFormat="1" ht="28.5" customHeight="1" x14ac:dyDescent="0.5">
      <c r="A237" s="383" t="s">
        <v>195</v>
      </c>
      <c r="B237" s="383"/>
      <c r="C237" s="383"/>
      <c r="D237" s="383"/>
      <c r="E237" s="383"/>
      <c r="F237" s="384"/>
      <c r="G237" s="384"/>
      <c r="H237" s="384"/>
      <c r="I237" s="384"/>
      <c r="J237" s="382"/>
      <c r="K237" s="382"/>
      <c r="L237" s="382"/>
      <c r="M237" s="382"/>
      <c r="N237" s="382"/>
      <c r="O237" s="382"/>
      <c r="P237" s="382"/>
      <c r="Q237" s="382"/>
      <c r="R237" s="382"/>
      <c r="S237" s="382"/>
      <c r="T237" s="382"/>
      <c r="U237" s="382"/>
      <c r="V237" s="382"/>
    </row>
    <row r="238" spans="1:22" s="44" customFormat="1" ht="21.75" customHeight="1" x14ac:dyDescent="0.5">
      <c r="A238" s="385"/>
      <c r="B238" s="384"/>
      <c r="C238" s="384"/>
      <c r="D238" s="384"/>
      <c r="E238" s="384"/>
      <c r="F238" s="384"/>
      <c r="G238" s="384"/>
      <c r="H238" s="384"/>
      <c r="I238" s="384"/>
      <c r="J238" s="382"/>
      <c r="K238" s="382"/>
      <c r="L238" s="382"/>
      <c r="M238" s="382"/>
      <c r="N238" s="382"/>
      <c r="O238" s="382"/>
      <c r="P238" s="382"/>
      <c r="Q238" s="382"/>
      <c r="R238" s="382"/>
      <c r="S238" s="382"/>
      <c r="T238" s="382"/>
      <c r="U238" s="382"/>
      <c r="V238" s="382"/>
    </row>
    <row r="239" spans="1:22" s="44" customFormat="1" ht="21.75" customHeight="1" x14ac:dyDescent="0.5">
      <c r="A239" s="383" t="s">
        <v>182</v>
      </c>
      <c r="B239" s="383"/>
      <c r="C239" s="383"/>
      <c r="D239" s="383"/>
      <c r="E239" s="384"/>
      <c r="F239" s="384"/>
      <c r="G239" s="384"/>
      <c r="H239" s="384"/>
      <c r="I239" s="384"/>
      <c r="J239" s="382"/>
      <c r="K239" s="382"/>
      <c r="L239" s="382"/>
      <c r="M239" s="382"/>
      <c r="N239" s="382"/>
      <c r="O239" s="382"/>
      <c r="P239" s="382"/>
      <c r="Q239" s="382"/>
      <c r="R239" s="382"/>
      <c r="S239" s="382"/>
      <c r="T239" s="382"/>
      <c r="U239" s="382"/>
      <c r="V239" s="382"/>
    </row>
    <row r="240" spans="1:22" s="44" customFormat="1" ht="21.75" customHeight="1" x14ac:dyDescent="0.5">
      <c r="A240" s="383" t="s">
        <v>183</v>
      </c>
      <c r="B240" s="383"/>
      <c r="C240" s="383"/>
      <c r="D240" s="384"/>
      <c r="E240" s="384"/>
      <c r="F240" s="384"/>
      <c r="G240" s="384"/>
      <c r="H240" s="384"/>
      <c r="I240" s="384"/>
      <c r="J240" s="382"/>
      <c r="K240" s="382"/>
      <c r="L240" s="382"/>
      <c r="M240" s="382"/>
      <c r="N240" s="382"/>
      <c r="O240" s="382"/>
      <c r="P240" s="382"/>
      <c r="Q240" s="382"/>
      <c r="R240" s="382"/>
      <c r="S240" s="382"/>
      <c r="T240" s="382"/>
      <c r="U240" s="382"/>
      <c r="V240" s="382"/>
    </row>
    <row r="241" spans="1:22" s="44" customFormat="1" ht="21.75" customHeight="1" x14ac:dyDescent="0.5">
      <c r="A241" s="383" t="s">
        <v>184</v>
      </c>
      <c r="B241" s="383"/>
      <c r="C241" s="383"/>
      <c r="D241" s="384"/>
      <c r="E241" s="384"/>
      <c r="F241" s="384"/>
      <c r="G241" s="384"/>
      <c r="H241" s="384"/>
      <c r="I241" s="384"/>
      <c r="J241" s="382"/>
      <c r="K241" s="382"/>
      <c r="L241" s="382"/>
      <c r="M241" s="382"/>
      <c r="N241" s="382"/>
      <c r="O241" s="382"/>
      <c r="P241" s="382"/>
      <c r="Q241" s="382"/>
      <c r="R241" s="382"/>
      <c r="S241" s="382"/>
      <c r="T241" s="382"/>
      <c r="U241" s="382"/>
      <c r="V241" s="382"/>
    </row>
    <row r="242" spans="1:22" s="44" customFormat="1" ht="21.75" customHeight="1" x14ac:dyDescent="0.2">
      <c r="A242" s="387"/>
      <c r="B242" s="387"/>
      <c r="C242" s="387"/>
      <c r="D242" s="387"/>
      <c r="E242" s="387"/>
      <c r="F242" s="387"/>
      <c r="G242" s="387"/>
      <c r="H242" s="387"/>
      <c r="I242" s="387"/>
      <c r="J242" s="387"/>
      <c r="K242" s="387"/>
      <c r="L242" s="387"/>
      <c r="M242" s="387"/>
      <c r="N242" s="387"/>
      <c r="O242" s="387"/>
      <c r="P242" s="387"/>
      <c r="Q242" s="387"/>
      <c r="R242" s="387"/>
      <c r="S242" s="387"/>
      <c r="T242" s="387"/>
      <c r="U242" s="387"/>
      <c r="V242" s="387"/>
    </row>
    <row r="243" spans="1:22" s="44" customFormat="1" ht="21.75" customHeight="1" x14ac:dyDescent="0.2">
      <c r="A243" s="552" t="s">
        <v>185</v>
      </c>
      <c r="B243" s="552"/>
      <c r="C243" s="552"/>
      <c r="D243" s="552"/>
      <c r="E243" s="552"/>
      <c r="F243" s="552"/>
      <c r="G243" s="552"/>
      <c r="H243" s="552"/>
      <c r="I243" s="552"/>
      <c r="J243" s="552"/>
      <c r="K243" s="552"/>
      <c r="L243" s="552"/>
      <c r="M243" s="552"/>
      <c r="N243" s="552"/>
      <c r="O243" s="552"/>
      <c r="P243" s="552"/>
      <c r="Q243" s="552"/>
      <c r="R243" s="552"/>
      <c r="S243" s="552"/>
      <c r="T243" s="552"/>
      <c r="U243" s="552"/>
      <c r="V243" s="552"/>
    </row>
    <row r="244" spans="1:22" s="44" customFormat="1" ht="21.75" customHeight="1" x14ac:dyDescent="0.2">
      <c r="A244" s="552" t="s">
        <v>186</v>
      </c>
      <c r="B244" s="552"/>
      <c r="C244" s="552"/>
      <c r="D244" s="552"/>
      <c r="E244" s="552"/>
      <c r="F244" s="552"/>
      <c r="G244" s="552"/>
      <c r="H244" s="552"/>
      <c r="I244" s="552"/>
      <c r="J244" s="552"/>
      <c r="K244" s="552"/>
      <c r="L244" s="552"/>
      <c r="M244" s="552"/>
      <c r="N244" s="552"/>
      <c r="O244" s="552"/>
      <c r="P244" s="552"/>
      <c r="Q244" s="552"/>
      <c r="R244" s="552"/>
      <c r="S244" s="552"/>
      <c r="T244" s="552"/>
      <c r="U244" s="552"/>
      <c r="V244" s="552"/>
    </row>
    <row r="245" spans="1:22" s="44" customFormat="1" ht="21.75" customHeight="1" x14ac:dyDescent="0.2">
      <c r="A245" s="552" t="s">
        <v>187</v>
      </c>
      <c r="B245" s="552"/>
      <c r="C245" s="552"/>
      <c r="D245" s="552"/>
      <c r="E245" s="552"/>
      <c r="F245" s="552"/>
      <c r="G245" s="552"/>
      <c r="H245" s="552"/>
      <c r="I245" s="552"/>
      <c r="J245" s="552"/>
      <c r="K245" s="552"/>
      <c r="L245" s="552"/>
      <c r="M245" s="552"/>
      <c r="N245" s="552"/>
      <c r="O245" s="552"/>
      <c r="P245" s="552"/>
      <c r="Q245" s="552"/>
      <c r="R245" s="552"/>
      <c r="S245" s="552"/>
      <c r="T245" s="552"/>
      <c r="U245" s="552"/>
      <c r="V245" s="552"/>
    </row>
    <row r="246" spans="1:22" s="44" customFormat="1" ht="21.75" customHeight="1" thickBot="1" x14ac:dyDescent="0.25">
      <c r="A246" s="387"/>
      <c r="B246" s="387"/>
      <c r="C246" s="387"/>
      <c r="D246" s="387"/>
      <c r="E246" s="387"/>
      <c r="F246" s="387"/>
      <c r="G246" s="387"/>
      <c r="H246" s="387"/>
      <c r="I246" s="387"/>
      <c r="J246" s="387"/>
      <c r="K246" s="387"/>
      <c r="L246" s="387"/>
      <c r="M246" s="387"/>
      <c r="N246" s="387"/>
      <c r="O246" s="387"/>
      <c r="P246" s="387"/>
      <c r="Q246" s="387"/>
      <c r="R246" s="387"/>
      <c r="S246" s="387"/>
      <c r="T246" s="387"/>
      <c r="U246" s="387"/>
      <c r="V246" s="387"/>
    </row>
    <row r="247" spans="1:22" s="42" customFormat="1" ht="18" customHeight="1" x14ac:dyDescent="0.5">
      <c r="A247" s="361"/>
      <c r="B247" s="362" t="s">
        <v>79</v>
      </c>
      <c r="C247" s="372">
        <v>6</v>
      </c>
      <c r="D247" s="309" t="s">
        <v>56</v>
      </c>
      <c r="E247" s="359">
        <v>850</v>
      </c>
      <c r="F247" s="359">
        <f t="shared" ref="F247:F248" si="15">E247*C247</f>
        <v>5100</v>
      </c>
      <c r="G247" s="359">
        <v>200</v>
      </c>
      <c r="H247" s="359">
        <f t="shared" ref="H247:H248" si="16">G247*C247</f>
        <v>1200</v>
      </c>
      <c r="I247" s="360">
        <f t="shared" ref="I247:I256" si="17">F247+H247</f>
        <v>6300</v>
      </c>
      <c r="K247" s="44"/>
      <c r="L247" s="44"/>
      <c r="M247" s="44"/>
      <c r="N247" s="44"/>
    </row>
    <row r="248" spans="1:22" s="44" customFormat="1" ht="21" customHeight="1" x14ac:dyDescent="0.5">
      <c r="A248" s="364"/>
      <c r="B248" s="331" t="s">
        <v>80</v>
      </c>
      <c r="C248" s="342">
        <f>14*4</f>
        <v>56</v>
      </c>
      <c r="D248" s="343" t="s">
        <v>56</v>
      </c>
      <c r="E248" s="251">
        <v>80</v>
      </c>
      <c r="F248" s="251">
        <f t="shared" si="15"/>
        <v>4480</v>
      </c>
      <c r="G248" s="251">
        <v>30</v>
      </c>
      <c r="H248" s="251">
        <f t="shared" si="16"/>
        <v>1680</v>
      </c>
      <c r="I248" s="253">
        <f t="shared" si="17"/>
        <v>6160</v>
      </c>
      <c r="J248" s="42"/>
    </row>
    <row r="249" spans="1:22" s="44" customFormat="1" ht="19.5" customHeight="1" x14ac:dyDescent="0.5">
      <c r="A249" s="369"/>
      <c r="B249" s="344" t="s">
        <v>99</v>
      </c>
      <c r="C249" s="345">
        <f>24*12/6</f>
        <v>48</v>
      </c>
      <c r="D249" s="346" t="s">
        <v>100</v>
      </c>
      <c r="E249" s="315">
        <v>900</v>
      </c>
      <c r="F249" s="315">
        <f t="shared" ref="F249:F275" si="18">E249*C249</f>
        <v>43200</v>
      </c>
      <c r="G249" s="315">
        <v>100</v>
      </c>
      <c r="H249" s="315">
        <f t="shared" ref="H249:H275" si="19">G249*C249</f>
        <v>4800</v>
      </c>
      <c r="I249" s="253">
        <f t="shared" si="17"/>
        <v>48000</v>
      </c>
      <c r="J249" s="42"/>
    </row>
    <row r="250" spans="1:22" s="44" customFormat="1" ht="20.25" customHeight="1" x14ac:dyDescent="0.5">
      <c r="A250" s="318"/>
      <c r="B250" s="347" t="s">
        <v>101</v>
      </c>
      <c r="C250" s="339">
        <f>6*5</f>
        <v>30</v>
      </c>
      <c r="D250" s="348" t="s">
        <v>100</v>
      </c>
      <c r="E250" s="246">
        <v>540</v>
      </c>
      <c r="F250" s="261">
        <f t="shared" ref="F250:F271" si="20">E250*C250</f>
        <v>16200</v>
      </c>
      <c r="G250" s="261">
        <v>125</v>
      </c>
      <c r="H250" s="261">
        <f t="shared" ref="H250:H271" si="21">G250*C250</f>
        <v>3750</v>
      </c>
      <c r="I250" s="253">
        <f t="shared" si="17"/>
        <v>19950</v>
      </c>
      <c r="J250" s="42"/>
    </row>
    <row r="251" spans="1:22" s="44" customFormat="1" ht="17.25" customHeight="1" x14ac:dyDescent="0.5">
      <c r="A251" s="364"/>
      <c r="B251" s="331" t="s">
        <v>102</v>
      </c>
      <c r="C251" s="342">
        <f>5*5</f>
        <v>25</v>
      </c>
      <c r="D251" s="343" t="s">
        <v>100</v>
      </c>
      <c r="E251" s="251">
        <v>1050</v>
      </c>
      <c r="F251" s="251">
        <f t="shared" si="20"/>
        <v>26250</v>
      </c>
      <c r="G251" s="251">
        <v>175</v>
      </c>
      <c r="H251" s="251">
        <f t="shared" si="21"/>
        <v>4375</v>
      </c>
      <c r="I251" s="253">
        <f t="shared" si="17"/>
        <v>30625</v>
      </c>
      <c r="J251" s="42"/>
    </row>
    <row r="252" spans="1:22" s="44" customFormat="1" ht="22.5" customHeight="1" x14ac:dyDescent="0.5">
      <c r="A252" s="370"/>
      <c r="B252" s="331" t="s">
        <v>103</v>
      </c>
      <c r="C252" s="342">
        <f>7*3</f>
        <v>21</v>
      </c>
      <c r="D252" s="343" t="s">
        <v>100</v>
      </c>
      <c r="E252" s="251">
        <v>270</v>
      </c>
      <c r="F252" s="264">
        <f t="shared" si="20"/>
        <v>5670</v>
      </c>
      <c r="G252" s="264">
        <v>100</v>
      </c>
      <c r="H252" s="264">
        <f t="shared" si="21"/>
        <v>2100</v>
      </c>
      <c r="I252" s="253">
        <f t="shared" si="17"/>
        <v>7770</v>
      </c>
      <c r="J252" s="42"/>
    </row>
    <row r="253" spans="1:22" s="44" customFormat="1" ht="21" customHeight="1" x14ac:dyDescent="0.5">
      <c r="A253" s="370"/>
      <c r="B253" s="331" t="s">
        <v>104</v>
      </c>
      <c r="C253" s="342">
        <f>8*3</f>
        <v>24</v>
      </c>
      <c r="D253" s="343" t="s">
        <v>100</v>
      </c>
      <c r="E253" s="251">
        <v>730</v>
      </c>
      <c r="F253" s="251">
        <f t="shared" si="20"/>
        <v>17520</v>
      </c>
      <c r="G253" s="251">
        <v>150</v>
      </c>
      <c r="H253" s="251">
        <f t="shared" si="21"/>
        <v>3600</v>
      </c>
      <c r="I253" s="253">
        <f t="shared" si="17"/>
        <v>21120</v>
      </c>
      <c r="J253" s="42"/>
    </row>
    <row r="254" spans="1:22" s="44" customFormat="1" ht="17.25" customHeight="1" x14ac:dyDescent="0.5">
      <c r="A254" s="318"/>
      <c r="B254" s="331" t="s">
        <v>105</v>
      </c>
      <c r="C254" s="342">
        <f>6*2</f>
        <v>12</v>
      </c>
      <c r="D254" s="343" t="s">
        <v>100</v>
      </c>
      <c r="E254" s="251">
        <v>540</v>
      </c>
      <c r="F254" s="264">
        <f t="shared" si="20"/>
        <v>6480</v>
      </c>
      <c r="G254" s="264">
        <v>125</v>
      </c>
      <c r="H254" s="264">
        <f t="shared" si="21"/>
        <v>1500</v>
      </c>
      <c r="I254" s="253">
        <f t="shared" si="17"/>
        <v>7980</v>
      </c>
      <c r="J254" s="42"/>
    </row>
    <row r="255" spans="1:22" s="44" customFormat="1" ht="18" customHeight="1" x14ac:dyDescent="0.5">
      <c r="A255" s="318"/>
      <c r="B255" s="331" t="s">
        <v>106</v>
      </c>
      <c r="C255" s="342">
        <f>5*2</f>
        <v>10</v>
      </c>
      <c r="D255" s="343" t="s">
        <v>100</v>
      </c>
      <c r="E255" s="251">
        <v>1050</v>
      </c>
      <c r="F255" s="251">
        <f t="shared" si="20"/>
        <v>10500</v>
      </c>
      <c r="G255" s="251">
        <v>175</v>
      </c>
      <c r="H255" s="251">
        <f t="shared" si="21"/>
        <v>1750</v>
      </c>
      <c r="I255" s="253">
        <f>F255+H255</f>
        <v>12250</v>
      </c>
      <c r="J255" s="42"/>
    </row>
    <row r="256" spans="1:22" s="44" customFormat="1" ht="15.75" customHeight="1" thickBot="1" x14ac:dyDescent="0.55000000000000004">
      <c r="A256" s="457"/>
      <c r="B256" s="458" t="s">
        <v>107</v>
      </c>
      <c r="C256" s="459">
        <f>5*2</f>
        <v>10</v>
      </c>
      <c r="D256" s="460" t="s">
        <v>100</v>
      </c>
      <c r="E256" s="328">
        <v>270</v>
      </c>
      <c r="F256" s="328">
        <f t="shared" si="20"/>
        <v>2700</v>
      </c>
      <c r="G256" s="328">
        <v>100</v>
      </c>
      <c r="H256" s="328">
        <f t="shared" si="21"/>
        <v>1000</v>
      </c>
      <c r="I256" s="329">
        <f t="shared" si="17"/>
        <v>3700</v>
      </c>
      <c r="J256" s="42"/>
    </row>
    <row r="257" spans="1:22" s="44" customFormat="1" ht="24.75" customHeight="1" x14ac:dyDescent="0.5">
      <c r="A257" s="543" t="s">
        <v>178</v>
      </c>
      <c r="B257" s="543"/>
      <c r="C257" s="543"/>
      <c r="D257" s="543"/>
      <c r="E257" s="543"/>
      <c r="F257" s="543"/>
      <c r="G257" s="543"/>
      <c r="H257" s="543"/>
      <c r="I257" s="543"/>
      <c r="J257" s="382"/>
      <c r="K257" s="382"/>
      <c r="L257" s="382"/>
      <c r="M257" s="382"/>
      <c r="N257" s="382"/>
      <c r="O257" s="382"/>
      <c r="P257" s="382"/>
      <c r="Q257" s="382"/>
      <c r="R257" s="382"/>
      <c r="S257" s="382"/>
      <c r="T257" s="382"/>
      <c r="U257" s="382"/>
      <c r="V257" s="382"/>
    </row>
    <row r="258" spans="1:22" s="44" customFormat="1" ht="19.5" customHeight="1" x14ac:dyDescent="0.5">
      <c r="A258" s="544" t="s">
        <v>179</v>
      </c>
      <c r="B258" s="545"/>
      <c r="C258" s="545"/>
      <c r="D258" s="545"/>
      <c r="E258" s="545"/>
      <c r="F258" s="545"/>
      <c r="G258" s="545"/>
      <c r="H258" s="545"/>
      <c r="I258" s="545"/>
      <c r="J258" s="382"/>
      <c r="K258" s="382"/>
      <c r="L258" s="382"/>
      <c r="M258" s="382"/>
      <c r="N258" s="382"/>
      <c r="O258" s="382"/>
      <c r="P258" s="382"/>
      <c r="Q258" s="382"/>
      <c r="R258" s="382"/>
      <c r="S258" s="382"/>
      <c r="T258" s="382"/>
      <c r="U258" s="382"/>
      <c r="V258" s="382"/>
    </row>
    <row r="259" spans="1:22" s="44" customFormat="1" ht="21.75" customHeight="1" x14ac:dyDescent="0.5">
      <c r="A259" s="383" t="s">
        <v>196</v>
      </c>
      <c r="B259" s="383"/>
      <c r="C259" s="383"/>
      <c r="D259" s="383"/>
      <c r="E259" s="383"/>
      <c r="F259" s="383"/>
      <c r="G259" s="384"/>
      <c r="H259" s="384"/>
      <c r="I259" s="384"/>
      <c r="J259" s="382"/>
      <c r="K259" s="382"/>
      <c r="L259" s="382"/>
      <c r="M259" s="382"/>
      <c r="N259" s="382"/>
      <c r="O259" s="382"/>
      <c r="P259" s="382"/>
      <c r="Q259" s="382"/>
      <c r="R259" s="382"/>
      <c r="S259" s="382"/>
      <c r="T259" s="382"/>
      <c r="U259" s="382"/>
      <c r="V259" s="382"/>
    </row>
    <row r="260" spans="1:22" s="44" customFormat="1" ht="24" customHeight="1" x14ac:dyDescent="0.5">
      <c r="A260" s="383" t="s">
        <v>194</v>
      </c>
      <c r="B260" s="383"/>
      <c r="C260" s="383"/>
      <c r="D260" s="384"/>
      <c r="E260" s="384"/>
      <c r="F260" s="384"/>
      <c r="G260" s="384"/>
      <c r="H260" s="384"/>
      <c r="I260" s="384"/>
      <c r="J260" s="382"/>
      <c r="K260" s="382"/>
      <c r="L260" s="382"/>
      <c r="M260" s="382"/>
      <c r="N260" s="382"/>
      <c r="O260" s="382"/>
      <c r="P260" s="382"/>
      <c r="Q260" s="382"/>
      <c r="R260" s="382"/>
      <c r="S260" s="382"/>
      <c r="T260" s="382"/>
      <c r="U260" s="382"/>
      <c r="V260" s="382"/>
    </row>
    <row r="261" spans="1:22" s="44" customFormat="1" ht="24" customHeight="1" x14ac:dyDescent="0.5">
      <c r="A261" s="383" t="s">
        <v>195</v>
      </c>
      <c r="B261" s="383"/>
      <c r="C261" s="383"/>
      <c r="D261" s="383"/>
      <c r="E261" s="383"/>
      <c r="F261" s="384"/>
      <c r="G261" s="384"/>
      <c r="H261" s="384"/>
      <c r="I261" s="384"/>
      <c r="J261" s="382"/>
      <c r="K261" s="382"/>
      <c r="L261" s="382"/>
      <c r="M261" s="382"/>
      <c r="N261" s="382"/>
      <c r="O261" s="382"/>
      <c r="P261" s="382"/>
      <c r="Q261" s="382"/>
      <c r="R261" s="382"/>
      <c r="S261" s="382"/>
      <c r="T261" s="382"/>
      <c r="U261" s="382"/>
      <c r="V261" s="382"/>
    </row>
    <row r="262" spans="1:22" s="44" customFormat="1" ht="15.75" customHeight="1" x14ac:dyDescent="0.5">
      <c r="A262" s="385"/>
      <c r="B262" s="384"/>
      <c r="C262" s="384"/>
      <c r="D262" s="384"/>
      <c r="E262" s="384"/>
      <c r="F262" s="384"/>
      <c r="G262" s="384"/>
      <c r="H262" s="384"/>
      <c r="I262" s="384"/>
      <c r="J262" s="382"/>
      <c r="K262" s="382"/>
      <c r="L262" s="382"/>
      <c r="M262" s="382"/>
      <c r="N262" s="382"/>
      <c r="O262" s="382"/>
      <c r="P262" s="382"/>
      <c r="Q262" s="382"/>
      <c r="R262" s="382"/>
      <c r="S262" s="382"/>
      <c r="T262" s="382"/>
      <c r="U262" s="382"/>
      <c r="V262" s="382"/>
    </row>
    <row r="263" spans="1:22" s="44" customFormat="1" ht="19.5" customHeight="1" x14ac:dyDescent="0.5">
      <c r="A263" s="383" t="s">
        <v>182</v>
      </c>
      <c r="B263" s="383"/>
      <c r="C263" s="383"/>
      <c r="D263" s="383"/>
      <c r="E263" s="384"/>
      <c r="F263" s="384"/>
      <c r="G263" s="384"/>
      <c r="H263" s="384"/>
      <c r="I263" s="384"/>
      <c r="J263" s="382"/>
      <c r="K263" s="382"/>
      <c r="L263" s="382"/>
      <c r="M263" s="382"/>
      <c r="N263" s="382"/>
      <c r="O263" s="382"/>
      <c r="P263" s="382"/>
      <c r="Q263" s="382"/>
      <c r="R263" s="382"/>
      <c r="S263" s="382"/>
      <c r="T263" s="382"/>
      <c r="U263" s="382"/>
      <c r="V263" s="382"/>
    </row>
    <row r="264" spans="1:22" s="44" customFormat="1" ht="19.5" customHeight="1" x14ac:dyDescent="0.5">
      <c r="A264" s="383" t="s">
        <v>183</v>
      </c>
      <c r="B264" s="383"/>
      <c r="C264" s="383"/>
      <c r="D264" s="384"/>
      <c r="E264" s="384"/>
      <c r="F264" s="384"/>
      <c r="G264" s="384"/>
      <c r="H264" s="384"/>
      <c r="I264" s="384"/>
      <c r="J264" s="382"/>
      <c r="K264" s="382"/>
      <c r="L264" s="382"/>
      <c r="M264" s="382"/>
      <c r="N264" s="382"/>
      <c r="O264" s="382"/>
      <c r="P264" s="382"/>
      <c r="Q264" s="382"/>
      <c r="R264" s="382"/>
      <c r="S264" s="382"/>
      <c r="T264" s="382"/>
      <c r="U264" s="382"/>
      <c r="V264" s="382"/>
    </row>
    <row r="265" spans="1:22" s="44" customFormat="1" ht="18" customHeight="1" x14ac:dyDescent="0.5">
      <c r="A265" s="383" t="s">
        <v>184</v>
      </c>
      <c r="B265" s="383"/>
      <c r="C265" s="383"/>
      <c r="D265" s="384"/>
      <c r="E265" s="384"/>
      <c r="F265" s="384"/>
      <c r="G265" s="384"/>
      <c r="H265" s="384"/>
      <c r="I265" s="384"/>
      <c r="J265" s="382"/>
      <c r="K265" s="382"/>
      <c r="L265" s="382"/>
      <c r="M265" s="382"/>
      <c r="N265" s="382"/>
      <c r="O265" s="382"/>
      <c r="P265" s="382"/>
      <c r="Q265" s="382"/>
      <c r="R265" s="382"/>
      <c r="S265" s="382"/>
      <c r="T265" s="382"/>
      <c r="U265" s="382"/>
      <c r="V265" s="382"/>
    </row>
    <row r="266" spans="1:22" s="44" customFormat="1" ht="7.5" customHeight="1" x14ac:dyDescent="0.2">
      <c r="A266" s="387"/>
      <c r="B266" s="387"/>
      <c r="C266" s="387"/>
      <c r="D266" s="387"/>
      <c r="E266" s="387"/>
      <c r="F266" s="387"/>
      <c r="G266" s="387"/>
      <c r="H266" s="387"/>
      <c r="I266" s="387"/>
      <c r="J266" s="387"/>
      <c r="K266" s="387"/>
      <c r="L266" s="387"/>
      <c r="M266" s="387"/>
      <c r="N266" s="387"/>
      <c r="O266" s="387"/>
      <c r="P266" s="387"/>
      <c r="Q266" s="387"/>
      <c r="R266" s="387"/>
      <c r="S266" s="387"/>
      <c r="T266" s="387"/>
      <c r="U266" s="387"/>
      <c r="V266" s="387"/>
    </row>
    <row r="267" spans="1:22" s="44" customFormat="1" ht="15.75" customHeight="1" x14ac:dyDescent="0.2">
      <c r="A267" s="552" t="s">
        <v>185</v>
      </c>
      <c r="B267" s="552"/>
      <c r="C267" s="552"/>
      <c r="D267" s="552"/>
      <c r="E267" s="552"/>
      <c r="F267" s="552"/>
      <c r="G267" s="552"/>
      <c r="H267" s="552"/>
      <c r="I267" s="552"/>
      <c r="J267" s="552"/>
      <c r="K267" s="552"/>
      <c r="L267" s="552"/>
      <c r="M267" s="552"/>
      <c r="N267" s="552"/>
      <c r="O267" s="552"/>
      <c r="P267" s="552"/>
      <c r="Q267" s="552"/>
      <c r="R267" s="552"/>
      <c r="S267" s="552"/>
      <c r="T267" s="552"/>
      <c r="U267" s="552"/>
      <c r="V267" s="552"/>
    </row>
    <row r="268" spans="1:22" s="44" customFormat="1" ht="15.75" customHeight="1" x14ac:dyDescent="0.2">
      <c r="A268" s="552" t="s">
        <v>186</v>
      </c>
      <c r="B268" s="552"/>
      <c r="C268" s="552"/>
      <c r="D268" s="552"/>
      <c r="E268" s="552"/>
      <c r="F268" s="552"/>
      <c r="G268" s="552"/>
      <c r="H268" s="552"/>
      <c r="I268" s="552"/>
      <c r="J268" s="552"/>
      <c r="K268" s="552"/>
      <c r="L268" s="552"/>
      <c r="M268" s="552"/>
      <c r="N268" s="552"/>
      <c r="O268" s="552"/>
      <c r="P268" s="552"/>
      <c r="Q268" s="552"/>
      <c r="R268" s="552"/>
      <c r="S268" s="552"/>
      <c r="T268" s="552"/>
      <c r="U268" s="552"/>
      <c r="V268" s="552"/>
    </row>
    <row r="269" spans="1:22" s="44" customFormat="1" ht="15.75" customHeight="1" x14ac:dyDescent="0.2">
      <c r="A269" s="552" t="s">
        <v>187</v>
      </c>
      <c r="B269" s="552"/>
      <c r="C269" s="552"/>
      <c r="D269" s="552"/>
      <c r="E269" s="552"/>
      <c r="F269" s="552"/>
      <c r="G269" s="552"/>
      <c r="H269" s="552"/>
      <c r="I269" s="552"/>
      <c r="J269" s="552"/>
      <c r="K269" s="552"/>
      <c r="L269" s="552"/>
      <c r="M269" s="552"/>
      <c r="N269" s="552"/>
      <c r="O269" s="552"/>
      <c r="P269" s="552"/>
      <c r="Q269" s="552"/>
      <c r="R269" s="552"/>
      <c r="S269" s="552"/>
      <c r="T269" s="552"/>
      <c r="U269" s="552"/>
      <c r="V269" s="552"/>
    </row>
    <row r="270" spans="1:22" s="44" customFormat="1" ht="15.75" customHeight="1" x14ac:dyDescent="0.2">
      <c r="A270" s="387"/>
      <c r="B270" s="387"/>
      <c r="C270" s="387"/>
      <c r="D270" s="387"/>
      <c r="E270" s="387"/>
      <c r="F270" s="387"/>
      <c r="G270" s="387"/>
      <c r="H270" s="387"/>
      <c r="I270" s="387"/>
      <c r="J270" s="387"/>
      <c r="K270" s="387"/>
      <c r="L270" s="387"/>
      <c r="M270" s="387"/>
      <c r="N270" s="387"/>
      <c r="O270" s="387"/>
      <c r="P270" s="387"/>
      <c r="Q270" s="387"/>
      <c r="R270" s="387"/>
      <c r="S270" s="387"/>
      <c r="T270" s="387"/>
      <c r="U270" s="387"/>
      <c r="V270" s="387"/>
    </row>
    <row r="271" spans="1:22" s="44" customFormat="1" ht="20.25" customHeight="1" x14ac:dyDescent="0.5">
      <c r="A271" s="463"/>
      <c r="B271" s="471" t="s">
        <v>108</v>
      </c>
      <c r="C271" s="469">
        <f>6*2</f>
        <v>12</v>
      </c>
      <c r="D271" s="271" t="s">
        <v>100</v>
      </c>
      <c r="E271" s="270">
        <v>730</v>
      </c>
      <c r="F271" s="270">
        <f t="shared" si="20"/>
        <v>8760</v>
      </c>
      <c r="G271" s="270">
        <v>150</v>
      </c>
      <c r="H271" s="270">
        <f t="shared" si="21"/>
        <v>1800</v>
      </c>
      <c r="I271" s="270">
        <f t="shared" ref="I271" si="22">F271+H271</f>
        <v>10560</v>
      </c>
      <c r="J271" s="42"/>
    </row>
    <row r="272" spans="1:22" s="44" customFormat="1" ht="17.25" customHeight="1" x14ac:dyDescent="0.5">
      <c r="A272" s="464"/>
      <c r="B272" s="467" t="s">
        <v>98</v>
      </c>
      <c r="C272" s="286">
        <v>247</v>
      </c>
      <c r="D272" s="252" t="s">
        <v>70</v>
      </c>
      <c r="E272" s="251">
        <v>150</v>
      </c>
      <c r="F272" s="251">
        <f t="shared" si="18"/>
        <v>37050</v>
      </c>
      <c r="G272" s="251">
        <v>35</v>
      </c>
      <c r="H272" s="251">
        <f t="shared" si="19"/>
        <v>8645</v>
      </c>
      <c r="I272" s="251">
        <f t="shared" ref="I272:I275" si="23">F272+H272</f>
        <v>45695</v>
      </c>
      <c r="J272" s="42"/>
    </row>
    <row r="273" spans="1:22" s="44" customFormat="1" ht="17.25" customHeight="1" x14ac:dyDescent="0.5">
      <c r="A273" s="465"/>
      <c r="B273" s="467" t="s">
        <v>114</v>
      </c>
      <c r="C273" s="286">
        <v>264</v>
      </c>
      <c r="D273" s="252" t="s">
        <v>46</v>
      </c>
      <c r="E273" s="251">
        <v>315</v>
      </c>
      <c r="F273" s="251">
        <f t="shared" ref="F273" si="24">E273*C273</f>
        <v>83160</v>
      </c>
      <c r="G273" s="251">
        <v>80</v>
      </c>
      <c r="H273" s="251">
        <f t="shared" ref="H273" si="25">G273*C273</f>
        <v>21120</v>
      </c>
      <c r="I273" s="251">
        <f t="shared" ref="I273" si="26">F273+H273</f>
        <v>104280</v>
      </c>
    </row>
    <row r="274" spans="1:22" s="44" customFormat="1" ht="19.5" customHeight="1" x14ac:dyDescent="0.5">
      <c r="A274" s="466"/>
      <c r="B274" s="468" t="s">
        <v>78</v>
      </c>
      <c r="C274" s="263">
        <v>100</v>
      </c>
      <c r="D274" s="262" t="s">
        <v>70</v>
      </c>
      <c r="E274" s="264">
        <v>80</v>
      </c>
      <c r="F274" s="264">
        <f t="shared" si="18"/>
        <v>8000</v>
      </c>
      <c r="G274" s="264">
        <v>35</v>
      </c>
      <c r="H274" s="264">
        <f t="shared" si="19"/>
        <v>3500</v>
      </c>
      <c r="I274" s="264">
        <f t="shared" si="23"/>
        <v>11500</v>
      </c>
    </row>
    <row r="275" spans="1:22" s="44" customFormat="1" ht="17.25" customHeight="1" x14ac:dyDescent="0.5">
      <c r="A275" s="358"/>
      <c r="B275" s="319" t="s">
        <v>74</v>
      </c>
      <c r="C275" s="470">
        <v>6</v>
      </c>
      <c r="D275" s="333" t="s">
        <v>76</v>
      </c>
      <c r="E275" s="261">
        <v>380</v>
      </c>
      <c r="F275" s="261">
        <f t="shared" si="18"/>
        <v>2280</v>
      </c>
      <c r="G275" s="261">
        <v>90</v>
      </c>
      <c r="H275" s="261">
        <f t="shared" si="19"/>
        <v>540</v>
      </c>
      <c r="I275" s="261">
        <f t="shared" si="23"/>
        <v>2820</v>
      </c>
    </row>
    <row r="276" spans="1:22" s="44" customFormat="1" ht="17.25" customHeight="1" x14ac:dyDescent="0.5">
      <c r="A276" s="358"/>
      <c r="B276" s="319" t="s">
        <v>75</v>
      </c>
      <c r="C276" s="470">
        <v>4</v>
      </c>
      <c r="D276" s="333" t="s">
        <v>76</v>
      </c>
      <c r="E276" s="261">
        <v>420</v>
      </c>
      <c r="F276" s="261">
        <f t="shared" ref="F276" si="27">E276*C276</f>
        <v>1680</v>
      </c>
      <c r="G276" s="261">
        <v>90</v>
      </c>
      <c r="H276" s="261">
        <f t="shared" ref="H276:H277" si="28">G276*C276</f>
        <v>360</v>
      </c>
      <c r="I276" s="261">
        <f t="shared" ref="I276:I277" si="29">F276+H276</f>
        <v>2040</v>
      </c>
    </row>
    <row r="277" spans="1:22" s="44" customFormat="1" ht="22.5" customHeight="1" x14ac:dyDescent="0.5">
      <c r="A277" s="461"/>
      <c r="B277" s="500" t="s">
        <v>67</v>
      </c>
      <c r="C277" s="501">
        <v>1</v>
      </c>
      <c r="D277" s="502" t="s">
        <v>68</v>
      </c>
      <c r="E277" s="313">
        <v>2000</v>
      </c>
      <c r="F277" s="313">
        <f>E277*C277</f>
        <v>2000</v>
      </c>
      <c r="G277" s="313">
        <v>0</v>
      </c>
      <c r="H277" s="313">
        <f t="shared" si="28"/>
        <v>0</v>
      </c>
      <c r="I277" s="313">
        <f t="shared" si="29"/>
        <v>2000</v>
      </c>
    </row>
    <row r="278" spans="1:22" s="44" customFormat="1" ht="22.5" customHeight="1" x14ac:dyDescent="0.5">
      <c r="A278" s="450"/>
      <c r="B278" s="319"/>
      <c r="C278" s="462"/>
      <c r="D278" s="321"/>
      <c r="E278" s="320"/>
      <c r="F278" s="320"/>
      <c r="G278" s="320"/>
      <c r="H278" s="320"/>
      <c r="I278" s="320">
        <f>SUM(I8:I277)</f>
        <v>614296.45455065754</v>
      </c>
    </row>
    <row r="279" spans="1:22" s="44" customFormat="1" ht="19.5" customHeight="1" x14ac:dyDescent="0.5">
      <c r="A279" s="545" t="s">
        <v>178</v>
      </c>
      <c r="B279" s="545"/>
      <c r="C279" s="545"/>
      <c r="D279" s="545"/>
      <c r="E279" s="545"/>
      <c r="F279" s="545"/>
      <c r="G279" s="545"/>
      <c r="H279" s="545"/>
      <c r="I279" s="545"/>
      <c r="J279" s="382"/>
      <c r="K279" s="382"/>
      <c r="L279" s="382"/>
      <c r="M279" s="382"/>
      <c r="N279" s="382"/>
      <c r="O279" s="382"/>
      <c r="P279" s="382"/>
      <c r="Q279" s="382"/>
      <c r="R279" s="382"/>
      <c r="S279" s="382"/>
      <c r="T279" s="382"/>
      <c r="U279" s="382"/>
      <c r="V279" s="382"/>
    </row>
    <row r="280" spans="1:22" s="46" customFormat="1" ht="21" customHeight="1" x14ac:dyDescent="0.5">
      <c r="A280" s="544" t="s">
        <v>179</v>
      </c>
      <c r="B280" s="545"/>
      <c r="C280" s="545"/>
      <c r="D280" s="545"/>
      <c r="E280" s="545"/>
      <c r="F280" s="545"/>
      <c r="G280" s="545"/>
      <c r="H280" s="545"/>
      <c r="I280" s="545"/>
      <c r="J280" s="382"/>
      <c r="K280" s="382"/>
      <c r="L280" s="382">
        <v>614296.44999999995</v>
      </c>
      <c r="M280" s="382"/>
      <c r="N280" s="382"/>
      <c r="O280" s="382"/>
      <c r="P280" s="382"/>
      <c r="Q280" s="382"/>
      <c r="R280" s="382"/>
      <c r="S280" s="382"/>
      <c r="T280" s="382"/>
      <c r="U280" s="382"/>
      <c r="V280" s="382"/>
    </row>
    <row r="281" spans="1:22" s="46" customFormat="1" ht="21" customHeight="1" x14ac:dyDescent="0.5">
      <c r="A281" s="383" t="s">
        <v>180</v>
      </c>
      <c r="B281" s="383"/>
      <c r="C281" s="383"/>
      <c r="D281" s="383"/>
      <c r="E281" s="383"/>
      <c r="F281" s="383"/>
      <c r="G281" s="384"/>
      <c r="H281" s="384"/>
      <c r="I281" s="384"/>
      <c r="J281" s="382"/>
      <c r="K281" s="382"/>
      <c r="L281" s="382"/>
      <c r="M281" s="382"/>
      <c r="N281" s="382"/>
      <c r="O281" s="382"/>
      <c r="P281" s="382"/>
      <c r="Q281" s="382"/>
      <c r="R281" s="382"/>
      <c r="S281" s="382"/>
      <c r="T281" s="382"/>
      <c r="U281" s="382"/>
      <c r="V281" s="382"/>
    </row>
    <row r="282" spans="1:22" ht="21.75" x14ac:dyDescent="0.5">
      <c r="A282" s="383" t="s">
        <v>194</v>
      </c>
      <c r="B282" s="383"/>
      <c r="C282" s="383"/>
      <c r="D282" s="384"/>
      <c r="E282" s="384"/>
      <c r="F282" s="384"/>
      <c r="G282" s="384"/>
      <c r="H282" s="384"/>
      <c r="I282" s="384"/>
      <c r="J282" s="382"/>
      <c r="K282" s="382"/>
      <c r="L282" s="382"/>
      <c r="M282" s="382"/>
      <c r="N282" s="382"/>
      <c r="O282" s="382"/>
      <c r="P282" s="382"/>
      <c r="Q282" s="382"/>
      <c r="R282" s="382"/>
      <c r="S282" s="382"/>
      <c r="T282" s="382"/>
      <c r="U282" s="382"/>
      <c r="V282" s="382"/>
    </row>
    <row r="283" spans="1:22" ht="24" customHeight="1" x14ac:dyDescent="0.5">
      <c r="A283" s="383" t="s">
        <v>195</v>
      </c>
      <c r="B283" s="383"/>
      <c r="C283" s="383"/>
      <c r="D283" s="383"/>
      <c r="E283" s="383"/>
      <c r="F283" s="384"/>
      <c r="G283" s="384"/>
      <c r="H283" s="384"/>
      <c r="I283" s="384"/>
      <c r="J283" s="382"/>
      <c r="K283" s="382"/>
      <c r="L283" s="382"/>
      <c r="M283" s="382"/>
      <c r="N283" s="382"/>
      <c r="O283" s="382"/>
      <c r="P283" s="382"/>
      <c r="Q283" s="382"/>
      <c r="R283" s="382"/>
      <c r="S283" s="382"/>
      <c r="T283" s="382"/>
      <c r="U283" s="382"/>
      <c r="V283" s="382"/>
    </row>
    <row r="284" spans="1:22" ht="21.75" x14ac:dyDescent="0.5">
      <c r="A284" s="385"/>
      <c r="B284" s="384"/>
      <c r="C284" s="384"/>
      <c r="D284" s="384"/>
      <c r="E284" s="384"/>
      <c r="F284" s="384"/>
      <c r="G284" s="384"/>
      <c r="H284" s="384"/>
      <c r="I284" s="384"/>
      <c r="J284" s="382"/>
      <c r="K284" s="382"/>
      <c r="L284" s="382"/>
      <c r="M284" s="382"/>
      <c r="N284" s="382"/>
      <c r="O284" s="382"/>
      <c r="P284" s="382"/>
      <c r="Q284" s="382"/>
      <c r="R284" s="382"/>
      <c r="S284" s="382"/>
      <c r="T284" s="382"/>
      <c r="U284" s="382"/>
      <c r="V284" s="382"/>
    </row>
    <row r="285" spans="1:22" ht="21.75" x14ac:dyDescent="0.5">
      <c r="A285" s="383" t="s">
        <v>182</v>
      </c>
      <c r="B285" s="383"/>
      <c r="C285" s="383"/>
      <c r="D285" s="383"/>
      <c r="E285" s="384"/>
      <c r="F285" s="384"/>
      <c r="G285" s="384"/>
      <c r="H285" s="384"/>
      <c r="I285" s="384"/>
      <c r="J285" s="382"/>
      <c r="K285" s="382"/>
      <c r="L285" s="382"/>
      <c r="M285" s="382"/>
      <c r="N285" s="382"/>
      <c r="O285" s="382"/>
      <c r="P285" s="382"/>
      <c r="Q285" s="382"/>
      <c r="R285" s="382"/>
      <c r="S285" s="382"/>
      <c r="T285" s="382"/>
      <c r="U285" s="382"/>
      <c r="V285" s="382"/>
    </row>
    <row r="286" spans="1:22" ht="21.75" x14ac:dyDescent="0.5">
      <c r="A286" s="383" t="s">
        <v>183</v>
      </c>
      <c r="B286" s="383"/>
      <c r="C286" s="383"/>
      <c r="D286" s="384"/>
      <c r="E286" s="384"/>
      <c r="F286" s="384"/>
      <c r="G286" s="384"/>
      <c r="H286" s="384"/>
      <c r="I286" s="384"/>
      <c r="J286" s="382"/>
      <c r="K286" s="382"/>
      <c r="L286" s="382"/>
      <c r="M286" s="382"/>
      <c r="N286" s="382"/>
      <c r="O286" s="382"/>
      <c r="P286" s="382"/>
      <c r="Q286" s="382"/>
      <c r="R286" s="382"/>
      <c r="S286" s="382"/>
      <c r="T286" s="382"/>
      <c r="U286" s="382"/>
      <c r="V286" s="382"/>
    </row>
    <row r="287" spans="1:22" ht="24" customHeight="1" x14ac:dyDescent="0.5">
      <c r="A287" s="383" t="s">
        <v>184</v>
      </c>
      <c r="B287" s="383"/>
      <c r="C287" s="383"/>
      <c r="D287" s="384"/>
      <c r="E287" s="384"/>
      <c r="F287" s="384"/>
      <c r="G287" s="384"/>
      <c r="H287" s="384"/>
      <c r="I287" s="384"/>
      <c r="J287" s="382"/>
      <c r="K287" s="382"/>
      <c r="L287" s="382"/>
      <c r="M287" s="382"/>
      <c r="N287" s="382"/>
      <c r="O287" s="382"/>
      <c r="P287" s="382"/>
      <c r="Q287" s="382"/>
      <c r="R287" s="382"/>
      <c r="S287" s="382"/>
      <c r="T287" s="382"/>
      <c r="U287" s="382"/>
      <c r="V287" s="382"/>
    </row>
    <row r="288" spans="1:22" ht="21.75" x14ac:dyDescent="0.2">
      <c r="A288" s="386"/>
      <c r="B288" s="386"/>
      <c r="C288" s="386"/>
      <c r="D288" s="386"/>
      <c r="E288" s="386"/>
      <c r="F288" s="386"/>
      <c r="G288" s="386"/>
      <c r="H288" s="386"/>
      <c r="I288" s="386"/>
      <c r="J288" s="386"/>
      <c r="K288" s="386"/>
      <c r="L288" s="386"/>
      <c r="M288" s="386"/>
      <c r="N288" s="386"/>
      <c r="O288" s="386"/>
      <c r="P288" s="386"/>
      <c r="Q288" s="386"/>
      <c r="R288" s="386"/>
      <c r="S288" s="386"/>
      <c r="T288" s="386"/>
      <c r="U288" s="386"/>
      <c r="V288" s="386"/>
    </row>
    <row r="289" spans="1:22" ht="16.5" customHeight="1" x14ac:dyDescent="0.2">
      <c r="A289" s="552" t="s">
        <v>185</v>
      </c>
      <c r="B289" s="552"/>
      <c r="C289" s="552"/>
      <c r="D289" s="552"/>
      <c r="E289" s="552"/>
      <c r="F289" s="552"/>
      <c r="G289" s="552"/>
      <c r="H289" s="552"/>
      <c r="I289" s="552"/>
      <c r="J289" s="552"/>
      <c r="K289" s="552"/>
      <c r="L289" s="552"/>
      <c r="M289" s="552"/>
      <c r="N289" s="552"/>
      <c r="O289" s="552"/>
      <c r="P289" s="552"/>
      <c r="Q289" s="552"/>
      <c r="R289" s="552"/>
      <c r="S289" s="552"/>
      <c r="T289" s="552"/>
      <c r="U289" s="552"/>
      <c r="V289" s="552"/>
    </row>
    <row r="290" spans="1:22" ht="21.75" x14ac:dyDescent="0.2">
      <c r="A290" s="552" t="s">
        <v>186</v>
      </c>
      <c r="B290" s="552"/>
      <c r="C290" s="552"/>
      <c r="D290" s="552"/>
      <c r="E290" s="552"/>
      <c r="F290" s="552"/>
      <c r="G290" s="552"/>
      <c r="H290" s="552"/>
      <c r="I290" s="552"/>
      <c r="J290" s="552"/>
      <c r="K290" s="552"/>
      <c r="L290" s="552"/>
      <c r="M290" s="552"/>
      <c r="N290" s="552"/>
      <c r="O290" s="552"/>
      <c r="P290" s="552"/>
      <c r="Q290" s="552"/>
      <c r="R290" s="552"/>
      <c r="S290" s="552"/>
      <c r="T290" s="552"/>
      <c r="U290" s="552"/>
      <c r="V290" s="552"/>
    </row>
    <row r="291" spans="1:22" ht="21.75" x14ac:dyDescent="0.2">
      <c r="A291" s="552" t="s">
        <v>187</v>
      </c>
      <c r="B291" s="552"/>
      <c r="C291" s="552"/>
      <c r="D291" s="552"/>
      <c r="E291" s="552"/>
      <c r="F291" s="552"/>
      <c r="G291" s="552"/>
      <c r="H291" s="552"/>
      <c r="I291" s="552"/>
      <c r="J291" s="552"/>
      <c r="K291" s="552"/>
      <c r="L291" s="552"/>
      <c r="M291" s="552"/>
      <c r="N291" s="552"/>
      <c r="O291" s="552"/>
      <c r="P291" s="552"/>
      <c r="Q291" s="552"/>
      <c r="R291" s="552"/>
      <c r="S291" s="552"/>
      <c r="T291" s="552"/>
      <c r="U291" s="552"/>
      <c r="V291" s="552"/>
    </row>
    <row r="292" spans="1:22" ht="21.75" x14ac:dyDescent="0.2">
      <c r="A292" s="387"/>
      <c r="B292" s="387"/>
      <c r="C292" s="387"/>
      <c r="D292" s="387"/>
      <c r="E292" s="387"/>
      <c r="F292" s="387"/>
      <c r="G292" s="387"/>
      <c r="H292" s="387"/>
      <c r="I292" s="387"/>
      <c r="J292" s="387"/>
      <c r="K292" s="387"/>
      <c r="L292" s="387"/>
      <c r="M292" s="387"/>
      <c r="N292" s="387"/>
      <c r="O292" s="387"/>
      <c r="P292" s="387"/>
      <c r="Q292" s="387"/>
      <c r="R292" s="387"/>
      <c r="S292" s="387"/>
      <c r="T292" s="387"/>
      <c r="U292" s="387"/>
      <c r="V292" s="387"/>
    </row>
    <row r="293" spans="1:22" ht="21.75" x14ac:dyDescent="0.2">
      <c r="A293" s="387"/>
      <c r="B293" s="387"/>
      <c r="C293" s="387"/>
      <c r="D293" s="387"/>
      <c r="E293" s="387"/>
      <c r="F293" s="387"/>
      <c r="G293" s="387"/>
      <c r="H293" s="387"/>
      <c r="I293" s="387"/>
      <c r="J293" s="387"/>
      <c r="K293" s="387"/>
      <c r="L293" s="387"/>
      <c r="M293" s="387"/>
      <c r="N293" s="387"/>
      <c r="O293" s="387"/>
      <c r="P293" s="387"/>
      <c r="Q293" s="387"/>
      <c r="R293" s="387"/>
      <c r="S293" s="387"/>
      <c r="T293" s="387"/>
      <c r="U293" s="387"/>
      <c r="V293" s="387"/>
    </row>
    <row r="294" spans="1:22" x14ac:dyDescent="0.2">
      <c r="A294" s="78"/>
      <c r="B294" s="78"/>
      <c r="C294" s="78"/>
      <c r="D294" s="78"/>
      <c r="E294" s="78"/>
      <c r="F294" s="78"/>
      <c r="G294" s="78"/>
      <c r="H294" s="78"/>
      <c r="I294" s="78"/>
    </row>
  </sheetData>
  <mergeCells count="55">
    <mergeCell ref="A268:V268"/>
    <mergeCell ref="A269:V269"/>
    <mergeCell ref="A244:V244"/>
    <mergeCell ref="A245:V245"/>
    <mergeCell ref="A257:I257"/>
    <mergeCell ref="A258:I258"/>
    <mergeCell ref="A267:V267"/>
    <mergeCell ref="A222:V222"/>
    <mergeCell ref="A223:V223"/>
    <mergeCell ref="A233:I233"/>
    <mergeCell ref="A234:I234"/>
    <mergeCell ref="A243:V243"/>
    <mergeCell ref="A221:V221"/>
    <mergeCell ref="A211:I211"/>
    <mergeCell ref="A212:I212"/>
    <mergeCell ref="A190:I190"/>
    <mergeCell ref="A191:I191"/>
    <mergeCell ref="A200:V200"/>
    <mergeCell ref="A201:V201"/>
    <mergeCell ref="A202:V202"/>
    <mergeCell ref="A167:I167"/>
    <mergeCell ref="A168:I168"/>
    <mergeCell ref="A177:V177"/>
    <mergeCell ref="A178:V178"/>
    <mergeCell ref="A179:V179"/>
    <mergeCell ref="A143:I143"/>
    <mergeCell ref="A144:I144"/>
    <mergeCell ref="A153:V153"/>
    <mergeCell ref="A154:V154"/>
    <mergeCell ref="A155:V155"/>
    <mergeCell ref="A96:I96"/>
    <mergeCell ref="A97:I97"/>
    <mergeCell ref="A106:V106"/>
    <mergeCell ref="A107:V107"/>
    <mergeCell ref="A108:V108"/>
    <mergeCell ref="A68:I68"/>
    <mergeCell ref="A69:I69"/>
    <mergeCell ref="A78:V78"/>
    <mergeCell ref="A79:V79"/>
    <mergeCell ref="A80:V80"/>
    <mergeCell ref="A39:I39"/>
    <mergeCell ref="A40:I40"/>
    <mergeCell ref="A49:V49"/>
    <mergeCell ref="A50:V50"/>
    <mergeCell ref="A51:V51"/>
    <mergeCell ref="A17:I17"/>
    <mergeCell ref="A18:I18"/>
    <mergeCell ref="A27:V27"/>
    <mergeCell ref="A28:V28"/>
    <mergeCell ref="A29:V29"/>
    <mergeCell ref="A291:V291"/>
    <mergeCell ref="A279:I279"/>
    <mergeCell ref="A280:I280"/>
    <mergeCell ref="A289:V289"/>
    <mergeCell ref="A290:V290"/>
  </mergeCells>
  <phoneticPr fontId="2" type="noConversion"/>
  <pageMargins left="0.19685039370078741" right="0.19685039370078741" top="0.31496062992125984" bottom="0.15748031496062992" header="0.11811023622047245" footer="0.11811023622047245"/>
  <pageSetup paperSize="9" orientation="landscape" horizontalDpi="4294967293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0</xdr:col>
                <xdr:colOff>0</xdr:colOff>
                <xdr:row>1</xdr:row>
                <xdr:rowOff>57150</xdr:rowOff>
              </from>
              <to>
                <xdr:col>0</xdr:col>
                <xdr:colOff>0</xdr:colOff>
                <xdr:row>2</xdr:row>
                <xdr:rowOff>352425</xdr:rowOff>
              </to>
            </anchor>
          </objectPr>
        </oleObject>
      </mc:Choice>
      <mc:Fallback>
        <oleObject progId="PBrush" shapeId="1028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47"/>
  <sheetViews>
    <sheetView topLeftCell="A22" zoomScale="118" zoomScaleNormal="118" workbookViewId="0">
      <selection activeCell="A35" sqref="A35:I35"/>
    </sheetView>
  </sheetViews>
  <sheetFormatPr defaultRowHeight="11.25" x14ac:dyDescent="0.15"/>
  <cols>
    <col min="1" max="1" width="8" style="42" customWidth="1"/>
    <col min="2" max="2" width="52.140625" style="42" customWidth="1"/>
    <col min="3" max="3" width="9.5703125" style="42" customWidth="1"/>
    <col min="4" max="4" width="7.5703125" style="42" customWidth="1"/>
    <col min="5" max="5" width="11.42578125" style="42" customWidth="1"/>
    <col min="6" max="6" width="14.42578125" style="42" customWidth="1"/>
    <col min="7" max="7" width="11.42578125" style="42" customWidth="1"/>
    <col min="8" max="8" width="14.5703125" style="42" customWidth="1"/>
    <col min="9" max="9" width="16.28515625" style="42" customWidth="1"/>
    <col min="10" max="16384" width="9.140625" style="42"/>
  </cols>
  <sheetData>
    <row r="1" spans="1:22" ht="18.75" x14ac:dyDescent="0.45">
      <c r="A1" s="81" t="s">
        <v>109</v>
      </c>
      <c r="B1" s="82"/>
      <c r="C1" s="83"/>
      <c r="D1" s="84"/>
      <c r="E1" s="82"/>
      <c r="F1" s="82"/>
      <c r="G1" s="81"/>
      <c r="H1" s="81"/>
      <c r="I1" s="81" t="s">
        <v>113</v>
      </c>
    </row>
    <row r="2" spans="1:22" ht="18.75" x14ac:dyDescent="0.45">
      <c r="A2" s="81" t="s">
        <v>173</v>
      </c>
      <c r="B2" s="82"/>
      <c r="C2" s="83"/>
      <c r="D2" s="84"/>
      <c r="E2" s="82"/>
      <c r="F2" s="82"/>
      <c r="G2" s="81"/>
      <c r="H2" s="81"/>
      <c r="I2" s="81"/>
    </row>
    <row r="3" spans="1:22" ht="18.75" x14ac:dyDescent="0.45">
      <c r="A3" s="81" t="s">
        <v>110</v>
      </c>
      <c r="B3" s="82"/>
      <c r="C3" s="83"/>
      <c r="D3" s="84"/>
      <c r="E3" s="82"/>
      <c r="F3" s="82"/>
      <c r="G3" s="85"/>
      <c r="H3" s="85"/>
      <c r="I3" s="86"/>
    </row>
    <row r="4" spans="1:22" s="39" customFormat="1" ht="16.5" customHeight="1" x14ac:dyDescent="0.45">
      <c r="A4" s="81" t="s">
        <v>111</v>
      </c>
      <c r="B4" s="82"/>
      <c r="C4" s="83"/>
      <c r="D4" s="87"/>
      <c r="E4" s="88"/>
      <c r="F4" s="88"/>
      <c r="G4" s="85"/>
      <c r="H4" s="85"/>
      <c r="I4" s="85"/>
    </row>
    <row r="5" spans="1:22" s="39" customFormat="1" ht="20.100000000000001" customHeight="1" x14ac:dyDescent="0.2">
      <c r="A5" s="559" t="s">
        <v>201</v>
      </c>
      <c r="B5" s="560"/>
      <c r="C5" s="560"/>
      <c r="D5" s="560"/>
      <c r="E5" s="560"/>
      <c r="F5" s="560"/>
      <c r="G5" s="560"/>
      <c r="H5" s="560"/>
      <c r="I5" s="560"/>
    </row>
    <row r="6" spans="1:22" s="43" customFormat="1" ht="13.5" customHeight="1" x14ac:dyDescent="0.2">
      <c r="A6" s="561" t="s">
        <v>1</v>
      </c>
      <c r="B6" s="563" t="s">
        <v>2</v>
      </c>
      <c r="C6" s="565" t="s">
        <v>0</v>
      </c>
      <c r="D6" s="561" t="s">
        <v>3</v>
      </c>
      <c r="E6" s="89" t="s">
        <v>4</v>
      </c>
      <c r="F6" s="89"/>
      <c r="G6" s="89" t="s">
        <v>5</v>
      </c>
      <c r="H6" s="89"/>
      <c r="I6" s="90" t="s">
        <v>6</v>
      </c>
    </row>
    <row r="7" spans="1:22" s="43" customFormat="1" ht="13.5" customHeight="1" x14ac:dyDescent="0.2">
      <c r="A7" s="562"/>
      <c r="B7" s="564"/>
      <c r="C7" s="566"/>
      <c r="D7" s="562"/>
      <c r="E7" s="91" t="s">
        <v>72</v>
      </c>
      <c r="F7" s="91" t="s">
        <v>7</v>
      </c>
      <c r="G7" s="91" t="s">
        <v>72</v>
      </c>
      <c r="H7" s="91" t="s">
        <v>7</v>
      </c>
      <c r="I7" s="92" t="s">
        <v>8</v>
      </c>
    </row>
    <row r="8" spans="1:22" s="44" customFormat="1" ht="18.75" customHeight="1" x14ac:dyDescent="0.45">
      <c r="A8" s="105">
        <v>5</v>
      </c>
      <c r="B8" s="472" t="s">
        <v>54</v>
      </c>
      <c r="C8" s="94" t="s">
        <v>10</v>
      </c>
      <c r="D8" s="473"/>
      <c r="E8" s="94" t="s">
        <v>10</v>
      </c>
      <c r="F8" s="94" t="s">
        <v>10</v>
      </c>
      <c r="G8" s="94" t="s">
        <v>10</v>
      </c>
      <c r="H8" s="94" t="s">
        <v>10</v>
      </c>
      <c r="I8" s="94"/>
    </row>
    <row r="9" spans="1:22" s="44" customFormat="1" ht="18.75" x14ac:dyDescent="0.45">
      <c r="A9" s="93">
        <v>5.0999999999999996</v>
      </c>
      <c r="B9" s="95" t="s">
        <v>55</v>
      </c>
      <c r="C9" s="96"/>
      <c r="D9" s="97"/>
      <c r="E9" s="96"/>
      <c r="F9" s="96"/>
      <c r="G9" s="96"/>
      <c r="H9" s="96"/>
      <c r="I9" s="96"/>
    </row>
    <row r="10" spans="1:22" s="58" customFormat="1" ht="18.75" x14ac:dyDescent="0.45">
      <c r="A10" s="110">
        <v>5.2</v>
      </c>
      <c r="B10" s="98" t="s">
        <v>62</v>
      </c>
      <c r="C10" s="99"/>
      <c r="D10" s="100"/>
      <c r="E10" s="99"/>
      <c r="F10" s="99"/>
      <c r="G10" s="99"/>
      <c r="H10" s="99"/>
      <c r="I10" s="99"/>
    </row>
    <row r="11" spans="1:22" s="59" customFormat="1" ht="18.75" x14ac:dyDescent="0.45">
      <c r="A11" s="101">
        <v>5.3</v>
      </c>
      <c r="B11" s="102" t="s">
        <v>81</v>
      </c>
      <c r="C11" s="103">
        <v>185</v>
      </c>
      <c r="D11" s="111" t="s">
        <v>61</v>
      </c>
      <c r="E11" s="103">
        <v>25</v>
      </c>
      <c r="F11" s="103">
        <f>C11*E11</f>
        <v>4625</v>
      </c>
      <c r="G11" s="103">
        <v>15</v>
      </c>
      <c r="H11" s="103">
        <f>C11*G11</f>
        <v>2775</v>
      </c>
      <c r="I11" s="103">
        <f>F11+H11</f>
        <v>7400</v>
      </c>
    </row>
    <row r="12" spans="1:22" s="59" customFormat="1" ht="18.75" x14ac:dyDescent="0.45">
      <c r="A12" s="474">
        <v>5.4</v>
      </c>
      <c r="B12" s="475" t="s">
        <v>82</v>
      </c>
      <c r="C12" s="476">
        <v>90</v>
      </c>
      <c r="D12" s="477" t="s">
        <v>61</v>
      </c>
      <c r="E12" s="476">
        <v>40</v>
      </c>
      <c r="F12" s="476">
        <f>C12*E12</f>
        <v>3600</v>
      </c>
      <c r="G12" s="476">
        <v>12</v>
      </c>
      <c r="H12" s="476">
        <f>C12*G12</f>
        <v>1080</v>
      </c>
      <c r="I12" s="476">
        <f>F12+H12</f>
        <v>4680</v>
      </c>
    </row>
    <row r="13" spans="1:22" s="59" customFormat="1" ht="21.75" x14ac:dyDescent="0.5">
      <c r="A13" s="545" t="s">
        <v>178</v>
      </c>
      <c r="B13" s="545"/>
      <c r="C13" s="545"/>
      <c r="D13" s="545"/>
      <c r="E13" s="545"/>
      <c r="F13" s="545"/>
      <c r="G13" s="545"/>
      <c r="H13" s="545"/>
      <c r="I13" s="545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</row>
    <row r="14" spans="1:22" s="59" customFormat="1" ht="21.75" x14ac:dyDescent="0.5">
      <c r="A14" s="544" t="s">
        <v>179</v>
      </c>
      <c r="B14" s="545"/>
      <c r="C14" s="545"/>
      <c r="D14" s="545"/>
      <c r="E14" s="545"/>
      <c r="F14" s="545"/>
      <c r="G14" s="545"/>
      <c r="H14" s="545"/>
      <c r="I14" s="545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</row>
    <row r="15" spans="1:22" s="59" customFormat="1" ht="21.75" x14ac:dyDescent="0.5">
      <c r="A15" s="383" t="s">
        <v>196</v>
      </c>
      <c r="B15" s="383"/>
      <c r="C15" s="383"/>
      <c r="D15" s="383"/>
      <c r="E15" s="383"/>
      <c r="F15" s="383"/>
      <c r="G15" s="384"/>
      <c r="H15" s="384"/>
      <c r="I15" s="384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</row>
    <row r="16" spans="1:22" s="59" customFormat="1" ht="21.75" x14ac:dyDescent="0.5">
      <c r="A16" s="383" t="s">
        <v>194</v>
      </c>
      <c r="B16" s="383"/>
      <c r="C16" s="383"/>
      <c r="D16" s="384"/>
      <c r="E16" s="384"/>
      <c r="F16" s="384"/>
      <c r="G16" s="384"/>
      <c r="H16" s="384"/>
      <c r="I16" s="384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</row>
    <row r="17" spans="1:22" s="59" customFormat="1" ht="21.75" x14ac:dyDescent="0.5">
      <c r="A17" s="383" t="s">
        <v>195</v>
      </c>
      <c r="B17" s="383"/>
      <c r="C17" s="383"/>
      <c r="D17" s="383"/>
      <c r="E17" s="383"/>
      <c r="F17" s="384"/>
      <c r="G17" s="384"/>
      <c r="H17" s="384"/>
      <c r="I17" s="384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</row>
    <row r="18" spans="1:22" s="59" customFormat="1" ht="21.75" x14ac:dyDescent="0.5">
      <c r="A18" s="385"/>
      <c r="B18" s="384"/>
      <c r="C18" s="384"/>
      <c r="D18" s="384"/>
      <c r="E18" s="384"/>
      <c r="F18" s="384"/>
      <c r="G18" s="384"/>
      <c r="H18" s="384"/>
      <c r="I18" s="384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s="59" customFormat="1" ht="21.75" x14ac:dyDescent="0.5">
      <c r="A19" s="383" t="s">
        <v>182</v>
      </c>
      <c r="B19" s="383"/>
      <c r="C19" s="383"/>
      <c r="D19" s="383"/>
      <c r="E19" s="384"/>
      <c r="F19" s="384"/>
      <c r="G19" s="384"/>
      <c r="H19" s="384"/>
      <c r="I19" s="38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s="59" customFormat="1" ht="21.75" x14ac:dyDescent="0.5">
      <c r="A20" s="383" t="s">
        <v>183</v>
      </c>
      <c r="B20" s="383"/>
      <c r="C20" s="383"/>
      <c r="D20" s="384"/>
      <c r="E20" s="384"/>
      <c r="F20" s="384"/>
      <c r="G20" s="384"/>
      <c r="H20" s="384"/>
      <c r="I20" s="38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s="59" customFormat="1" ht="21.75" x14ac:dyDescent="0.5">
      <c r="A21" s="383" t="s">
        <v>184</v>
      </c>
      <c r="B21" s="383"/>
      <c r="C21" s="383"/>
      <c r="D21" s="384"/>
      <c r="E21" s="384"/>
      <c r="F21" s="384"/>
      <c r="G21" s="384"/>
      <c r="H21" s="384"/>
      <c r="I21" s="38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s="59" customFormat="1" ht="21.75" x14ac:dyDescent="0.15">
      <c r="A22" s="387"/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</row>
    <row r="23" spans="1:22" s="59" customFormat="1" ht="21.75" x14ac:dyDescent="0.15">
      <c r="A23" s="552" t="s">
        <v>185</v>
      </c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52"/>
      <c r="T23" s="552"/>
      <c r="U23" s="552"/>
      <c r="V23" s="552"/>
    </row>
    <row r="24" spans="1:22" s="59" customFormat="1" ht="21.75" x14ac:dyDescent="0.15">
      <c r="A24" s="552" t="s">
        <v>186</v>
      </c>
      <c r="B24" s="552"/>
      <c r="C24" s="552"/>
      <c r="D24" s="552"/>
      <c r="E24" s="552"/>
      <c r="F24" s="552"/>
      <c r="G24" s="552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52"/>
      <c r="T24" s="552"/>
      <c r="U24" s="552"/>
      <c r="V24" s="552"/>
    </row>
    <row r="25" spans="1:22" s="59" customFormat="1" ht="66" customHeight="1" thickBot="1" x14ac:dyDescent="0.2">
      <c r="A25" s="552" t="s">
        <v>187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</row>
    <row r="26" spans="1:22" s="59" customFormat="1" ht="18.75" x14ac:dyDescent="0.45">
      <c r="A26" s="478">
        <v>5.5</v>
      </c>
      <c r="B26" s="503" t="s">
        <v>83</v>
      </c>
      <c r="C26" s="479">
        <v>50</v>
      </c>
      <c r="D26" s="480" t="s">
        <v>61</v>
      </c>
      <c r="E26" s="479">
        <v>80</v>
      </c>
      <c r="F26" s="479">
        <f>C26*E26</f>
        <v>4000</v>
      </c>
      <c r="G26" s="479">
        <v>10</v>
      </c>
      <c r="H26" s="479">
        <f>C26*G26</f>
        <v>500</v>
      </c>
      <c r="I26" s="481">
        <f>F26+H26</f>
        <v>4500</v>
      </c>
    </row>
    <row r="27" spans="1:22" s="59" customFormat="1" ht="18.75" x14ac:dyDescent="0.45">
      <c r="A27" s="482">
        <v>5.6</v>
      </c>
      <c r="B27" s="504" t="s">
        <v>191</v>
      </c>
      <c r="C27" s="103">
        <v>1</v>
      </c>
      <c r="D27" s="111" t="s">
        <v>52</v>
      </c>
      <c r="E27" s="103">
        <v>8000</v>
      </c>
      <c r="F27" s="103">
        <f>C27*E27</f>
        <v>8000</v>
      </c>
      <c r="G27" s="103">
        <v>0</v>
      </c>
      <c r="H27" s="103">
        <f>C27*G27</f>
        <v>0</v>
      </c>
      <c r="I27" s="483">
        <f>F27+H27</f>
        <v>8000</v>
      </c>
    </row>
    <row r="28" spans="1:22" s="58" customFormat="1" ht="18.75" x14ac:dyDescent="0.45">
      <c r="A28" s="484">
        <v>5.7</v>
      </c>
      <c r="B28" s="505" t="s">
        <v>63</v>
      </c>
      <c r="C28" s="106"/>
      <c r="D28" s="107"/>
      <c r="E28" s="106"/>
      <c r="F28" s="106"/>
      <c r="G28" s="106"/>
      <c r="H28" s="106"/>
      <c r="I28" s="485"/>
    </row>
    <row r="29" spans="1:22" s="59" customFormat="1" ht="18.75" x14ac:dyDescent="0.45">
      <c r="A29" s="484">
        <v>5.8</v>
      </c>
      <c r="B29" s="504" t="s">
        <v>139</v>
      </c>
      <c r="C29" s="108">
        <v>1</v>
      </c>
      <c r="D29" s="104" t="s">
        <v>52</v>
      </c>
      <c r="E29" s="109">
        <v>4500</v>
      </c>
      <c r="F29" s="103">
        <f t="shared" ref="F29:F31" si="0">C29*E29</f>
        <v>4500</v>
      </c>
      <c r="G29" s="103">
        <v>700</v>
      </c>
      <c r="H29" s="103">
        <f t="shared" ref="H29:H31" si="1">C29*G29</f>
        <v>700</v>
      </c>
      <c r="I29" s="483">
        <f t="shared" ref="I29:I31" si="2">F29+H29</f>
        <v>5200</v>
      </c>
    </row>
    <row r="30" spans="1:22" s="59" customFormat="1" ht="18.75" x14ac:dyDescent="0.45">
      <c r="A30" s="484">
        <v>5.9</v>
      </c>
      <c r="B30" s="504" t="s">
        <v>141</v>
      </c>
      <c r="C30" s="108">
        <v>9</v>
      </c>
      <c r="D30" s="104" t="s">
        <v>52</v>
      </c>
      <c r="E30" s="103">
        <v>250</v>
      </c>
      <c r="F30" s="103">
        <f>C30*E30</f>
        <v>2250</v>
      </c>
      <c r="G30" s="103">
        <v>50</v>
      </c>
      <c r="H30" s="103">
        <f>C30*G30</f>
        <v>450</v>
      </c>
      <c r="I30" s="483">
        <f>F30+H30</f>
        <v>2700</v>
      </c>
    </row>
    <row r="31" spans="1:22" s="59" customFormat="1" ht="18.75" x14ac:dyDescent="0.45">
      <c r="A31" s="486">
        <v>5.0999999999999996</v>
      </c>
      <c r="B31" s="504" t="s">
        <v>140</v>
      </c>
      <c r="C31" s="108">
        <v>6</v>
      </c>
      <c r="D31" s="104" t="s">
        <v>52</v>
      </c>
      <c r="E31" s="109">
        <v>150</v>
      </c>
      <c r="F31" s="103">
        <f t="shared" si="0"/>
        <v>900</v>
      </c>
      <c r="G31" s="103">
        <v>50</v>
      </c>
      <c r="H31" s="103">
        <f t="shared" si="1"/>
        <v>300</v>
      </c>
      <c r="I31" s="483">
        <f t="shared" si="2"/>
        <v>1200</v>
      </c>
    </row>
    <row r="32" spans="1:22" s="59" customFormat="1" ht="18.75" x14ac:dyDescent="0.45">
      <c r="A32" s="484">
        <v>5.1100000000000003</v>
      </c>
      <c r="B32" s="504" t="s">
        <v>86</v>
      </c>
      <c r="C32" s="108">
        <v>11</v>
      </c>
      <c r="D32" s="104" t="s">
        <v>52</v>
      </c>
      <c r="E32" s="103">
        <v>450</v>
      </c>
      <c r="F32" s="103">
        <f>C32*E32</f>
        <v>4950</v>
      </c>
      <c r="G32" s="103">
        <v>150</v>
      </c>
      <c r="H32" s="103">
        <f>C32*G32</f>
        <v>1650</v>
      </c>
      <c r="I32" s="483">
        <f>F32+H32</f>
        <v>6600</v>
      </c>
    </row>
    <row r="33" spans="1:22" s="43" customFormat="1" ht="19.5" thickBot="1" x14ac:dyDescent="0.5">
      <c r="A33" s="487"/>
      <c r="B33" s="488" t="s">
        <v>21</v>
      </c>
      <c r="C33" s="489"/>
      <c r="D33" s="490"/>
      <c r="E33" s="489"/>
      <c r="F33" s="489"/>
      <c r="G33" s="489"/>
      <c r="H33" s="489"/>
      <c r="I33" s="491">
        <f>SUM(I11:I32)</f>
        <v>40280</v>
      </c>
    </row>
    <row r="34" spans="1:22" ht="21.75" x14ac:dyDescent="0.5">
      <c r="A34" s="545" t="s">
        <v>178</v>
      </c>
      <c r="B34" s="545"/>
      <c r="C34" s="545"/>
      <c r="D34" s="545"/>
      <c r="E34" s="545"/>
      <c r="F34" s="545"/>
      <c r="G34" s="545"/>
      <c r="H34" s="545"/>
      <c r="I34" s="545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</row>
    <row r="35" spans="1:22" ht="21.75" x14ac:dyDescent="0.5">
      <c r="A35" s="544" t="s">
        <v>179</v>
      </c>
      <c r="B35" s="545"/>
      <c r="C35" s="545"/>
      <c r="D35" s="545"/>
      <c r="E35" s="545"/>
      <c r="F35" s="545"/>
      <c r="G35" s="545"/>
      <c r="H35" s="545"/>
      <c r="I35" s="545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  <c r="U35" s="382"/>
      <c r="V35" s="382"/>
    </row>
    <row r="36" spans="1:22" ht="21.75" x14ac:dyDescent="0.5">
      <c r="A36" s="383" t="s">
        <v>196</v>
      </c>
      <c r="B36" s="383"/>
      <c r="C36" s="383"/>
      <c r="D36" s="383"/>
      <c r="E36" s="383"/>
      <c r="F36" s="383"/>
      <c r="G36" s="384"/>
      <c r="H36" s="384"/>
      <c r="I36" s="384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</row>
    <row r="37" spans="1:22" ht="21.75" x14ac:dyDescent="0.5">
      <c r="A37" s="383" t="s">
        <v>194</v>
      </c>
      <c r="B37" s="383"/>
      <c r="C37" s="383"/>
      <c r="D37" s="384"/>
      <c r="E37" s="384"/>
      <c r="F37" s="384"/>
      <c r="G37" s="384"/>
      <c r="H37" s="384"/>
      <c r="I37" s="384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</row>
    <row r="38" spans="1:22" ht="21.75" x14ac:dyDescent="0.5">
      <c r="A38" s="383" t="s">
        <v>195</v>
      </c>
      <c r="B38" s="383"/>
      <c r="C38" s="383"/>
      <c r="D38" s="383"/>
      <c r="E38" s="383"/>
      <c r="F38" s="384"/>
      <c r="G38" s="384"/>
      <c r="H38" s="384"/>
      <c r="I38" s="384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</row>
    <row r="39" spans="1:22" ht="17.25" customHeight="1" x14ac:dyDescent="0.5">
      <c r="A39" s="385"/>
      <c r="B39" s="384"/>
      <c r="C39" s="384"/>
      <c r="D39" s="384"/>
      <c r="E39" s="384"/>
      <c r="F39" s="384"/>
      <c r="G39" s="384"/>
      <c r="H39" s="384"/>
      <c r="I39" s="384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</row>
    <row r="40" spans="1:22" ht="15.75" customHeight="1" x14ac:dyDescent="0.5">
      <c r="A40" s="383" t="s">
        <v>182</v>
      </c>
      <c r="B40" s="383"/>
      <c r="C40" s="383"/>
      <c r="D40" s="383"/>
      <c r="E40" s="384"/>
      <c r="F40" s="384"/>
      <c r="G40" s="384"/>
      <c r="H40" s="384"/>
      <c r="I40" s="384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</row>
    <row r="41" spans="1:22" ht="26.25" customHeight="1" x14ac:dyDescent="0.5">
      <c r="A41" s="383" t="s">
        <v>183</v>
      </c>
      <c r="B41" s="383"/>
      <c r="C41" s="383"/>
      <c r="D41" s="384"/>
      <c r="E41" s="384"/>
      <c r="F41" s="384"/>
      <c r="G41" s="384"/>
      <c r="H41" s="384"/>
      <c r="I41" s="384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</row>
    <row r="42" spans="1:22" ht="21.75" customHeight="1" x14ac:dyDescent="0.5">
      <c r="A42" s="383" t="s">
        <v>184</v>
      </c>
      <c r="B42" s="383"/>
      <c r="C42" s="383"/>
      <c r="D42" s="384"/>
      <c r="E42" s="384"/>
      <c r="F42" s="384"/>
      <c r="G42" s="384"/>
      <c r="H42" s="384"/>
      <c r="I42" s="384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</row>
    <row r="43" spans="1:22" ht="10.5" customHeight="1" x14ac:dyDescent="0.15">
      <c r="A43" s="386"/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386"/>
      <c r="V43" s="386"/>
    </row>
    <row r="44" spans="1:22" ht="21.75" x14ac:dyDescent="0.15">
      <c r="A44" s="552" t="s">
        <v>185</v>
      </c>
      <c r="B44" s="552"/>
      <c r="C44" s="552"/>
      <c r="D44" s="552"/>
      <c r="E44" s="552"/>
      <c r="F44" s="552"/>
      <c r="G44" s="552"/>
      <c r="H44" s="552"/>
      <c r="I44" s="552"/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2"/>
      <c r="U44" s="552"/>
      <c r="V44" s="552"/>
    </row>
    <row r="45" spans="1:22" ht="21.75" x14ac:dyDescent="0.15">
      <c r="A45" s="552" t="s">
        <v>186</v>
      </c>
      <c r="B45" s="552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2"/>
      <c r="U45" s="552"/>
      <c r="V45" s="552"/>
    </row>
    <row r="46" spans="1:22" ht="21.75" x14ac:dyDescent="0.15">
      <c r="A46" s="552" t="s">
        <v>187</v>
      </c>
      <c r="B46" s="552"/>
      <c r="C46" s="552"/>
      <c r="D46" s="552"/>
      <c r="E46" s="552"/>
      <c r="F46" s="552"/>
      <c r="G46" s="552"/>
      <c r="H46" s="552"/>
      <c r="I46" s="552"/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2"/>
      <c r="U46" s="552"/>
      <c r="V46" s="552"/>
    </row>
    <row r="47" spans="1:22" ht="12.75" x14ac:dyDescent="0.2">
      <c r="A47" s="76"/>
      <c r="B47" s="76"/>
      <c r="C47" s="76"/>
      <c r="D47" s="76"/>
      <c r="E47" s="76"/>
      <c r="F47" s="76"/>
      <c r="G47" s="76"/>
      <c r="H47" s="76"/>
      <c r="I47" s="76"/>
      <c r="J47" s="76"/>
    </row>
  </sheetData>
  <mergeCells count="15">
    <mergeCell ref="A13:I13"/>
    <mergeCell ref="A14:I14"/>
    <mergeCell ref="A23:V23"/>
    <mergeCell ref="A24:V24"/>
    <mergeCell ref="A25:V25"/>
    <mergeCell ref="A5:I5"/>
    <mergeCell ref="A6:A7"/>
    <mergeCell ref="B6:B7"/>
    <mergeCell ref="C6:C7"/>
    <mergeCell ref="D6:D7"/>
    <mergeCell ref="A34:I34"/>
    <mergeCell ref="A35:I35"/>
    <mergeCell ref="A44:V44"/>
    <mergeCell ref="A45:V45"/>
    <mergeCell ref="A46:V46"/>
  </mergeCells>
  <phoneticPr fontId="2" type="noConversion"/>
  <pageMargins left="0.19685039370078741" right="0.11811023622047245" top="0.55118110236220474" bottom="0.43307086614173229" header="0.35433070866141736" footer="0.23622047244094491"/>
  <pageSetup paperSize="9" orientation="landscape" horizontalDpi="4294967293" copies="2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29700" r:id="rId4">
          <objectPr defaultSize="0" autoPict="0" r:id="rId5">
            <anchor moveWithCells="1" sizeWithCells="1">
              <from>
                <xdr:col>0</xdr:col>
                <xdr:colOff>0</xdr:colOff>
                <xdr:row>3</xdr:row>
                <xdr:rowOff>57150</xdr:rowOff>
              </from>
              <to>
                <xdr:col>0</xdr:col>
                <xdr:colOff>0</xdr:colOff>
                <xdr:row>4</xdr:row>
                <xdr:rowOff>352425</xdr:rowOff>
              </to>
            </anchor>
          </objectPr>
        </oleObject>
      </mc:Choice>
      <mc:Fallback>
        <oleObject progId="PBrush" shapeId="29700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109"/>
  <sheetViews>
    <sheetView topLeftCell="A105" zoomScale="112" zoomScaleNormal="112" workbookViewId="0">
      <selection activeCell="H142" sqref="H142"/>
    </sheetView>
  </sheetViews>
  <sheetFormatPr defaultRowHeight="12" x14ac:dyDescent="0.2"/>
  <cols>
    <col min="1" max="1" width="5.42578125" style="39" customWidth="1"/>
    <col min="2" max="2" width="56.7109375" style="39" customWidth="1"/>
    <col min="3" max="3" width="9.28515625" style="39" customWidth="1"/>
    <col min="4" max="4" width="7.5703125" style="39" customWidth="1"/>
    <col min="5" max="5" width="10.85546875" style="39" customWidth="1"/>
    <col min="6" max="6" width="13.7109375" style="39" customWidth="1"/>
    <col min="7" max="7" width="9.85546875" style="39" customWidth="1"/>
    <col min="8" max="8" width="12.28515625" style="39" customWidth="1"/>
    <col min="9" max="9" width="16.42578125" style="39" customWidth="1"/>
    <col min="10" max="10" width="18.28515625" style="39" customWidth="1"/>
    <col min="11" max="11" width="15.5703125" style="39" customWidth="1"/>
    <col min="12" max="12" width="10" style="39" bestFit="1" customWidth="1"/>
    <col min="13" max="16384" width="9.140625" style="39"/>
  </cols>
  <sheetData>
    <row r="1" spans="1:14" ht="22.5" customHeight="1" x14ac:dyDescent="0.5">
      <c r="A1" s="67" t="s">
        <v>109</v>
      </c>
      <c r="B1" s="227"/>
      <c r="C1" s="228"/>
      <c r="D1" s="229"/>
      <c r="E1" s="227"/>
      <c r="F1" s="227"/>
      <c r="G1" s="67"/>
      <c r="H1" s="67"/>
      <c r="I1" s="67" t="s">
        <v>124</v>
      </c>
    </row>
    <row r="2" spans="1:14" ht="20.100000000000001" customHeight="1" x14ac:dyDescent="0.5">
      <c r="A2" s="67" t="s">
        <v>173</v>
      </c>
      <c r="B2" s="227"/>
      <c r="C2" s="228"/>
      <c r="D2" s="229"/>
      <c r="E2" s="227"/>
      <c r="F2" s="227"/>
      <c r="G2" s="67"/>
      <c r="H2" s="67"/>
      <c r="I2" s="67"/>
    </row>
    <row r="3" spans="1:14" ht="20.100000000000001" customHeight="1" x14ac:dyDescent="0.5">
      <c r="A3" s="67" t="s">
        <v>110</v>
      </c>
      <c r="B3" s="227"/>
      <c r="C3" s="228"/>
      <c r="D3" s="229"/>
      <c r="E3" s="227"/>
      <c r="F3" s="227"/>
      <c r="G3" s="68"/>
      <c r="H3" s="68"/>
      <c r="I3" s="69"/>
    </row>
    <row r="4" spans="1:14" ht="20.100000000000001" customHeight="1" thickBot="1" x14ac:dyDescent="0.55000000000000004">
      <c r="A4" s="67" t="s">
        <v>111</v>
      </c>
      <c r="B4" s="227"/>
      <c r="C4" s="228"/>
      <c r="D4" s="230"/>
      <c r="E4" s="231"/>
      <c r="F4" s="231"/>
      <c r="G4" s="68"/>
      <c r="H4" s="68"/>
      <c r="I4" s="68"/>
    </row>
    <row r="5" spans="1:14" s="43" customFormat="1" ht="16.5" customHeight="1" thickBot="1" x14ac:dyDescent="0.25">
      <c r="A5" s="378" t="s">
        <v>201</v>
      </c>
      <c r="B5" s="379"/>
      <c r="C5" s="379"/>
      <c r="D5" s="379"/>
      <c r="E5" s="379"/>
      <c r="F5" s="379"/>
      <c r="G5" s="379"/>
      <c r="H5" s="379"/>
      <c r="I5" s="380"/>
    </row>
    <row r="6" spans="1:14" s="43" customFormat="1" ht="20.25" customHeight="1" x14ac:dyDescent="0.2">
      <c r="A6" s="232" t="s">
        <v>1</v>
      </c>
      <c r="B6" s="233" t="s">
        <v>2</v>
      </c>
      <c r="C6" s="234" t="s">
        <v>0</v>
      </c>
      <c r="D6" s="235" t="s">
        <v>3</v>
      </c>
      <c r="E6" s="236" t="s">
        <v>4</v>
      </c>
      <c r="F6" s="236"/>
      <c r="G6" s="236" t="s">
        <v>5</v>
      </c>
      <c r="H6" s="236"/>
      <c r="I6" s="237" t="s">
        <v>6</v>
      </c>
    </row>
    <row r="7" spans="1:14" s="43" customFormat="1" ht="16.5" customHeight="1" x14ac:dyDescent="0.2">
      <c r="A7" s="165"/>
      <c r="B7" s="166"/>
      <c r="C7" s="167"/>
      <c r="D7" s="168"/>
      <c r="E7" s="169" t="s">
        <v>72</v>
      </c>
      <c r="F7" s="169" t="s">
        <v>7</v>
      </c>
      <c r="G7" s="169" t="s">
        <v>72</v>
      </c>
      <c r="H7" s="169" t="s">
        <v>7</v>
      </c>
      <c r="I7" s="170" t="s">
        <v>8</v>
      </c>
    </row>
    <row r="8" spans="1:14" s="44" customFormat="1" ht="18.75" customHeight="1" x14ac:dyDescent="0.5">
      <c r="A8" s="171">
        <v>3</v>
      </c>
      <c r="B8" s="175" t="s">
        <v>43</v>
      </c>
      <c r="C8" s="176"/>
      <c r="D8" s="177"/>
      <c r="E8" s="176"/>
      <c r="F8" s="176"/>
      <c r="G8" s="176"/>
      <c r="H8" s="176"/>
      <c r="I8" s="178"/>
    </row>
    <row r="9" spans="1:14" s="44" customFormat="1" ht="19.5" customHeight="1" x14ac:dyDescent="0.5">
      <c r="A9" s="171">
        <v>3.1</v>
      </c>
      <c r="B9" s="179" t="s">
        <v>37</v>
      </c>
      <c r="C9" s="172"/>
      <c r="D9" s="173"/>
      <c r="E9" s="172"/>
      <c r="F9" s="172"/>
      <c r="G9" s="172"/>
      <c r="H9" s="172"/>
      <c r="I9" s="174"/>
    </row>
    <row r="10" spans="1:14" s="44" customFormat="1" ht="18" customHeight="1" x14ac:dyDescent="0.5">
      <c r="A10" s="180"/>
      <c r="B10" s="181" t="s">
        <v>142</v>
      </c>
      <c r="C10" s="176">
        <v>2.4</v>
      </c>
      <c r="D10" s="182" t="s">
        <v>45</v>
      </c>
      <c r="E10" s="176">
        <v>0</v>
      </c>
      <c r="F10" s="176">
        <f>E10*C10</f>
        <v>0</v>
      </c>
      <c r="G10" s="176">
        <v>99</v>
      </c>
      <c r="H10" s="176">
        <f>G10*C10</f>
        <v>237.6</v>
      </c>
      <c r="I10" s="178">
        <f>F10+H10</f>
        <v>237.6</v>
      </c>
      <c r="J10" s="62"/>
    </row>
    <row r="11" spans="1:14" s="44" customFormat="1" ht="18.75" customHeight="1" x14ac:dyDescent="0.5">
      <c r="A11" s="183"/>
      <c r="B11" s="181" t="s">
        <v>112</v>
      </c>
      <c r="C11" s="176">
        <v>0.5</v>
      </c>
      <c r="D11" s="182" t="s">
        <v>45</v>
      </c>
      <c r="E11" s="176">
        <v>313.08999999999997</v>
      </c>
      <c r="F11" s="176">
        <f>E11*C11</f>
        <v>156.54499999999999</v>
      </c>
      <c r="G11" s="176"/>
      <c r="H11" s="176">
        <f>G11*C11</f>
        <v>0</v>
      </c>
      <c r="I11" s="178">
        <f>F11+H11</f>
        <v>156.54499999999999</v>
      </c>
    </row>
    <row r="12" spans="1:14" s="44" customFormat="1" ht="19.5" customHeight="1" x14ac:dyDescent="0.5">
      <c r="A12" s="184"/>
      <c r="B12" s="185" t="s">
        <v>36</v>
      </c>
      <c r="C12" s="186">
        <v>0.5</v>
      </c>
      <c r="D12" s="187" t="s">
        <v>45</v>
      </c>
      <c r="E12" s="186">
        <v>1800</v>
      </c>
      <c r="F12" s="186">
        <f>E12*C12</f>
        <v>900</v>
      </c>
      <c r="G12" s="186"/>
      <c r="H12" s="186">
        <f>G12*C12</f>
        <v>0</v>
      </c>
      <c r="I12" s="188">
        <f>F12+H12</f>
        <v>900</v>
      </c>
      <c r="J12" s="62"/>
    </row>
    <row r="13" spans="1:14" s="45" customFormat="1" ht="18" customHeight="1" x14ac:dyDescent="0.5">
      <c r="A13" s="171">
        <v>3.2</v>
      </c>
      <c r="B13" s="179" t="s">
        <v>146</v>
      </c>
      <c r="C13" s="191"/>
      <c r="D13" s="192"/>
      <c r="E13" s="193"/>
      <c r="F13" s="193"/>
      <c r="G13" s="193"/>
      <c r="H13" s="193"/>
      <c r="I13" s="194"/>
      <c r="J13" s="63"/>
      <c r="K13" s="44"/>
      <c r="L13" s="44"/>
      <c r="M13" s="44"/>
      <c r="N13" s="44"/>
    </row>
    <row r="14" spans="1:14" s="45" customFormat="1" ht="18.75" customHeight="1" x14ac:dyDescent="0.5">
      <c r="A14" s="184"/>
      <c r="B14" s="185" t="s">
        <v>145</v>
      </c>
      <c r="C14" s="195">
        <v>8.8800000000000008</v>
      </c>
      <c r="D14" s="187" t="s">
        <v>143</v>
      </c>
      <c r="E14" s="193">
        <v>2149.5300000000002</v>
      </c>
      <c r="F14" s="193">
        <f>E14*C14</f>
        <v>19087.826400000002</v>
      </c>
      <c r="G14" s="193">
        <v>306</v>
      </c>
      <c r="H14" s="193">
        <f>G14*C14</f>
        <v>2717.28</v>
      </c>
      <c r="I14" s="194">
        <f>H14+F14</f>
        <v>21805.106400000001</v>
      </c>
      <c r="J14" s="63"/>
      <c r="K14" s="44"/>
      <c r="L14" s="44"/>
      <c r="M14" s="44"/>
      <c r="N14" s="44"/>
    </row>
    <row r="15" spans="1:14" s="44" customFormat="1" ht="19.5" customHeight="1" x14ac:dyDescent="0.5">
      <c r="A15" s="171">
        <v>3.3</v>
      </c>
      <c r="B15" s="179" t="s">
        <v>146</v>
      </c>
      <c r="C15" s="191"/>
      <c r="D15" s="192"/>
      <c r="E15" s="191"/>
      <c r="F15" s="191"/>
      <c r="G15" s="191"/>
      <c r="H15" s="191"/>
      <c r="I15" s="196"/>
      <c r="J15" s="62"/>
    </row>
    <row r="16" spans="1:14" s="44" customFormat="1" ht="20.25" customHeight="1" thickBot="1" x14ac:dyDescent="0.55000000000000004">
      <c r="A16" s="184"/>
      <c r="B16" s="185" t="s">
        <v>144</v>
      </c>
      <c r="C16" s="195">
        <v>3</v>
      </c>
      <c r="D16" s="187" t="s">
        <v>45</v>
      </c>
      <c r="E16" s="195">
        <v>2149.5300000000002</v>
      </c>
      <c r="F16" s="195">
        <f>E16*C16</f>
        <v>6448.59</v>
      </c>
      <c r="G16" s="195">
        <v>306</v>
      </c>
      <c r="H16" s="195">
        <f>G16*C16</f>
        <v>918</v>
      </c>
      <c r="I16" s="197">
        <f>F16+H16</f>
        <v>7366.59</v>
      </c>
      <c r="J16" s="62"/>
    </row>
    <row r="17" spans="1:22" s="44" customFormat="1" ht="23.25" customHeight="1" x14ac:dyDescent="0.5">
      <c r="A17" s="543" t="s">
        <v>178</v>
      </c>
      <c r="B17" s="543"/>
      <c r="C17" s="543"/>
      <c r="D17" s="543"/>
      <c r="E17" s="543"/>
      <c r="F17" s="543"/>
      <c r="G17" s="543"/>
      <c r="H17" s="543"/>
      <c r="I17" s="543"/>
      <c r="J17" s="42"/>
      <c r="K17" s="42"/>
      <c r="L17" s="42"/>
      <c r="M17" s="42"/>
      <c r="N17" s="42"/>
      <c r="O17" s="42"/>
      <c r="P17" s="382"/>
      <c r="Q17" s="382"/>
      <c r="R17" s="382"/>
      <c r="S17" s="382"/>
      <c r="T17" s="382"/>
      <c r="U17" s="382"/>
      <c r="V17" s="382"/>
    </row>
    <row r="18" spans="1:22" s="44" customFormat="1" ht="15.75" customHeight="1" x14ac:dyDescent="0.5">
      <c r="A18" s="544" t="s">
        <v>179</v>
      </c>
      <c r="B18" s="545"/>
      <c r="C18" s="545"/>
      <c r="D18" s="545"/>
      <c r="E18" s="545"/>
      <c r="F18" s="545"/>
      <c r="G18" s="545"/>
      <c r="H18" s="545"/>
      <c r="I18" s="545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s="44" customFormat="1" ht="19.5" customHeight="1" x14ac:dyDescent="0.5">
      <c r="A19" s="383" t="s">
        <v>196</v>
      </c>
      <c r="B19" s="383"/>
      <c r="C19" s="383"/>
      <c r="D19" s="383"/>
      <c r="E19" s="383"/>
      <c r="F19" s="383"/>
      <c r="G19" s="384"/>
      <c r="H19" s="384"/>
      <c r="I19" s="38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s="44" customFormat="1" ht="22.5" customHeight="1" x14ac:dyDescent="0.5">
      <c r="A20" s="383" t="s">
        <v>194</v>
      </c>
      <c r="B20" s="383"/>
      <c r="C20" s="383"/>
      <c r="D20" s="384"/>
      <c r="E20" s="384"/>
      <c r="F20" s="384"/>
      <c r="G20" s="384"/>
      <c r="H20" s="384"/>
      <c r="I20" s="38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s="44" customFormat="1" ht="24.75" customHeight="1" x14ac:dyDescent="0.5">
      <c r="A21" s="383" t="s">
        <v>195</v>
      </c>
      <c r="B21" s="383"/>
      <c r="C21" s="383"/>
      <c r="D21" s="383"/>
      <c r="E21" s="383"/>
      <c r="F21" s="384"/>
      <c r="G21" s="384"/>
      <c r="H21" s="384"/>
      <c r="I21" s="38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s="44" customFormat="1" ht="15.75" customHeight="1" x14ac:dyDescent="0.5">
      <c r="A22" s="385"/>
      <c r="B22" s="384"/>
      <c r="C22" s="384"/>
      <c r="D22" s="384"/>
      <c r="E22" s="384"/>
      <c r="F22" s="384"/>
      <c r="G22" s="384"/>
      <c r="H22" s="384"/>
      <c r="I22" s="384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</row>
    <row r="23" spans="1:22" s="44" customFormat="1" ht="15.75" customHeight="1" x14ac:dyDescent="0.5">
      <c r="A23" s="383" t="s">
        <v>182</v>
      </c>
      <c r="B23" s="383"/>
      <c r="C23" s="383"/>
      <c r="D23" s="383"/>
      <c r="E23" s="384"/>
      <c r="F23" s="384"/>
      <c r="G23" s="384"/>
      <c r="H23" s="384"/>
      <c r="I23" s="384"/>
      <c r="J23" s="382"/>
      <c r="K23" s="382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</row>
    <row r="24" spans="1:22" s="44" customFormat="1" ht="15.75" customHeight="1" x14ac:dyDescent="0.5">
      <c r="A24" s="383" t="s">
        <v>183</v>
      </c>
      <c r="B24" s="383"/>
      <c r="C24" s="383"/>
      <c r="D24" s="384"/>
      <c r="E24" s="384"/>
      <c r="F24" s="384"/>
      <c r="G24" s="384"/>
      <c r="H24" s="384"/>
      <c r="I24" s="384"/>
      <c r="J24" s="382"/>
      <c r="K24" s="382"/>
      <c r="L24" s="382"/>
      <c r="M24" s="382"/>
      <c r="N24" s="382"/>
      <c r="O24" s="382"/>
      <c r="P24" s="382"/>
      <c r="Q24" s="382"/>
      <c r="R24" s="382"/>
      <c r="S24" s="382"/>
      <c r="T24" s="382"/>
      <c r="U24" s="382"/>
      <c r="V24" s="382"/>
    </row>
    <row r="25" spans="1:22" s="44" customFormat="1" ht="15.75" customHeight="1" x14ac:dyDescent="0.5">
      <c r="A25" s="383" t="s">
        <v>184</v>
      </c>
      <c r="B25" s="383"/>
      <c r="C25" s="383"/>
      <c r="D25" s="384"/>
      <c r="E25" s="384"/>
      <c r="F25" s="384"/>
      <c r="G25" s="384"/>
      <c r="H25" s="384"/>
      <c r="I25" s="384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</row>
    <row r="26" spans="1:22" s="44" customFormat="1" ht="15.75" customHeight="1" x14ac:dyDescent="0.2">
      <c r="A26" s="387"/>
      <c r="B26" s="387"/>
      <c r="C26" s="387"/>
      <c r="D26" s="387"/>
      <c r="E26" s="387"/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87"/>
      <c r="S26" s="387"/>
      <c r="T26" s="387"/>
      <c r="U26" s="387"/>
      <c r="V26" s="387"/>
    </row>
    <row r="27" spans="1:22" s="44" customFormat="1" ht="15.75" customHeight="1" x14ac:dyDescent="0.2">
      <c r="A27" s="552" t="s">
        <v>185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2"/>
      <c r="U27" s="552"/>
      <c r="V27" s="552"/>
    </row>
    <row r="28" spans="1:22" s="44" customFormat="1" ht="15.75" customHeight="1" x14ac:dyDescent="0.2">
      <c r="A28" s="552" t="s">
        <v>186</v>
      </c>
      <c r="B28" s="552"/>
      <c r="C28" s="552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2"/>
      <c r="U28" s="552"/>
      <c r="V28" s="552"/>
    </row>
    <row r="29" spans="1:22" s="44" customFormat="1" ht="15.75" customHeight="1" x14ac:dyDescent="0.2">
      <c r="A29" s="552" t="s">
        <v>187</v>
      </c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</row>
    <row r="30" spans="1:22" s="44" customFormat="1" ht="15.75" customHeight="1" x14ac:dyDescent="0.2">
      <c r="A30" s="387"/>
      <c r="B30" s="387"/>
      <c r="C30" s="387"/>
      <c r="D30" s="387"/>
      <c r="E30" s="387"/>
      <c r="F30" s="387"/>
      <c r="G30" s="387"/>
      <c r="H30" s="387"/>
      <c r="I30" s="387"/>
      <c r="J30" s="387"/>
      <c r="K30" s="387"/>
      <c r="L30" s="387"/>
      <c r="M30" s="387"/>
      <c r="N30" s="387"/>
      <c r="O30" s="387"/>
      <c r="P30" s="387"/>
      <c r="Q30" s="387"/>
      <c r="R30" s="387"/>
      <c r="S30" s="387"/>
      <c r="T30" s="387"/>
      <c r="U30" s="387"/>
      <c r="V30" s="387"/>
    </row>
    <row r="31" spans="1:22" s="44" customFormat="1" ht="15.75" customHeight="1" thickBot="1" x14ac:dyDescent="0.25">
      <c r="A31" s="387"/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387"/>
      <c r="O31" s="387"/>
      <c r="P31" s="387"/>
      <c r="Q31" s="387"/>
      <c r="R31" s="387"/>
      <c r="S31" s="387"/>
      <c r="T31" s="387"/>
      <c r="U31" s="387"/>
      <c r="V31" s="387"/>
    </row>
    <row r="32" spans="1:22" s="44" customFormat="1" ht="21" customHeight="1" x14ac:dyDescent="0.5">
      <c r="A32" s="513">
        <v>3.4</v>
      </c>
      <c r="B32" s="514" t="s">
        <v>127</v>
      </c>
      <c r="C32" s="515"/>
      <c r="D32" s="516"/>
      <c r="E32" s="515"/>
      <c r="F32" s="515"/>
      <c r="G32" s="515"/>
      <c r="H32" s="515"/>
      <c r="I32" s="517"/>
      <c r="J32" s="62"/>
    </row>
    <row r="33" spans="1:22" s="44" customFormat="1" ht="19.5" hidden="1" customHeight="1" x14ac:dyDescent="0.5">
      <c r="A33" s="198"/>
      <c r="B33" s="199"/>
      <c r="C33" s="200"/>
      <c r="D33" s="201"/>
      <c r="E33" s="202"/>
      <c r="F33" s="202"/>
      <c r="G33" s="202"/>
      <c r="H33" s="202">
        <f>G33*C33</f>
        <v>0</v>
      </c>
      <c r="I33" s="203"/>
      <c r="J33" s="62"/>
    </row>
    <row r="34" spans="1:22" s="44" customFormat="1" ht="19.5" hidden="1" customHeight="1" x14ac:dyDescent="0.5">
      <c r="A34" s="189"/>
      <c r="B34" s="204"/>
      <c r="C34" s="205"/>
      <c r="D34" s="206"/>
      <c r="E34" s="205"/>
      <c r="F34" s="205"/>
      <c r="G34" s="205"/>
      <c r="H34" s="205"/>
      <c r="I34" s="207"/>
      <c r="J34" s="62"/>
    </row>
    <row r="35" spans="1:22" s="44" customFormat="1" ht="0.75" hidden="1" customHeight="1" x14ac:dyDescent="0.5">
      <c r="A35" s="208"/>
      <c r="B35" s="112"/>
      <c r="C35" s="209"/>
      <c r="D35" s="210"/>
      <c r="E35" s="209"/>
      <c r="F35" s="209"/>
      <c r="G35" s="209"/>
      <c r="H35" s="209"/>
      <c r="I35" s="211" t="s">
        <v>120</v>
      </c>
      <c r="J35" s="62"/>
    </row>
    <row r="36" spans="1:22" s="44" customFormat="1" ht="19.5" hidden="1" customHeight="1" x14ac:dyDescent="0.5">
      <c r="A36" s="208"/>
      <c r="B36" s="112"/>
      <c r="C36" s="209"/>
      <c r="D36" s="210"/>
      <c r="E36" s="209"/>
      <c r="F36" s="209"/>
      <c r="G36" s="209"/>
      <c r="H36" s="209"/>
      <c r="I36" s="212"/>
      <c r="J36" s="62"/>
    </row>
    <row r="37" spans="1:22" s="44" customFormat="1" ht="19.5" hidden="1" customHeight="1" x14ac:dyDescent="0.5">
      <c r="A37" s="208"/>
      <c r="B37" s="112"/>
      <c r="C37" s="209"/>
      <c r="D37" s="210"/>
      <c r="E37" s="209"/>
      <c r="F37" s="209"/>
      <c r="G37" s="209"/>
      <c r="H37" s="209"/>
      <c r="I37" s="211"/>
      <c r="J37" s="62"/>
    </row>
    <row r="38" spans="1:22" s="44" customFormat="1" ht="21" customHeight="1" x14ac:dyDescent="0.5">
      <c r="A38" s="189"/>
      <c r="B38" s="213" t="s">
        <v>40</v>
      </c>
      <c r="C38" s="205">
        <v>9</v>
      </c>
      <c r="D38" s="190" t="s">
        <v>46</v>
      </c>
      <c r="E38" s="205">
        <v>100</v>
      </c>
      <c r="F38" s="205">
        <f>E38*C38</f>
        <v>900</v>
      </c>
      <c r="G38" s="205"/>
      <c r="H38" s="205">
        <f>G38*C38</f>
        <v>0</v>
      </c>
      <c r="I38" s="207">
        <f>F38+H38</f>
        <v>900</v>
      </c>
      <c r="J38" s="62"/>
    </row>
    <row r="39" spans="1:22" s="44" customFormat="1" ht="20.25" customHeight="1" x14ac:dyDescent="0.5">
      <c r="A39" s="189"/>
      <c r="B39" s="213" t="s">
        <v>50</v>
      </c>
      <c r="C39" s="205">
        <v>1</v>
      </c>
      <c r="D39" s="190" t="s">
        <v>47</v>
      </c>
      <c r="E39" s="214">
        <v>36</v>
      </c>
      <c r="F39" s="205">
        <f>E39*C39</f>
        <v>36</v>
      </c>
      <c r="G39" s="205"/>
      <c r="H39" s="205">
        <f>G39*C39</f>
        <v>0</v>
      </c>
      <c r="I39" s="207">
        <f>F39+H39</f>
        <v>36</v>
      </c>
      <c r="J39" s="62"/>
    </row>
    <row r="40" spans="1:22" s="43" customFormat="1" ht="18.75" customHeight="1" x14ac:dyDescent="0.5">
      <c r="A40" s="171">
        <v>3.5</v>
      </c>
      <c r="B40" s="179" t="s">
        <v>42</v>
      </c>
      <c r="C40" s="172"/>
      <c r="D40" s="173"/>
      <c r="E40" s="172"/>
      <c r="F40" s="172"/>
      <c r="G40" s="172"/>
      <c r="H40" s="172"/>
      <c r="I40" s="174"/>
      <c r="J40" s="65"/>
      <c r="K40" s="44"/>
      <c r="L40" s="44"/>
      <c r="M40" s="44"/>
      <c r="N40" s="44"/>
    </row>
    <row r="41" spans="1:22" s="44" customFormat="1" ht="21" customHeight="1" thickBot="1" x14ac:dyDescent="0.55000000000000004">
      <c r="A41" s="217"/>
      <c r="B41" s="518" t="s">
        <v>153</v>
      </c>
      <c r="C41" s="218">
        <v>2</v>
      </c>
      <c r="D41" s="219" t="s">
        <v>47</v>
      </c>
      <c r="E41" s="218">
        <v>23.85</v>
      </c>
      <c r="F41" s="218">
        <f t="shared" ref="F41" si="0">E41*C41</f>
        <v>47.7</v>
      </c>
      <c r="G41" s="218"/>
      <c r="H41" s="218">
        <f t="shared" ref="H41" si="1">G41*C41</f>
        <v>0</v>
      </c>
      <c r="I41" s="220">
        <f t="shared" ref="I41" si="2">F41+H41</f>
        <v>47.7</v>
      </c>
      <c r="J41" s="62"/>
    </row>
    <row r="42" spans="1:22" s="43" customFormat="1" ht="16.5" hidden="1" customHeight="1" x14ac:dyDescent="0.5">
      <c r="A42" s="208"/>
      <c r="B42" s="112"/>
      <c r="C42" s="209"/>
      <c r="D42" s="210"/>
      <c r="E42" s="209"/>
      <c r="F42" s="209"/>
      <c r="G42" s="209"/>
      <c r="H42" s="209"/>
      <c r="I42" s="212"/>
      <c r="K42" s="44"/>
      <c r="L42" s="44"/>
      <c r="M42" s="44"/>
      <c r="N42" s="44"/>
    </row>
    <row r="43" spans="1:22" s="43" customFormat="1" ht="16.5" hidden="1" customHeight="1" x14ac:dyDescent="0.5">
      <c r="A43" s="208"/>
      <c r="B43" s="112"/>
      <c r="C43" s="209"/>
      <c r="D43" s="210"/>
      <c r="E43" s="209"/>
      <c r="F43" s="209"/>
      <c r="G43" s="209"/>
      <c r="H43" s="209"/>
      <c r="I43" s="212"/>
      <c r="K43" s="44"/>
      <c r="L43" s="44"/>
      <c r="M43" s="44"/>
      <c r="N43" s="44"/>
    </row>
    <row r="44" spans="1:22" s="43" customFormat="1" ht="16.5" hidden="1" customHeight="1" x14ac:dyDescent="0.5">
      <c r="A44" s="208"/>
      <c r="B44" s="112"/>
      <c r="C44" s="209"/>
      <c r="D44" s="210"/>
      <c r="E44" s="209"/>
      <c r="F44" s="209"/>
      <c r="G44" s="209"/>
      <c r="H44" s="209"/>
      <c r="I44" s="212"/>
      <c r="K44" s="44"/>
      <c r="L44" s="44"/>
      <c r="M44" s="44"/>
      <c r="N44" s="44"/>
    </row>
    <row r="45" spans="1:22" s="43" customFormat="1" ht="21" hidden="1" customHeight="1" x14ac:dyDescent="0.5">
      <c r="A45" s="208"/>
      <c r="B45" s="112"/>
      <c r="C45" s="209"/>
      <c r="D45" s="210"/>
      <c r="E45" s="209"/>
      <c r="F45" s="209"/>
      <c r="G45" s="209"/>
      <c r="H45" s="209"/>
      <c r="I45" s="211"/>
      <c r="K45" s="44"/>
      <c r="L45" s="44"/>
      <c r="M45" s="44"/>
      <c r="N45" s="44"/>
    </row>
    <row r="46" spans="1:22" s="43" customFormat="1" ht="16.5" hidden="1" customHeight="1" x14ac:dyDescent="0.5">
      <c r="A46" s="208"/>
      <c r="B46" s="112"/>
      <c r="C46" s="209"/>
      <c r="D46" s="210"/>
      <c r="E46" s="209"/>
      <c r="F46" s="209"/>
      <c r="G46" s="209"/>
      <c r="H46" s="209"/>
      <c r="I46" s="212"/>
      <c r="K46" s="44"/>
      <c r="L46" s="44"/>
      <c r="M46" s="44"/>
      <c r="N46" s="44"/>
    </row>
    <row r="47" spans="1:22" s="43" customFormat="1" ht="20.25" customHeight="1" x14ac:dyDescent="0.5">
      <c r="A47" s="543" t="s">
        <v>178</v>
      </c>
      <c r="B47" s="543"/>
      <c r="C47" s="543"/>
      <c r="D47" s="543"/>
      <c r="E47" s="543"/>
      <c r="F47" s="543"/>
      <c r="G47" s="543"/>
      <c r="H47" s="543"/>
      <c r="I47" s="543"/>
      <c r="J47" s="42"/>
      <c r="K47" s="42"/>
      <c r="L47" s="42"/>
      <c r="M47" s="42"/>
      <c r="N47" s="42"/>
      <c r="O47" s="42"/>
      <c r="P47" s="382"/>
      <c r="Q47" s="382"/>
      <c r="R47" s="382"/>
      <c r="S47" s="382"/>
      <c r="T47" s="382"/>
      <c r="U47" s="382"/>
      <c r="V47" s="382"/>
    </row>
    <row r="48" spans="1:22" s="43" customFormat="1" ht="19.5" customHeight="1" x14ac:dyDescent="0.5">
      <c r="A48" s="544" t="s">
        <v>179</v>
      </c>
      <c r="B48" s="545"/>
      <c r="C48" s="545"/>
      <c r="D48" s="545"/>
      <c r="E48" s="545"/>
      <c r="F48" s="545"/>
      <c r="G48" s="545"/>
      <c r="H48" s="545"/>
      <c r="I48" s="545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</row>
    <row r="49" spans="1:22" s="43" customFormat="1" ht="24" customHeight="1" x14ac:dyDescent="0.5">
      <c r="A49" s="383" t="s">
        <v>196</v>
      </c>
      <c r="B49" s="383"/>
      <c r="C49" s="383"/>
      <c r="D49" s="383"/>
      <c r="E49" s="383"/>
      <c r="F49" s="383"/>
      <c r="G49" s="384"/>
      <c r="H49" s="384"/>
      <c r="I49" s="384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</row>
    <row r="50" spans="1:22" s="43" customFormat="1" ht="23.25" customHeight="1" x14ac:dyDescent="0.5">
      <c r="A50" s="383" t="s">
        <v>194</v>
      </c>
      <c r="B50" s="383"/>
      <c r="C50" s="383"/>
      <c r="D50" s="384"/>
      <c r="E50" s="384"/>
      <c r="F50" s="384"/>
      <c r="G50" s="384"/>
      <c r="H50" s="384"/>
      <c r="I50" s="384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</row>
    <row r="51" spans="1:22" s="43" customFormat="1" ht="24" customHeight="1" x14ac:dyDescent="0.5">
      <c r="A51" s="383" t="s">
        <v>195</v>
      </c>
      <c r="B51" s="383"/>
      <c r="C51" s="383"/>
      <c r="D51" s="383"/>
      <c r="E51" s="383"/>
      <c r="F51" s="384"/>
      <c r="G51" s="384"/>
      <c r="H51" s="384"/>
      <c r="I51" s="384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</row>
    <row r="52" spans="1:22" s="43" customFormat="1" ht="16.5" customHeight="1" x14ac:dyDescent="0.5">
      <c r="A52" s="385"/>
      <c r="B52" s="384"/>
      <c r="C52" s="384"/>
      <c r="D52" s="384"/>
      <c r="E52" s="384"/>
      <c r="F52" s="384"/>
      <c r="G52" s="384"/>
      <c r="H52" s="384"/>
      <c r="I52" s="384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</row>
    <row r="53" spans="1:22" s="43" customFormat="1" ht="29.25" customHeight="1" x14ac:dyDescent="0.5">
      <c r="A53" s="383" t="s">
        <v>182</v>
      </c>
      <c r="B53" s="383"/>
      <c r="C53" s="383"/>
      <c r="D53" s="383"/>
      <c r="E53" s="384"/>
      <c r="F53" s="384"/>
      <c r="G53" s="384"/>
      <c r="H53" s="384"/>
      <c r="I53" s="384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</row>
    <row r="54" spans="1:22" s="43" customFormat="1" ht="21" customHeight="1" x14ac:dyDescent="0.5">
      <c r="A54" s="383" t="s">
        <v>183</v>
      </c>
      <c r="B54" s="383"/>
      <c r="C54" s="383"/>
      <c r="D54" s="384"/>
      <c r="E54" s="384"/>
      <c r="F54" s="384"/>
      <c r="G54" s="384"/>
      <c r="H54" s="384"/>
      <c r="I54" s="384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</row>
    <row r="55" spans="1:22" s="43" customFormat="1" ht="20.25" customHeight="1" x14ac:dyDescent="0.5">
      <c r="A55" s="383" t="s">
        <v>184</v>
      </c>
      <c r="B55" s="383"/>
      <c r="C55" s="383"/>
      <c r="D55" s="384"/>
      <c r="E55" s="384"/>
      <c r="F55" s="384"/>
      <c r="G55" s="384"/>
      <c r="H55" s="384"/>
      <c r="I55" s="384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</row>
    <row r="56" spans="1:22" s="43" customFormat="1" ht="16.5" customHeight="1" x14ac:dyDescent="0.2">
      <c r="A56" s="387"/>
      <c r="B56" s="387"/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  <c r="Q56" s="387"/>
      <c r="R56" s="387"/>
      <c r="S56" s="387"/>
      <c r="T56" s="387"/>
      <c r="U56" s="387"/>
      <c r="V56" s="387"/>
    </row>
    <row r="57" spans="1:22" s="43" customFormat="1" ht="16.5" customHeight="1" x14ac:dyDescent="0.2">
      <c r="A57" s="552" t="s">
        <v>185</v>
      </c>
      <c r="B57" s="552"/>
      <c r="C57" s="552"/>
      <c r="D57" s="552"/>
      <c r="E57" s="552"/>
      <c r="F57" s="552"/>
      <c r="G57" s="552"/>
      <c r="H57" s="552"/>
      <c r="I57" s="552"/>
      <c r="J57" s="552"/>
      <c r="K57" s="552"/>
      <c r="L57" s="552"/>
      <c r="M57" s="552"/>
      <c r="N57" s="552"/>
      <c r="O57" s="552"/>
      <c r="P57" s="552"/>
      <c r="Q57" s="552"/>
      <c r="R57" s="552"/>
      <c r="S57" s="552"/>
      <c r="T57" s="552"/>
      <c r="U57" s="552"/>
      <c r="V57" s="552"/>
    </row>
    <row r="58" spans="1:22" s="43" customFormat="1" ht="16.5" customHeight="1" x14ac:dyDescent="0.2">
      <c r="A58" s="552" t="s">
        <v>186</v>
      </c>
      <c r="B58" s="552"/>
      <c r="C58" s="552"/>
      <c r="D58" s="552"/>
      <c r="E58" s="552"/>
      <c r="F58" s="552"/>
      <c r="G58" s="552"/>
      <c r="H58" s="552"/>
      <c r="I58" s="552"/>
      <c r="J58" s="552"/>
      <c r="K58" s="552"/>
      <c r="L58" s="552"/>
      <c r="M58" s="552"/>
      <c r="N58" s="552"/>
      <c r="O58" s="552"/>
      <c r="P58" s="552"/>
      <c r="Q58" s="552"/>
      <c r="R58" s="552"/>
      <c r="S58" s="552"/>
      <c r="T58" s="552"/>
      <c r="U58" s="552"/>
      <c r="V58" s="552"/>
    </row>
    <row r="59" spans="1:22" s="43" customFormat="1" ht="16.5" customHeight="1" x14ac:dyDescent="0.2">
      <c r="A59" s="552" t="s">
        <v>187</v>
      </c>
      <c r="B59" s="552"/>
      <c r="C59" s="552"/>
      <c r="D59" s="552"/>
      <c r="E59" s="552"/>
      <c r="F59" s="552"/>
      <c r="G59" s="552"/>
      <c r="H59" s="552"/>
      <c r="I59" s="552"/>
      <c r="J59" s="552"/>
      <c r="K59" s="552"/>
      <c r="L59" s="552"/>
      <c r="M59" s="552"/>
      <c r="N59" s="552"/>
      <c r="O59" s="552"/>
      <c r="P59" s="552"/>
      <c r="Q59" s="552"/>
      <c r="R59" s="552"/>
      <c r="S59" s="552"/>
      <c r="T59" s="552"/>
      <c r="U59" s="552"/>
      <c r="V59" s="552"/>
    </row>
    <row r="60" spans="1:22" s="43" customFormat="1" ht="16.5" customHeight="1" x14ac:dyDescent="0.5">
      <c r="A60" s="208"/>
      <c r="B60" s="112"/>
      <c r="C60" s="209"/>
      <c r="D60" s="210"/>
      <c r="E60" s="209"/>
      <c r="F60" s="209"/>
      <c r="G60" s="209"/>
      <c r="H60" s="209"/>
      <c r="I60" s="209"/>
      <c r="J60" s="493"/>
      <c r="K60" s="44"/>
      <c r="L60" s="44"/>
      <c r="M60" s="44"/>
      <c r="N60" s="44"/>
    </row>
    <row r="61" spans="1:22" s="43" customFormat="1" ht="16.5" customHeight="1" x14ac:dyDescent="0.5">
      <c r="A61" s="492"/>
      <c r="B61" s="112"/>
      <c r="C61" s="209"/>
      <c r="D61" s="210"/>
      <c r="E61" s="209"/>
      <c r="F61" s="209"/>
      <c r="G61" s="209"/>
      <c r="H61" s="209"/>
      <c r="I61" s="209"/>
      <c r="J61" s="493"/>
      <c r="K61" s="494"/>
      <c r="L61" s="44"/>
      <c r="M61" s="44"/>
      <c r="N61" s="44"/>
    </row>
    <row r="62" spans="1:22" s="43" customFormat="1" ht="16.5" customHeight="1" x14ac:dyDescent="0.5">
      <c r="A62" s="492"/>
      <c r="B62" s="112"/>
      <c r="C62" s="209"/>
      <c r="D62" s="210"/>
      <c r="E62" s="209"/>
      <c r="F62" s="209"/>
      <c r="G62" s="209"/>
      <c r="H62" s="209"/>
      <c r="I62" s="209"/>
      <c r="J62" s="493"/>
      <c r="K62" s="494"/>
      <c r="L62" s="44"/>
      <c r="M62" s="44"/>
      <c r="N62" s="44"/>
    </row>
    <row r="63" spans="1:22" s="43" customFormat="1" ht="16.5" customHeight="1" x14ac:dyDescent="0.5">
      <c r="A63" s="492"/>
      <c r="B63" s="112"/>
      <c r="C63" s="209"/>
      <c r="D63" s="210"/>
      <c r="E63" s="209"/>
      <c r="F63" s="209"/>
      <c r="G63" s="209"/>
      <c r="H63" s="209"/>
      <c r="I63" s="209"/>
      <c r="J63" s="493"/>
      <c r="K63" s="494"/>
      <c r="L63" s="44"/>
      <c r="M63" s="44"/>
      <c r="N63" s="44"/>
    </row>
    <row r="64" spans="1:22" s="43" customFormat="1" ht="16.5" customHeight="1" x14ac:dyDescent="0.5">
      <c r="A64" s="492"/>
      <c r="B64" s="112"/>
      <c r="C64" s="209"/>
      <c r="D64" s="210"/>
      <c r="E64" s="209"/>
      <c r="F64" s="209"/>
      <c r="G64" s="209"/>
      <c r="H64" s="209"/>
      <c r="I64" s="209"/>
      <c r="J64" s="493"/>
      <c r="K64" s="494"/>
      <c r="L64" s="44"/>
      <c r="M64" s="44"/>
      <c r="N64" s="44"/>
    </row>
    <row r="65" spans="1:22" s="43" customFormat="1" ht="16.5" customHeight="1" thickBot="1" x14ac:dyDescent="0.55000000000000004">
      <c r="A65" s="492"/>
      <c r="B65" s="112"/>
      <c r="C65" s="209"/>
      <c r="D65" s="210"/>
      <c r="E65" s="209"/>
      <c r="F65" s="209"/>
      <c r="G65" s="209"/>
      <c r="H65" s="209"/>
      <c r="I65" s="209"/>
      <c r="J65" s="493"/>
      <c r="K65" s="494"/>
      <c r="L65" s="44"/>
      <c r="M65" s="44"/>
      <c r="N65" s="44"/>
    </row>
    <row r="66" spans="1:22" s="43" customFormat="1" ht="23.25" customHeight="1" x14ac:dyDescent="0.5">
      <c r="A66" s="495">
        <v>3.6</v>
      </c>
      <c r="B66" s="496" t="s">
        <v>151</v>
      </c>
      <c r="C66" s="497"/>
      <c r="D66" s="498"/>
      <c r="E66" s="497"/>
      <c r="F66" s="497"/>
      <c r="G66" s="497"/>
      <c r="H66" s="497"/>
      <c r="I66" s="499"/>
      <c r="J66" s="65"/>
      <c r="K66" s="44"/>
      <c r="L66" s="44"/>
      <c r="M66" s="44"/>
      <c r="N66" s="44"/>
    </row>
    <row r="67" spans="1:22" s="42" customFormat="1" ht="18" customHeight="1" x14ac:dyDescent="0.5">
      <c r="A67" s="183"/>
      <c r="B67" s="181" t="s">
        <v>64</v>
      </c>
      <c r="C67" s="176">
        <v>5</v>
      </c>
      <c r="D67" s="182" t="s">
        <v>47</v>
      </c>
      <c r="E67" s="176">
        <v>22.25</v>
      </c>
      <c r="F67" s="176">
        <f>E67*C67</f>
        <v>111.25</v>
      </c>
      <c r="G67" s="176"/>
      <c r="H67" s="176">
        <f>G67*C67</f>
        <v>0</v>
      </c>
      <c r="I67" s="178">
        <f>F67+H67</f>
        <v>111.25</v>
      </c>
      <c r="J67" s="64"/>
    </row>
    <row r="68" spans="1:22" s="42" customFormat="1" ht="18.75" customHeight="1" x14ac:dyDescent="0.5">
      <c r="A68" s="183"/>
      <c r="B68" s="181" t="s">
        <v>152</v>
      </c>
      <c r="C68" s="176">
        <v>23</v>
      </c>
      <c r="D68" s="182" t="s">
        <v>47</v>
      </c>
      <c r="E68" s="176">
        <v>24</v>
      </c>
      <c r="F68" s="176">
        <f>E68*C68</f>
        <v>552</v>
      </c>
      <c r="G68" s="176"/>
      <c r="H68" s="176">
        <f>G68*C68</f>
        <v>0</v>
      </c>
      <c r="I68" s="178">
        <f>F68+H68</f>
        <v>552</v>
      </c>
      <c r="J68" s="64"/>
    </row>
    <row r="69" spans="1:22" s="42" customFormat="1" ht="17.25" customHeight="1" x14ac:dyDescent="0.5">
      <c r="A69" s="183"/>
      <c r="B69" s="181" t="s">
        <v>44</v>
      </c>
      <c r="C69" s="176">
        <v>3</v>
      </c>
      <c r="D69" s="182" t="s">
        <v>47</v>
      </c>
      <c r="E69" s="176">
        <v>51</v>
      </c>
      <c r="F69" s="176">
        <f>E69*C69</f>
        <v>153</v>
      </c>
      <c r="G69" s="176">
        <v>0</v>
      </c>
      <c r="H69" s="176">
        <f>G69*C69</f>
        <v>0</v>
      </c>
      <c r="I69" s="178">
        <f>F69+H69</f>
        <v>153</v>
      </c>
      <c r="J69" s="64"/>
    </row>
    <row r="70" spans="1:22" s="42" customFormat="1" ht="20.25" customHeight="1" x14ac:dyDescent="0.5">
      <c r="A70" s="171">
        <v>3.7</v>
      </c>
      <c r="B70" s="179" t="s">
        <v>131</v>
      </c>
      <c r="C70" s="172"/>
      <c r="D70" s="173"/>
      <c r="E70" s="172"/>
      <c r="F70" s="172"/>
      <c r="G70" s="172"/>
      <c r="H70" s="172"/>
      <c r="I70" s="174"/>
    </row>
    <row r="71" spans="1:22" s="44" customFormat="1" ht="19.5" customHeight="1" x14ac:dyDescent="0.5">
      <c r="A71" s="183"/>
      <c r="B71" s="181" t="s">
        <v>73</v>
      </c>
      <c r="C71" s="176">
        <v>0.9</v>
      </c>
      <c r="D71" s="182" t="s">
        <v>45</v>
      </c>
      <c r="E71" s="176">
        <v>2149.5300000000002</v>
      </c>
      <c r="F71" s="176">
        <f>E71*C71</f>
        <v>1934.5770000000002</v>
      </c>
      <c r="G71" s="176">
        <v>306</v>
      </c>
      <c r="H71" s="176">
        <f>G71*C71</f>
        <v>275.40000000000003</v>
      </c>
      <c r="I71" s="178">
        <f>F71+H71</f>
        <v>2209.9770000000003</v>
      </c>
    </row>
    <row r="72" spans="1:22" s="42" customFormat="1" ht="22.5" customHeight="1" x14ac:dyDescent="0.5">
      <c r="A72" s="223">
        <v>3.8</v>
      </c>
      <c r="B72" s="224" t="s">
        <v>150</v>
      </c>
      <c r="C72" s="215"/>
      <c r="D72" s="225"/>
      <c r="E72" s="215"/>
      <c r="F72" s="215"/>
      <c r="G72" s="215"/>
      <c r="H72" s="215"/>
      <c r="I72" s="216"/>
    </row>
    <row r="73" spans="1:22" s="42" customFormat="1" ht="17.25" customHeight="1" thickBot="1" x14ac:dyDescent="0.55000000000000004">
      <c r="A73" s="217"/>
      <c r="B73" s="373" t="s">
        <v>121</v>
      </c>
      <c r="C73" s="218">
        <v>9</v>
      </c>
      <c r="D73" s="219" t="s">
        <v>46</v>
      </c>
      <c r="E73" s="218">
        <v>30</v>
      </c>
      <c r="F73" s="218">
        <f t="shared" ref="F73" si="3">E73*C73</f>
        <v>270</v>
      </c>
      <c r="G73" s="218"/>
      <c r="H73" s="218">
        <f t="shared" ref="H73" si="4">G73*C73</f>
        <v>0</v>
      </c>
      <c r="I73" s="220">
        <f>F73+H73</f>
        <v>270</v>
      </c>
    </row>
    <row r="74" spans="1:22" s="42" customFormat="1" ht="17.25" customHeight="1" x14ac:dyDescent="0.5">
      <c r="A74" s="543" t="s">
        <v>178</v>
      </c>
      <c r="B74" s="543"/>
      <c r="C74" s="543"/>
      <c r="D74" s="543"/>
      <c r="E74" s="543"/>
      <c r="F74" s="543"/>
      <c r="G74" s="543"/>
      <c r="H74" s="543"/>
      <c r="I74" s="543"/>
      <c r="P74" s="382"/>
      <c r="Q74" s="382"/>
      <c r="R74" s="382"/>
      <c r="S74" s="382"/>
      <c r="T74" s="382"/>
      <c r="U74" s="382"/>
      <c r="V74" s="382"/>
    </row>
    <row r="75" spans="1:22" s="42" customFormat="1" ht="17.25" customHeight="1" x14ac:dyDescent="0.5">
      <c r="A75" s="544" t="s">
        <v>179</v>
      </c>
      <c r="B75" s="545"/>
      <c r="C75" s="545"/>
      <c r="D75" s="545"/>
      <c r="E75" s="545"/>
      <c r="F75" s="545"/>
      <c r="G75" s="545"/>
      <c r="H75" s="545"/>
      <c r="I75" s="545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382"/>
      <c r="U75" s="382"/>
      <c r="V75" s="382"/>
    </row>
    <row r="76" spans="1:22" s="42" customFormat="1" ht="26.25" customHeight="1" x14ac:dyDescent="0.5">
      <c r="A76" s="383" t="s">
        <v>196</v>
      </c>
      <c r="B76" s="383"/>
      <c r="C76" s="383"/>
      <c r="D76" s="383"/>
      <c r="E76" s="383"/>
      <c r="F76" s="383"/>
      <c r="G76" s="384"/>
      <c r="H76" s="384"/>
      <c r="I76" s="384"/>
      <c r="J76" s="382"/>
      <c r="K76" s="382"/>
      <c r="L76" s="382"/>
      <c r="M76" s="382"/>
      <c r="N76" s="382"/>
      <c r="O76" s="382"/>
      <c r="P76" s="382"/>
      <c r="Q76" s="382"/>
      <c r="R76" s="382"/>
      <c r="S76" s="382"/>
      <c r="T76" s="382"/>
      <c r="U76" s="382"/>
      <c r="V76" s="382"/>
    </row>
    <row r="77" spans="1:22" s="42" customFormat="1" ht="24" customHeight="1" x14ac:dyDescent="0.5">
      <c r="A77" s="383" t="s">
        <v>194</v>
      </c>
      <c r="B77" s="383"/>
      <c r="C77" s="383"/>
      <c r="D77" s="384"/>
      <c r="E77" s="384"/>
      <c r="F77" s="384"/>
      <c r="G77" s="384"/>
      <c r="H77" s="384"/>
      <c r="I77" s="384"/>
      <c r="J77" s="382"/>
      <c r="K77" s="382"/>
      <c r="L77" s="382"/>
      <c r="M77" s="382"/>
      <c r="N77" s="382"/>
      <c r="O77" s="382"/>
      <c r="P77" s="382"/>
      <c r="Q77" s="382"/>
      <c r="R77" s="382"/>
      <c r="S77" s="382"/>
      <c r="T77" s="382"/>
      <c r="U77" s="382"/>
      <c r="V77" s="382"/>
    </row>
    <row r="78" spans="1:22" s="42" customFormat="1" ht="24.75" customHeight="1" x14ac:dyDescent="0.5">
      <c r="A78" s="383" t="s">
        <v>195</v>
      </c>
      <c r="B78" s="383"/>
      <c r="C78" s="383"/>
      <c r="D78" s="383"/>
      <c r="E78" s="383"/>
      <c r="F78" s="384"/>
      <c r="G78" s="384"/>
      <c r="H78" s="384"/>
      <c r="I78" s="384"/>
      <c r="J78" s="382"/>
      <c r="K78" s="382"/>
      <c r="L78" s="382"/>
      <c r="M78" s="382"/>
      <c r="N78" s="382"/>
      <c r="O78" s="382"/>
      <c r="P78" s="382"/>
      <c r="Q78" s="382"/>
      <c r="R78" s="382"/>
      <c r="S78" s="382"/>
      <c r="T78" s="382"/>
      <c r="U78" s="382"/>
      <c r="V78" s="382"/>
    </row>
    <row r="79" spans="1:22" s="42" customFormat="1" ht="17.25" customHeight="1" x14ac:dyDescent="0.5">
      <c r="A79" s="385"/>
      <c r="B79" s="384"/>
      <c r="C79" s="384"/>
      <c r="D79" s="384"/>
      <c r="E79" s="384"/>
      <c r="F79" s="384"/>
      <c r="G79" s="384"/>
      <c r="H79" s="384"/>
      <c r="I79" s="384"/>
      <c r="J79" s="382"/>
      <c r="K79" s="382"/>
      <c r="L79" s="382"/>
      <c r="M79" s="382"/>
      <c r="N79" s="382"/>
      <c r="O79" s="382"/>
      <c r="P79" s="382"/>
      <c r="Q79" s="382"/>
      <c r="R79" s="382"/>
      <c r="S79" s="382"/>
      <c r="T79" s="382"/>
      <c r="U79" s="382"/>
      <c r="V79" s="382"/>
    </row>
    <row r="80" spans="1:22" s="42" customFormat="1" ht="17.25" customHeight="1" x14ac:dyDescent="0.5">
      <c r="A80" s="383" t="s">
        <v>182</v>
      </c>
      <c r="B80" s="383"/>
      <c r="C80" s="383"/>
      <c r="D80" s="383"/>
      <c r="E80" s="384"/>
      <c r="F80" s="384"/>
      <c r="G80" s="384"/>
      <c r="H80" s="384"/>
      <c r="I80" s="384"/>
      <c r="J80" s="382"/>
      <c r="K80" s="382"/>
      <c r="L80" s="382"/>
      <c r="M80" s="382"/>
      <c r="N80" s="382"/>
      <c r="O80" s="382"/>
      <c r="P80" s="382"/>
      <c r="Q80" s="382"/>
      <c r="R80" s="382"/>
      <c r="S80" s="382"/>
      <c r="T80" s="382"/>
      <c r="U80" s="382"/>
      <c r="V80" s="382"/>
    </row>
    <row r="81" spans="1:22" s="42" customFormat="1" ht="20.25" customHeight="1" x14ac:dyDescent="0.5">
      <c r="A81" s="383" t="s">
        <v>183</v>
      </c>
      <c r="B81" s="383"/>
      <c r="C81" s="383"/>
      <c r="D81" s="384"/>
      <c r="E81" s="384"/>
      <c r="F81" s="384"/>
      <c r="G81" s="384"/>
      <c r="H81" s="384"/>
      <c r="I81" s="384"/>
      <c r="J81" s="382"/>
      <c r="K81" s="382"/>
      <c r="L81" s="382"/>
      <c r="M81" s="382"/>
      <c r="N81" s="382"/>
      <c r="O81" s="382"/>
      <c r="P81" s="382"/>
      <c r="Q81" s="382"/>
      <c r="R81" s="382"/>
      <c r="S81" s="382"/>
      <c r="T81" s="382"/>
      <c r="U81" s="382"/>
      <c r="V81" s="382"/>
    </row>
    <row r="82" spans="1:22" s="42" customFormat="1" ht="20.25" customHeight="1" x14ac:dyDescent="0.5">
      <c r="A82" s="383" t="s">
        <v>184</v>
      </c>
      <c r="B82" s="383"/>
      <c r="C82" s="383"/>
      <c r="D82" s="384"/>
      <c r="E82" s="384"/>
      <c r="F82" s="384"/>
      <c r="G82" s="384"/>
      <c r="H82" s="384"/>
      <c r="I82" s="384"/>
      <c r="J82" s="382"/>
      <c r="K82" s="382"/>
      <c r="L82" s="382"/>
      <c r="M82" s="382"/>
      <c r="N82" s="382"/>
      <c r="O82" s="382"/>
      <c r="P82" s="382"/>
      <c r="Q82" s="382"/>
      <c r="R82" s="382"/>
      <c r="S82" s="382"/>
      <c r="T82" s="382"/>
      <c r="U82" s="382"/>
      <c r="V82" s="382"/>
    </row>
    <row r="83" spans="1:22" s="42" customFormat="1" ht="17.25" customHeight="1" x14ac:dyDescent="0.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7"/>
      <c r="R83" s="387"/>
      <c r="S83" s="387"/>
      <c r="T83" s="387"/>
      <c r="U83" s="387"/>
      <c r="V83" s="387"/>
    </row>
    <row r="84" spans="1:22" s="42" customFormat="1" ht="17.25" customHeight="1" x14ac:dyDescent="0.15">
      <c r="A84" s="552" t="s">
        <v>185</v>
      </c>
      <c r="B84" s="552"/>
      <c r="C84" s="552"/>
      <c r="D84" s="552"/>
      <c r="E84" s="552"/>
      <c r="F84" s="552"/>
      <c r="G84" s="552"/>
      <c r="H84" s="552"/>
      <c r="I84" s="552"/>
      <c r="J84" s="552"/>
      <c r="K84" s="552"/>
      <c r="L84" s="552"/>
      <c r="M84" s="552"/>
      <c r="N84" s="552"/>
      <c r="O84" s="552"/>
      <c r="P84" s="552"/>
      <c r="Q84" s="552"/>
      <c r="R84" s="552"/>
      <c r="S84" s="552"/>
      <c r="T84" s="552"/>
      <c r="U84" s="552"/>
      <c r="V84" s="552"/>
    </row>
    <row r="85" spans="1:22" s="42" customFormat="1" ht="17.25" customHeight="1" x14ac:dyDescent="0.15">
      <c r="A85" s="552" t="s">
        <v>186</v>
      </c>
      <c r="B85" s="552"/>
      <c r="C85" s="552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2"/>
      <c r="O85" s="552"/>
      <c r="P85" s="552"/>
      <c r="Q85" s="552"/>
      <c r="R85" s="552"/>
      <c r="S85" s="552"/>
      <c r="T85" s="552"/>
      <c r="U85" s="552"/>
      <c r="V85" s="552"/>
    </row>
    <row r="86" spans="1:22" s="42" customFormat="1" ht="17.25" customHeight="1" x14ac:dyDescent="0.15">
      <c r="A86" s="552" t="s">
        <v>187</v>
      </c>
      <c r="B86" s="552"/>
      <c r="C86" s="552"/>
      <c r="D86" s="552"/>
      <c r="E86" s="552"/>
      <c r="F86" s="552"/>
      <c r="G86" s="552"/>
      <c r="H86" s="552"/>
      <c r="I86" s="552"/>
      <c r="J86" s="552"/>
      <c r="K86" s="552"/>
      <c r="L86" s="552"/>
      <c r="M86" s="552"/>
      <c r="N86" s="552"/>
      <c r="O86" s="552"/>
      <c r="P86" s="552"/>
      <c r="Q86" s="552"/>
      <c r="R86" s="552"/>
      <c r="S86" s="552"/>
      <c r="T86" s="552"/>
      <c r="U86" s="552"/>
      <c r="V86" s="552"/>
    </row>
    <row r="87" spans="1:22" s="42" customFormat="1" ht="17.25" customHeight="1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</row>
    <row r="88" spans="1:22" s="42" customFormat="1" ht="17.25" customHeight="1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</row>
    <row r="89" spans="1:22" s="42" customFormat="1" ht="17.25" customHeight="1" thickBot="1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</row>
    <row r="90" spans="1:22" s="42" customFormat="1" ht="18" customHeight="1" x14ac:dyDescent="0.5">
      <c r="A90" s="374">
        <v>3.9</v>
      </c>
      <c r="B90" s="375" t="s">
        <v>69</v>
      </c>
      <c r="C90" s="376"/>
      <c r="D90" s="376"/>
      <c r="E90" s="221"/>
      <c r="F90" s="221"/>
      <c r="G90" s="221"/>
      <c r="H90" s="221"/>
      <c r="I90" s="222"/>
    </row>
    <row r="91" spans="1:22" s="44" customFormat="1" ht="22.5" customHeight="1" x14ac:dyDescent="0.5">
      <c r="A91" s="377">
        <v>3.1</v>
      </c>
      <c r="B91" s="204" t="s">
        <v>77</v>
      </c>
      <c r="C91" s="205"/>
      <c r="D91" s="206"/>
      <c r="E91" s="205"/>
      <c r="F91" s="205"/>
      <c r="G91" s="205"/>
      <c r="H91" s="205"/>
      <c r="I91" s="207"/>
      <c r="J91" s="42"/>
      <c r="K91" s="42"/>
      <c r="L91" s="42"/>
      <c r="M91" s="42"/>
      <c r="N91" s="42"/>
      <c r="O91" s="42"/>
    </row>
    <row r="92" spans="1:22" s="44" customFormat="1" ht="17.25" customHeight="1" x14ac:dyDescent="0.5">
      <c r="A92" s="189"/>
      <c r="B92" s="204" t="s">
        <v>170</v>
      </c>
      <c r="C92" s="214">
        <v>4</v>
      </c>
      <c r="D92" s="190" t="s">
        <v>100</v>
      </c>
      <c r="E92" s="205">
        <v>900</v>
      </c>
      <c r="F92" s="205">
        <f t="shared" ref="F92:F93" si="5">E92*C92</f>
        <v>3600</v>
      </c>
      <c r="G92" s="205">
        <v>100</v>
      </c>
      <c r="H92" s="205">
        <f t="shared" ref="H92:H93" si="6">G92*C92</f>
        <v>400</v>
      </c>
      <c r="I92" s="207">
        <f t="shared" ref="I92:I93" si="7">F92+H92</f>
        <v>4000</v>
      </c>
      <c r="J92" s="42"/>
      <c r="K92" s="42"/>
      <c r="L92" s="42"/>
      <c r="M92" s="42"/>
      <c r="N92" s="42"/>
      <c r="O92" s="42"/>
    </row>
    <row r="93" spans="1:22" s="44" customFormat="1" ht="18" customHeight="1" x14ac:dyDescent="0.5">
      <c r="A93" s="189"/>
      <c r="B93" s="204" t="s">
        <v>171</v>
      </c>
      <c r="C93" s="214">
        <v>13</v>
      </c>
      <c r="D93" s="190" t="s">
        <v>46</v>
      </c>
      <c r="E93" s="205">
        <v>315</v>
      </c>
      <c r="F93" s="205">
        <f t="shared" si="5"/>
        <v>4095</v>
      </c>
      <c r="G93" s="205">
        <v>80</v>
      </c>
      <c r="H93" s="205">
        <f t="shared" si="6"/>
        <v>1040</v>
      </c>
      <c r="I93" s="207">
        <f t="shared" si="7"/>
        <v>5135</v>
      </c>
      <c r="J93" s="42"/>
      <c r="K93" s="42"/>
      <c r="L93" s="42"/>
      <c r="M93" s="42"/>
      <c r="N93" s="42"/>
      <c r="O93" s="42"/>
    </row>
    <row r="94" spans="1:22" s="44" customFormat="1" ht="18" customHeight="1" x14ac:dyDescent="0.5">
      <c r="A94" s="189"/>
      <c r="B94" s="204" t="s">
        <v>172</v>
      </c>
      <c r="C94" s="214">
        <v>4</v>
      </c>
      <c r="D94" s="190" t="s">
        <v>76</v>
      </c>
      <c r="E94" s="205">
        <v>420</v>
      </c>
      <c r="F94" s="205">
        <f t="shared" ref="F94" si="8">E94*C94</f>
        <v>1680</v>
      </c>
      <c r="G94" s="205">
        <v>90</v>
      </c>
      <c r="H94" s="205">
        <f t="shared" ref="H94" si="9">G94*C94</f>
        <v>360</v>
      </c>
      <c r="I94" s="207">
        <f t="shared" ref="I94" si="10">F94+H94</f>
        <v>2040</v>
      </c>
      <c r="J94" s="42"/>
      <c r="K94" s="42"/>
      <c r="L94" s="42"/>
      <c r="M94" s="42"/>
      <c r="N94" s="42"/>
      <c r="O94" s="42"/>
    </row>
    <row r="95" spans="1:22" s="44" customFormat="1" ht="20.25" customHeight="1" x14ac:dyDescent="0.5">
      <c r="A95" s="189"/>
      <c r="B95" s="159" t="s">
        <v>21</v>
      </c>
      <c r="C95" s="205"/>
      <c r="D95" s="206"/>
      <c r="E95" s="205"/>
      <c r="F95" s="205">
        <f>SUM(F8:F94)</f>
        <v>39972.488400000002</v>
      </c>
      <c r="G95" s="205"/>
      <c r="H95" s="205">
        <f>SUM(H8:H94)</f>
        <v>5948.28</v>
      </c>
      <c r="I95" s="207">
        <f>SUM(I8:I94)</f>
        <v>45920.768400000001</v>
      </c>
      <c r="J95" s="42"/>
      <c r="K95" s="42"/>
      <c r="L95" s="42"/>
      <c r="M95" s="42"/>
      <c r="N95" s="42"/>
      <c r="O95" s="42"/>
    </row>
    <row r="96" spans="1:22" s="44" customFormat="1" ht="20.25" customHeight="1" thickBot="1" x14ac:dyDescent="0.55000000000000004">
      <c r="A96" s="381"/>
      <c r="B96" s="519"/>
      <c r="C96" s="520"/>
      <c r="D96" s="521"/>
      <c r="E96" s="520"/>
      <c r="F96" s="520"/>
      <c r="G96" s="520"/>
      <c r="H96" s="520"/>
      <c r="I96" s="522"/>
      <c r="J96" s="42"/>
      <c r="K96" s="42"/>
      <c r="L96" s="42"/>
      <c r="M96" s="42"/>
      <c r="N96" s="42"/>
      <c r="O96" s="42"/>
    </row>
    <row r="97" spans="1:22" ht="21.75" x14ac:dyDescent="0.5">
      <c r="A97" s="543" t="s">
        <v>178</v>
      </c>
      <c r="B97" s="543"/>
      <c r="C97" s="543"/>
      <c r="D97" s="543"/>
      <c r="E97" s="543"/>
      <c r="F97" s="543"/>
      <c r="G97" s="543"/>
      <c r="H97" s="543"/>
      <c r="I97" s="543"/>
      <c r="J97" s="42"/>
      <c r="K97" s="42"/>
      <c r="L97" s="42"/>
      <c r="M97" s="42"/>
      <c r="N97" s="42"/>
      <c r="O97" s="42"/>
      <c r="P97" s="382"/>
      <c r="Q97" s="382"/>
      <c r="R97" s="382"/>
      <c r="S97" s="382"/>
      <c r="T97" s="382"/>
      <c r="U97" s="382"/>
      <c r="V97" s="382"/>
    </row>
    <row r="98" spans="1:22" ht="17.25" customHeight="1" x14ac:dyDescent="0.5">
      <c r="A98" s="544" t="s">
        <v>179</v>
      </c>
      <c r="B98" s="545"/>
      <c r="C98" s="545"/>
      <c r="D98" s="545"/>
      <c r="E98" s="545"/>
      <c r="F98" s="545"/>
      <c r="G98" s="545"/>
      <c r="H98" s="545"/>
      <c r="I98" s="545"/>
      <c r="J98" s="382"/>
      <c r="K98" s="382"/>
      <c r="L98" s="382"/>
      <c r="M98" s="382"/>
      <c r="N98" s="382"/>
      <c r="O98" s="382"/>
      <c r="P98" s="382"/>
      <c r="Q98" s="382"/>
      <c r="R98" s="382"/>
      <c r="S98" s="382"/>
      <c r="T98" s="382"/>
      <c r="U98" s="382"/>
      <c r="V98" s="382"/>
    </row>
    <row r="99" spans="1:22" ht="21.75" x14ac:dyDescent="0.5">
      <c r="A99" s="383" t="s">
        <v>196</v>
      </c>
      <c r="B99" s="383"/>
      <c r="C99" s="383"/>
      <c r="D99" s="383"/>
      <c r="E99" s="383"/>
      <c r="F99" s="383"/>
      <c r="G99" s="384"/>
      <c r="H99" s="384"/>
      <c r="I99" s="384"/>
      <c r="J99" s="382"/>
      <c r="K99" s="382"/>
      <c r="L99" s="382"/>
      <c r="M99" s="382"/>
      <c r="N99" s="382"/>
      <c r="O99" s="382"/>
      <c r="P99" s="382"/>
      <c r="Q99" s="382"/>
      <c r="R99" s="382"/>
      <c r="S99" s="382"/>
      <c r="T99" s="382"/>
      <c r="U99" s="382"/>
      <c r="V99" s="382"/>
    </row>
    <row r="100" spans="1:22" ht="21.75" x14ac:dyDescent="0.5">
      <c r="A100" s="383" t="s">
        <v>194</v>
      </c>
      <c r="B100" s="383"/>
      <c r="C100" s="383"/>
      <c r="D100" s="384"/>
      <c r="E100" s="384"/>
      <c r="F100" s="384"/>
      <c r="G100" s="384"/>
      <c r="H100" s="384"/>
      <c r="I100" s="384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  <c r="T100" s="382"/>
      <c r="U100" s="382"/>
      <c r="V100" s="382"/>
    </row>
    <row r="101" spans="1:22" ht="24.75" customHeight="1" x14ac:dyDescent="0.5">
      <c r="A101" s="383" t="s">
        <v>195</v>
      </c>
      <c r="B101" s="383"/>
      <c r="C101" s="383"/>
      <c r="D101" s="383"/>
      <c r="E101" s="383"/>
      <c r="F101" s="384"/>
      <c r="G101" s="384"/>
      <c r="H101" s="384"/>
      <c r="I101" s="384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</row>
    <row r="102" spans="1:22" ht="21" customHeight="1" x14ac:dyDescent="0.5">
      <c r="A102" s="385"/>
      <c r="B102" s="384"/>
      <c r="C102" s="384"/>
      <c r="D102" s="384"/>
      <c r="E102" s="384"/>
      <c r="F102" s="384"/>
      <c r="G102" s="384"/>
      <c r="H102" s="384"/>
      <c r="I102" s="384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</row>
    <row r="103" spans="1:22" ht="26.25" customHeight="1" x14ac:dyDescent="0.5">
      <c r="A103" s="383" t="s">
        <v>182</v>
      </c>
      <c r="B103" s="383"/>
      <c r="C103" s="383"/>
      <c r="D103" s="383"/>
      <c r="E103" s="384"/>
      <c r="F103" s="384"/>
      <c r="G103" s="384"/>
      <c r="H103" s="384"/>
      <c r="I103" s="384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</row>
    <row r="104" spans="1:22" ht="18.75" customHeight="1" x14ac:dyDescent="0.5">
      <c r="A104" s="383" t="s">
        <v>183</v>
      </c>
      <c r="B104" s="383"/>
      <c r="C104" s="383"/>
      <c r="D104" s="384"/>
      <c r="E104" s="384"/>
      <c r="F104" s="384"/>
      <c r="G104" s="384"/>
      <c r="H104" s="384"/>
      <c r="I104" s="384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</row>
    <row r="105" spans="1:22" ht="25.5" customHeight="1" x14ac:dyDescent="0.5">
      <c r="A105" s="383" t="s">
        <v>184</v>
      </c>
      <c r="B105" s="383"/>
      <c r="C105" s="383"/>
      <c r="D105" s="384"/>
      <c r="E105" s="384"/>
      <c r="F105" s="384"/>
      <c r="G105" s="384"/>
      <c r="H105" s="384"/>
      <c r="I105" s="384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</row>
    <row r="106" spans="1:22" ht="21.75" x14ac:dyDescent="0.2">
      <c r="A106" s="386"/>
      <c r="B106" s="386"/>
      <c r="C106" s="386"/>
      <c r="D106" s="386"/>
      <c r="E106" s="386"/>
      <c r="F106" s="386"/>
      <c r="G106" s="386"/>
      <c r="H106" s="386"/>
      <c r="I106" s="386"/>
      <c r="J106" s="386"/>
      <c r="K106" s="386"/>
      <c r="L106" s="386"/>
      <c r="M106" s="386"/>
      <c r="N106" s="386"/>
      <c r="O106" s="386"/>
      <c r="P106" s="386"/>
      <c r="Q106" s="386"/>
      <c r="R106" s="386"/>
      <c r="S106" s="386"/>
      <c r="T106" s="386"/>
      <c r="U106" s="386"/>
      <c r="V106" s="386"/>
    </row>
    <row r="107" spans="1:22" ht="21.75" x14ac:dyDescent="0.2">
      <c r="A107" s="552" t="s">
        <v>185</v>
      </c>
      <c r="B107" s="552"/>
      <c r="C107" s="552"/>
      <c r="D107" s="552"/>
      <c r="E107" s="552"/>
      <c r="F107" s="552"/>
      <c r="G107" s="552"/>
      <c r="H107" s="552"/>
      <c r="I107" s="552"/>
      <c r="J107" s="552"/>
      <c r="K107" s="552"/>
      <c r="L107" s="552"/>
      <c r="M107" s="552"/>
      <c r="N107" s="552"/>
      <c r="O107" s="552"/>
      <c r="P107" s="552"/>
      <c r="Q107" s="552"/>
      <c r="R107" s="552"/>
      <c r="S107" s="552"/>
      <c r="T107" s="552"/>
      <c r="U107" s="552"/>
      <c r="V107" s="552"/>
    </row>
    <row r="108" spans="1:22" ht="21.75" x14ac:dyDescent="0.2">
      <c r="A108" s="552" t="s">
        <v>186</v>
      </c>
      <c r="B108" s="552"/>
      <c r="C108" s="552"/>
      <c r="D108" s="552"/>
      <c r="E108" s="552"/>
      <c r="F108" s="552"/>
      <c r="G108" s="552"/>
      <c r="H108" s="552"/>
      <c r="I108" s="552"/>
      <c r="J108" s="552"/>
      <c r="K108" s="552"/>
      <c r="L108" s="552"/>
      <c r="M108" s="552"/>
      <c r="N108" s="552"/>
      <c r="O108" s="552"/>
      <c r="P108" s="552"/>
      <c r="Q108" s="552"/>
      <c r="R108" s="552"/>
      <c r="S108" s="552"/>
      <c r="T108" s="552"/>
      <c r="U108" s="552"/>
      <c r="V108" s="552"/>
    </row>
    <row r="109" spans="1:22" ht="21.75" x14ac:dyDescent="0.2">
      <c r="A109" s="552" t="s">
        <v>187</v>
      </c>
      <c r="B109" s="552"/>
      <c r="C109" s="552"/>
      <c r="D109" s="552"/>
      <c r="E109" s="552"/>
      <c r="F109" s="552"/>
      <c r="G109" s="552"/>
      <c r="H109" s="552"/>
      <c r="I109" s="552"/>
      <c r="J109" s="552"/>
      <c r="K109" s="552"/>
      <c r="L109" s="552"/>
      <c r="M109" s="552"/>
      <c r="N109" s="552"/>
      <c r="O109" s="552"/>
      <c r="P109" s="552"/>
      <c r="Q109" s="552"/>
      <c r="R109" s="552"/>
      <c r="S109" s="552"/>
      <c r="T109" s="552"/>
      <c r="U109" s="552"/>
      <c r="V109" s="552"/>
    </row>
  </sheetData>
  <mergeCells count="20">
    <mergeCell ref="A74:I74"/>
    <mergeCell ref="A75:I75"/>
    <mergeCell ref="A84:V84"/>
    <mergeCell ref="A85:V85"/>
    <mergeCell ref="A86:V86"/>
    <mergeCell ref="A47:I47"/>
    <mergeCell ref="A48:I48"/>
    <mergeCell ref="A57:V57"/>
    <mergeCell ref="A58:V58"/>
    <mergeCell ref="A59:V59"/>
    <mergeCell ref="A17:I17"/>
    <mergeCell ref="A18:I18"/>
    <mergeCell ref="A27:V27"/>
    <mergeCell ref="A28:V28"/>
    <mergeCell ref="A29:V29"/>
    <mergeCell ref="A109:V109"/>
    <mergeCell ref="A97:I97"/>
    <mergeCell ref="A98:I98"/>
    <mergeCell ref="A107:V107"/>
    <mergeCell ref="A108:V108"/>
  </mergeCells>
  <pageMargins left="0.19685039370078741" right="0.19685039370078741" top="0.31496062992125984" bottom="0.15748031496062992" header="0.11811023622047245" footer="0.11811023622047245"/>
  <pageSetup paperSize="9" orientation="landscape" horizontalDpi="4294967293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34817" r:id="rId4">
          <objectPr defaultSize="0" autoPict="0" r:id="rId5">
            <anchor moveWithCells="1" sizeWithCells="1">
              <from>
                <xdr:col>0</xdr:col>
                <xdr:colOff>0</xdr:colOff>
                <xdr:row>1</xdr:row>
                <xdr:rowOff>57150</xdr:rowOff>
              </from>
              <to>
                <xdr:col>0</xdr:col>
                <xdr:colOff>0</xdr:colOff>
                <xdr:row>2</xdr:row>
                <xdr:rowOff>352425</xdr:rowOff>
              </to>
            </anchor>
          </objectPr>
        </oleObject>
      </mc:Choice>
      <mc:Fallback>
        <oleObject progId="PBrush" shapeId="34817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25"/>
  <sheetViews>
    <sheetView zoomScale="112" zoomScaleNormal="112" workbookViewId="0">
      <selection activeCell="B21" sqref="B21"/>
    </sheetView>
  </sheetViews>
  <sheetFormatPr defaultRowHeight="12" x14ac:dyDescent="0.2"/>
  <cols>
    <col min="1" max="1" width="5.42578125" style="39" customWidth="1"/>
    <col min="2" max="2" width="56.7109375" style="39" customWidth="1"/>
    <col min="3" max="3" width="9.28515625" style="39" customWidth="1"/>
    <col min="4" max="4" width="7.5703125" style="39" customWidth="1"/>
    <col min="5" max="5" width="10.85546875" style="39" customWidth="1"/>
    <col min="6" max="6" width="13.7109375" style="39" customWidth="1"/>
    <col min="7" max="7" width="9.85546875" style="39" customWidth="1"/>
    <col min="8" max="8" width="12.28515625" style="39" customWidth="1"/>
    <col min="9" max="9" width="14.7109375" style="39" customWidth="1"/>
    <col min="10" max="10" width="18.28515625" style="39" customWidth="1"/>
    <col min="11" max="11" width="15.5703125" style="39" customWidth="1"/>
    <col min="12" max="12" width="10" style="39" bestFit="1" customWidth="1"/>
    <col min="13" max="16384" width="9.140625" style="39"/>
  </cols>
  <sheetData>
    <row r="1" spans="1:22" ht="22.5" customHeight="1" x14ac:dyDescent="0.5">
      <c r="A1" s="112" t="s">
        <v>109</v>
      </c>
      <c r="B1" s="134"/>
      <c r="C1" s="135"/>
      <c r="D1" s="136"/>
      <c r="E1" s="134"/>
      <c r="F1" s="134"/>
      <c r="G1" s="112"/>
      <c r="H1" s="112"/>
      <c r="I1" s="112" t="s">
        <v>124</v>
      </c>
    </row>
    <row r="2" spans="1:22" ht="20.100000000000001" customHeight="1" x14ac:dyDescent="0.5">
      <c r="A2" s="112" t="s">
        <v>173</v>
      </c>
      <c r="B2" s="134"/>
      <c r="C2" s="135"/>
      <c r="D2" s="136"/>
      <c r="E2" s="134"/>
      <c r="F2" s="134"/>
      <c r="G2" s="112"/>
      <c r="H2" s="112"/>
      <c r="I2" s="112"/>
    </row>
    <row r="3" spans="1:22" ht="20.100000000000001" customHeight="1" x14ac:dyDescent="0.5">
      <c r="A3" s="112" t="s">
        <v>110</v>
      </c>
      <c r="B3" s="134"/>
      <c r="C3" s="135"/>
      <c r="D3" s="136"/>
      <c r="E3" s="134"/>
      <c r="F3" s="134"/>
      <c r="G3" s="137"/>
      <c r="H3" s="137"/>
      <c r="I3" s="138"/>
    </row>
    <row r="4" spans="1:22" ht="20.100000000000001" customHeight="1" x14ac:dyDescent="0.5">
      <c r="A4" s="112" t="s">
        <v>111</v>
      </c>
      <c r="B4" s="134"/>
      <c r="C4" s="135"/>
      <c r="D4" s="139"/>
      <c r="E4" s="140"/>
      <c r="F4" s="140"/>
      <c r="G4" s="137"/>
      <c r="H4" s="137"/>
      <c r="I4" s="137"/>
    </row>
    <row r="5" spans="1:22" s="43" customFormat="1" ht="16.5" customHeight="1" x14ac:dyDescent="0.2">
      <c r="A5" s="238" t="s">
        <v>201</v>
      </c>
      <c r="B5" s="238"/>
      <c r="C5" s="238"/>
      <c r="D5" s="238"/>
      <c r="E5" s="238"/>
      <c r="F5" s="238"/>
      <c r="G5" s="238"/>
      <c r="H5" s="238"/>
      <c r="I5" s="238"/>
    </row>
    <row r="6" spans="1:22" s="43" customFormat="1" ht="20.25" customHeight="1" x14ac:dyDescent="0.2">
      <c r="A6" s="168" t="s">
        <v>1</v>
      </c>
      <c r="B6" s="166" t="s">
        <v>2</v>
      </c>
      <c r="C6" s="167" t="s">
        <v>0</v>
      </c>
      <c r="D6" s="168" t="s">
        <v>3</v>
      </c>
      <c r="E6" s="169" t="s">
        <v>4</v>
      </c>
      <c r="F6" s="169"/>
      <c r="G6" s="169" t="s">
        <v>5</v>
      </c>
      <c r="H6" s="169"/>
      <c r="I6" s="239" t="s">
        <v>6</v>
      </c>
    </row>
    <row r="7" spans="1:22" s="43" customFormat="1" ht="16.5" customHeight="1" x14ac:dyDescent="0.2">
      <c r="A7" s="168"/>
      <c r="B7" s="166"/>
      <c r="C7" s="167"/>
      <c r="D7" s="168"/>
      <c r="E7" s="169" t="s">
        <v>72</v>
      </c>
      <c r="F7" s="169" t="s">
        <v>7</v>
      </c>
      <c r="G7" s="169" t="s">
        <v>72</v>
      </c>
      <c r="H7" s="169" t="s">
        <v>7</v>
      </c>
      <c r="I7" s="240" t="s">
        <v>8</v>
      </c>
    </row>
    <row r="8" spans="1:22" s="44" customFormat="1" ht="19.5" customHeight="1" x14ac:dyDescent="0.5">
      <c r="A8" s="145">
        <v>3.11</v>
      </c>
      <c r="B8" s="175" t="s">
        <v>174</v>
      </c>
      <c r="C8" s="176"/>
      <c r="D8" s="177"/>
      <c r="E8" s="176"/>
      <c r="F8" s="176"/>
      <c r="G8" s="176"/>
      <c r="H8" s="176"/>
      <c r="I8" s="176"/>
      <c r="O8" s="43"/>
    </row>
    <row r="9" spans="1:22" s="44" customFormat="1" ht="19.5" customHeight="1" x14ac:dyDescent="0.5">
      <c r="A9" s="145">
        <v>3.12</v>
      </c>
      <c r="B9" s="179" t="s">
        <v>156</v>
      </c>
      <c r="C9" s="172">
        <f>4*12*0.15</f>
        <v>7.1999999999999993</v>
      </c>
      <c r="D9" s="182" t="s">
        <v>45</v>
      </c>
      <c r="E9" s="172">
        <v>2149</v>
      </c>
      <c r="F9" s="172">
        <f>E9*C9</f>
        <v>15472.8</v>
      </c>
      <c r="G9" s="172">
        <v>306</v>
      </c>
      <c r="H9" s="172">
        <f>G9*C9</f>
        <v>2203.1999999999998</v>
      </c>
      <c r="I9" s="172">
        <f>H9</f>
        <v>2203.1999999999998</v>
      </c>
      <c r="O9" s="43"/>
    </row>
    <row r="10" spans="1:22" s="44" customFormat="1" ht="18" customHeight="1" x14ac:dyDescent="0.5">
      <c r="A10" s="241">
        <v>3.13</v>
      </c>
      <c r="B10" s="242" t="s">
        <v>157</v>
      </c>
      <c r="C10" s="202">
        <f>4*12</f>
        <v>48</v>
      </c>
      <c r="D10" s="226" t="s">
        <v>46</v>
      </c>
      <c r="E10" s="202">
        <v>30</v>
      </c>
      <c r="F10" s="202">
        <f>E10*C10</f>
        <v>1440</v>
      </c>
      <c r="G10" s="202"/>
      <c r="H10" s="202">
        <f>G10*C10</f>
        <v>0</v>
      </c>
      <c r="I10" s="202">
        <f>F10+H10</f>
        <v>1440</v>
      </c>
      <c r="J10" s="62"/>
      <c r="O10" s="43"/>
    </row>
    <row r="11" spans="1:22" s="44" customFormat="1" ht="18" customHeight="1" x14ac:dyDescent="0.5">
      <c r="A11" s="243"/>
      <c r="B11" s="204" t="s">
        <v>176</v>
      </c>
      <c r="C11" s="205"/>
      <c r="D11" s="190"/>
      <c r="E11" s="205"/>
      <c r="F11" s="205"/>
      <c r="G11" s="205"/>
      <c r="H11" s="205"/>
      <c r="I11" s="205">
        <f>SUM(I9:I10)</f>
        <v>3643.2</v>
      </c>
      <c r="J11" s="62"/>
      <c r="O11" s="43"/>
    </row>
    <row r="12" spans="1:22" ht="22.5" thickBot="1" x14ac:dyDescent="0.55000000000000004">
      <c r="A12" s="159"/>
      <c r="B12" s="272" t="s">
        <v>190</v>
      </c>
      <c r="C12" s="205"/>
      <c r="D12" s="206"/>
      <c r="E12" s="205"/>
      <c r="F12" s="205"/>
      <c r="G12" s="205"/>
      <c r="H12" s="205"/>
      <c r="I12" s="205">
        <v>663860.42000000004</v>
      </c>
      <c r="J12" s="62"/>
      <c r="K12" s="44"/>
    </row>
    <row r="13" spans="1:22" ht="21.75" x14ac:dyDescent="0.5">
      <c r="A13" s="543" t="s">
        <v>178</v>
      </c>
      <c r="B13" s="543"/>
      <c r="C13" s="543"/>
      <c r="D13" s="543"/>
      <c r="E13" s="543"/>
      <c r="F13" s="543"/>
      <c r="G13" s="543"/>
      <c r="H13" s="543"/>
      <c r="I13" s="543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</row>
    <row r="14" spans="1:22" ht="21.75" x14ac:dyDescent="0.5">
      <c r="A14" s="544" t="s">
        <v>179</v>
      </c>
      <c r="B14" s="545"/>
      <c r="C14" s="545"/>
      <c r="D14" s="545"/>
      <c r="E14" s="545"/>
      <c r="F14" s="545"/>
      <c r="G14" s="545"/>
      <c r="H14" s="545"/>
      <c r="I14" s="545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</row>
    <row r="15" spans="1:22" ht="22.5" customHeight="1" x14ac:dyDescent="0.5">
      <c r="A15" s="383" t="s">
        <v>196</v>
      </c>
      <c r="B15" s="383"/>
      <c r="C15" s="383"/>
      <c r="D15" s="383"/>
      <c r="E15" s="383"/>
      <c r="F15" s="383"/>
      <c r="G15" s="384"/>
      <c r="H15" s="384"/>
      <c r="I15" s="384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</row>
    <row r="16" spans="1:22" ht="24.75" customHeight="1" x14ac:dyDescent="0.5">
      <c r="A16" s="383" t="s">
        <v>194</v>
      </c>
      <c r="B16" s="383"/>
      <c r="C16" s="383"/>
      <c r="D16" s="384"/>
      <c r="E16" s="384"/>
      <c r="F16" s="384"/>
      <c r="G16" s="384"/>
      <c r="H16" s="384"/>
      <c r="I16" s="384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</row>
    <row r="17" spans="1:22" ht="24.75" customHeight="1" x14ac:dyDescent="0.5">
      <c r="A17" s="383" t="s">
        <v>195</v>
      </c>
      <c r="B17" s="383"/>
      <c r="C17" s="383"/>
      <c r="D17" s="383"/>
      <c r="E17" s="383"/>
      <c r="F17" s="384"/>
      <c r="G17" s="384"/>
      <c r="H17" s="384"/>
      <c r="I17" s="384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</row>
    <row r="18" spans="1:22" ht="21.75" x14ac:dyDescent="0.5">
      <c r="A18" s="385"/>
      <c r="B18" s="384"/>
      <c r="C18" s="384"/>
      <c r="D18" s="384"/>
      <c r="E18" s="384"/>
      <c r="F18" s="384"/>
      <c r="G18" s="384"/>
      <c r="H18" s="384"/>
      <c r="I18" s="384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ht="21.75" x14ac:dyDescent="0.5">
      <c r="A19" s="383" t="s">
        <v>182</v>
      </c>
      <c r="B19" s="383"/>
      <c r="C19" s="383"/>
      <c r="D19" s="383"/>
      <c r="E19" s="384"/>
      <c r="F19" s="384"/>
      <c r="G19" s="384"/>
      <c r="H19" s="384"/>
      <c r="I19" s="38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ht="21.75" x14ac:dyDescent="0.5">
      <c r="A20" s="383" t="s">
        <v>183</v>
      </c>
      <c r="B20" s="383"/>
      <c r="C20" s="383"/>
      <c r="D20" s="384"/>
      <c r="E20" s="384"/>
      <c r="F20" s="384"/>
      <c r="G20" s="384"/>
      <c r="H20" s="384"/>
      <c r="I20" s="38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ht="21.75" x14ac:dyDescent="0.5">
      <c r="A21" s="383" t="s">
        <v>184</v>
      </c>
      <c r="B21" s="383"/>
      <c r="C21" s="383"/>
      <c r="D21" s="384"/>
      <c r="E21" s="384"/>
      <c r="F21" s="384"/>
      <c r="G21" s="384"/>
      <c r="H21" s="384"/>
      <c r="I21" s="38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ht="12" customHeight="1" x14ac:dyDescent="0.2">
      <c r="A22" s="386"/>
      <c r="B22" s="386"/>
      <c r="C22" s="386"/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</row>
    <row r="23" spans="1:22" ht="21.75" x14ac:dyDescent="0.2">
      <c r="A23" s="552" t="s">
        <v>185</v>
      </c>
      <c r="B23" s="552"/>
      <c r="C23" s="552"/>
      <c r="D23" s="552"/>
      <c r="E23" s="552"/>
      <c r="F23" s="552"/>
      <c r="G23" s="552"/>
      <c r="H23" s="552"/>
      <c r="I23" s="552"/>
      <c r="J23" s="552"/>
      <c r="K23" s="552"/>
      <c r="L23" s="552"/>
      <c r="M23" s="552"/>
      <c r="N23" s="552"/>
      <c r="O23" s="552"/>
      <c r="P23" s="552"/>
      <c r="Q23" s="552"/>
      <c r="R23" s="552"/>
      <c r="S23" s="552"/>
      <c r="T23" s="552"/>
      <c r="U23" s="552"/>
      <c r="V23" s="552"/>
    </row>
    <row r="24" spans="1:22" ht="21.75" x14ac:dyDescent="0.2">
      <c r="A24" s="552" t="s">
        <v>186</v>
      </c>
      <c r="B24" s="552"/>
      <c r="C24" s="552"/>
      <c r="D24" s="552"/>
      <c r="E24" s="552"/>
      <c r="F24" s="552"/>
      <c r="G24" s="552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52"/>
      <c r="T24" s="552"/>
      <c r="U24" s="552"/>
      <c r="V24" s="552"/>
    </row>
    <row r="25" spans="1:22" ht="21.75" x14ac:dyDescent="0.2">
      <c r="A25" s="552" t="s">
        <v>187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</row>
  </sheetData>
  <mergeCells count="5">
    <mergeCell ref="A13:I13"/>
    <mergeCell ref="A14:I14"/>
    <mergeCell ref="A23:V23"/>
    <mergeCell ref="A24:V24"/>
    <mergeCell ref="A25:V25"/>
  </mergeCells>
  <pageMargins left="0.19685039370078741" right="0.19685039370078741" top="0.31496062992125984" bottom="0.15748031496062992" header="0.11811023622047245" footer="0.11811023622047245"/>
  <pageSetup paperSize="9" orientation="landscape" horizontalDpi="4294967293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38913" r:id="rId4">
          <objectPr defaultSize="0" autoPict="0" r:id="rId5">
            <anchor moveWithCells="1" sizeWithCells="1">
              <from>
                <xdr:col>0</xdr:col>
                <xdr:colOff>0</xdr:colOff>
                <xdr:row>1</xdr:row>
                <xdr:rowOff>57150</xdr:rowOff>
              </from>
              <to>
                <xdr:col>0</xdr:col>
                <xdr:colOff>0</xdr:colOff>
                <xdr:row>2</xdr:row>
                <xdr:rowOff>352425</xdr:rowOff>
              </to>
            </anchor>
          </objectPr>
        </oleObject>
      </mc:Choice>
      <mc:Fallback>
        <oleObject progId="PBrush" shapeId="389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27"/>
  <sheetViews>
    <sheetView tabSelected="1" zoomScale="118" zoomScaleNormal="118" workbookViewId="0">
      <selection activeCell="K10" sqref="J10:K10"/>
    </sheetView>
  </sheetViews>
  <sheetFormatPr defaultRowHeight="11.25" x14ac:dyDescent="0.15"/>
  <cols>
    <col min="1" max="1" width="8" style="42" customWidth="1"/>
    <col min="2" max="2" width="52.140625" style="42" customWidth="1"/>
    <col min="3" max="3" width="9.5703125" style="42" customWidth="1"/>
    <col min="4" max="4" width="7.5703125" style="42" customWidth="1"/>
    <col min="5" max="5" width="11.42578125" style="42" customWidth="1"/>
    <col min="6" max="6" width="14.42578125" style="42" customWidth="1"/>
    <col min="7" max="7" width="11.42578125" style="42" customWidth="1"/>
    <col min="8" max="8" width="14.5703125" style="42" customWidth="1"/>
    <col min="9" max="9" width="16.28515625" style="42" customWidth="1"/>
    <col min="10" max="16384" width="9.140625" style="42"/>
  </cols>
  <sheetData>
    <row r="1" spans="1:22" ht="18.75" x14ac:dyDescent="0.45">
      <c r="A1" s="81" t="s">
        <v>109</v>
      </c>
      <c r="B1" s="82"/>
      <c r="C1" s="83"/>
      <c r="D1" s="84"/>
      <c r="E1" s="82"/>
      <c r="F1" s="82"/>
      <c r="G1" s="81"/>
      <c r="H1" s="81"/>
      <c r="I1" s="81" t="s">
        <v>113</v>
      </c>
    </row>
    <row r="2" spans="1:22" ht="18.75" x14ac:dyDescent="0.45">
      <c r="A2" s="81" t="s">
        <v>173</v>
      </c>
      <c r="B2" s="82"/>
      <c r="C2" s="83"/>
      <c r="D2" s="84"/>
      <c r="E2" s="82"/>
      <c r="F2" s="82"/>
      <c r="G2" s="81"/>
      <c r="H2" s="81"/>
      <c r="I2" s="81"/>
    </row>
    <row r="3" spans="1:22" ht="18.75" x14ac:dyDescent="0.45">
      <c r="A3" s="81" t="s">
        <v>110</v>
      </c>
      <c r="B3" s="82"/>
      <c r="C3" s="83"/>
      <c r="D3" s="84"/>
      <c r="E3" s="82"/>
      <c r="F3" s="82"/>
      <c r="G3" s="85"/>
      <c r="H3" s="85"/>
      <c r="I3" s="86"/>
    </row>
    <row r="4" spans="1:22" s="39" customFormat="1" ht="16.5" customHeight="1" thickBot="1" x14ac:dyDescent="0.5">
      <c r="A4" s="81" t="s">
        <v>111</v>
      </c>
      <c r="B4" s="82"/>
      <c r="C4" s="83"/>
      <c r="D4" s="87"/>
      <c r="E4" s="88"/>
      <c r="F4" s="88"/>
      <c r="G4" s="85"/>
      <c r="H4" s="85"/>
      <c r="I4" s="85"/>
    </row>
    <row r="5" spans="1:22" s="39" customFormat="1" ht="20.100000000000001" customHeight="1" thickBot="1" x14ac:dyDescent="0.25">
      <c r="A5" s="567" t="s">
        <v>201</v>
      </c>
      <c r="B5" s="568"/>
      <c r="C5" s="568"/>
      <c r="D5" s="568"/>
      <c r="E5" s="568"/>
      <c r="F5" s="568"/>
      <c r="G5" s="568"/>
      <c r="H5" s="568"/>
      <c r="I5" s="569"/>
    </row>
    <row r="6" spans="1:22" s="59" customFormat="1" ht="18.75" x14ac:dyDescent="0.45">
      <c r="A6" s="478">
        <v>5.5</v>
      </c>
      <c r="B6" s="503" t="s">
        <v>83</v>
      </c>
      <c r="C6" s="479">
        <v>50</v>
      </c>
      <c r="D6" s="480" t="s">
        <v>61</v>
      </c>
      <c r="E6" s="479">
        <v>80</v>
      </c>
      <c r="F6" s="479">
        <f>C6*E6</f>
        <v>4000</v>
      </c>
      <c r="G6" s="479">
        <v>10</v>
      </c>
      <c r="H6" s="479">
        <f>C6*G6</f>
        <v>500</v>
      </c>
      <c r="I6" s="481">
        <f>F6+H6</f>
        <v>4500</v>
      </c>
    </row>
    <row r="7" spans="1:22" s="59" customFormat="1" ht="18.75" x14ac:dyDescent="0.45">
      <c r="A7" s="482">
        <v>5.6</v>
      </c>
      <c r="B7" s="504" t="s">
        <v>191</v>
      </c>
      <c r="C7" s="103">
        <v>1</v>
      </c>
      <c r="D7" s="111" t="s">
        <v>52</v>
      </c>
      <c r="E7" s="103">
        <v>8000</v>
      </c>
      <c r="F7" s="103">
        <f>C7*E7</f>
        <v>8000</v>
      </c>
      <c r="G7" s="103">
        <v>0</v>
      </c>
      <c r="H7" s="103">
        <f>C7*G7</f>
        <v>0</v>
      </c>
      <c r="I7" s="483">
        <f>F7+H7</f>
        <v>8000</v>
      </c>
    </row>
    <row r="8" spans="1:22" s="58" customFormat="1" ht="18.75" x14ac:dyDescent="0.45">
      <c r="A8" s="484">
        <v>5.7</v>
      </c>
      <c r="B8" s="505" t="s">
        <v>63</v>
      </c>
      <c r="C8" s="106"/>
      <c r="D8" s="107"/>
      <c r="E8" s="106"/>
      <c r="F8" s="106"/>
      <c r="G8" s="106"/>
      <c r="H8" s="106"/>
      <c r="I8" s="485"/>
    </row>
    <row r="9" spans="1:22" s="59" customFormat="1" ht="18.75" x14ac:dyDescent="0.45">
      <c r="A9" s="484">
        <v>5.8</v>
      </c>
      <c r="B9" s="504" t="s">
        <v>139</v>
      </c>
      <c r="C9" s="108">
        <v>1</v>
      </c>
      <c r="D9" s="104" t="s">
        <v>52</v>
      </c>
      <c r="E9" s="109">
        <v>4500</v>
      </c>
      <c r="F9" s="103">
        <f t="shared" ref="F9:F11" si="0">C9*E9</f>
        <v>4500</v>
      </c>
      <c r="G9" s="103">
        <v>700</v>
      </c>
      <c r="H9" s="103">
        <f t="shared" ref="H9:H11" si="1">C9*G9</f>
        <v>700</v>
      </c>
      <c r="I9" s="483">
        <f t="shared" ref="I9:I11" si="2">F9+H9</f>
        <v>5200</v>
      </c>
    </row>
    <row r="10" spans="1:22" s="59" customFormat="1" ht="18.75" x14ac:dyDescent="0.45">
      <c r="A10" s="484">
        <v>5.9</v>
      </c>
      <c r="B10" s="504" t="s">
        <v>141</v>
      </c>
      <c r="C10" s="108">
        <v>9</v>
      </c>
      <c r="D10" s="104" t="s">
        <v>52</v>
      </c>
      <c r="E10" s="103">
        <v>250</v>
      </c>
      <c r="F10" s="103">
        <f>C10*E10</f>
        <v>2250</v>
      </c>
      <c r="G10" s="103">
        <v>50</v>
      </c>
      <c r="H10" s="103">
        <f>C10*G10</f>
        <v>450</v>
      </c>
      <c r="I10" s="483">
        <f>F10+H10</f>
        <v>2700</v>
      </c>
    </row>
    <row r="11" spans="1:22" s="59" customFormat="1" ht="18.75" x14ac:dyDescent="0.45">
      <c r="A11" s="486">
        <v>5.0999999999999996</v>
      </c>
      <c r="B11" s="504" t="s">
        <v>140</v>
      </c>
      <c r="C11" s="108">
        <v>6</v>
      </c>
      <c r="D11" s="104" t="s">
        <v>52</v>
      </c>
      <c r="E11" s="109">
        <v>150</v>
      </c>
      <c r="F11" s="103">
        <f t="shared" si="0"/>
        <v>900</v>
      </c>
      <c r="G11" s="103">
        <v>50</v>
      </c>
      <c r="H11" s="103">
        <f t="shared" si="1"/>
        <v>300</v>
      </c>
      <c r="I11" s="483">
        <f t="shared" si="2"/>
        <v>1200</v>
      </c>
    </row>
    <row r="12" spans="1:22" s="59" customFormat="1" ht="18.75" x14ac:dyDescent="0.45">
      <c r="A12" s="484">
        <v>5.1100000000000003</v>
      </c>
      <c r="B12" s="504" t="s">
        <v>86</v>
      </c>
      <c r="C12" s="108">
        <v>11</v>
      </c>
      <c r="D12" s="104" t="s">
        <v>52</v>
      </c>
      <c r="E12" s="103">
        <v>450</v>
      </c>
      <c r="F12" s="103">
        <f>C12*E12</f>
        <v>4950</v>
      </c>
      <c r="G12" s="103">
        <v>150</v>
      </c>
      <c r="H12" s="103">
        <f>C12*G12</f>
        <v>1650</v>
      </c>
      <c r="I12" s="483">
        <f>F12+H12</f>
        <v>6600</v>
      </c>
    </row>
    <row r="13" spans="1:22" s="43" customFormat="1" ht="19.5" thickBot="1" x14ac:dyDescent="0.5">
      <c r="A13" s="487"/>
      <c r="B13" s="488" t="s">
        <v>21</v>
      </c>
      <c r="C13" s="489"/>
      <c r="D13" s="490"/>
      <c r="E13" s="489"/>
      <c r="F13" s="489"/>
      <c r="G13" s="489"/>
      <c r="H13" s="489"/>
      <c r="I13" s="491">
        <f>SUM(I6:I12)</f>
        <v>28200</v>
      </c>
    </row>
    <row r="14" spans="1:22" ht="21.75" x14ac:dyDescent="0.5">
      <c r="A14" s="545" t="s">
        <v>178</v>
      </c>
      <c r="B14" s="545"/>
      <c r="C14" s="545"/>
      <c r="D14" s="545"/>
      <c r="E14" s="545"/>
      <c r="F14" s="545"/>
      <c r="G14" s="545"/>
      <c r="H14" s="545"/>
      <c r="I14" s="545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</row>
    <row r="15" spans="1:22" ht="21.75" x14ac:dyDescent="0.5">
      <c r="A15" s="544" t="s">
        <v>179</v>
      </c>
      <c r="B15" s="545"/>
      <c r="C15" s="545"/>
      <c r="D15" s="545"/>
      <c r="E15" s="545"/>
      <c r="F15" s="545"/>
      <c r="G15" s="545"/>
      <c r="H15" s="545"/>
      <c r="I15" s="545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</row>
    <row r="16" spans="1:22" ht="21.75" x14ac:dyDescent="0.5">
      <c r="A16" s="383" t="s">
        <v>196</v>
      </c>
      <c r="B16" s="383"/>
      <c r="C16" s="383"/>
      <c r="D16" s="383"/>
      <c r="E16" s="383"/>
      <c r="F16" s="383"/>
      <c r="G16" s="524"/>
      <c r="H16" s="524"/>
      <c r="I16" s="524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</row>
    <row r="17" spans="1:22" ht="21.75" x14ac:dyDescent="0.5">
      <c r="A17" s="383" t="s">
        <v>194</v>
      </c>
      <c r="B17" s="383"/>
      <c r="C17" s="383"/>
      <c r="D17" s="524"/>
      <c r="E17" s="524"/>
      <c r="F17" s="524"/>
      <c r="G17" s="524"/>
      <c r="H17" s="524"/>
      <c r="I17" s="524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</row>
    <row r="18" spans="1:22" ht="21.75" x14ac:dyDescent="0.5">
      <c r="A18" s="383" t="s">
        <v>195</v>
      </c>
      <c r="B18" s="383"/>
      <c r="C18" s="383"/>
      <c r="D18" s="383"/>
      <c r="E18" s="383"/>
      <c r="F18" s="524"/>
      <c r="G18" s="524"/>
      <c r="H18" s="524"/>
      <c r="I18" s="524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</row>
    <row r="19" spans="1:22" ht="17.25" customHeight="1" x14ac:dyDescent="0.5">
      <c r="A19" s="523"/>
      <c r="B19" s="524"/>
      <c r="C19" s="524"/>
      <c r="D19" s="524"/>
      <c r="E19" s="524"/>
      <c r="F19" s="524"/>
      <c r="G19" s="524"/>
      <c r="H19" s="524"/>
      <c r="I19" s="52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</row>
    <row r="20" spans="1:22" ht="15.75" customHeight="1" x14ac:dyDescent="0.5">
      <c r="A20" s="383" t="s">
        <v>182</v>
      </c>
      <c r="B20" s="383"/>
      <c r="C20" s="383"/>
      <c r="D20" s="383"/>
      <c r="E20" s="524"/>
      <c r="F20" s="524"/>
      <c r="G20" s="524"/>
      <c r="H20" s="524"/>
      <c r="I20" s="524"/>
      <c r="J20" s="382"/>
      <c r="K20" s="382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</row>
    <row r="21" spans="1:22" ht="26.25" customHeight="1" x14ac:dyDescent="0.5">
      <c r="A21" s="383" t="s">
        <v>183</v>
      </c>
      <c r="B21" s="383"/>
      <c r="C21" s="383"/>
      <c r="D21" s="524"/>
      <c r="E21" s="524"/>
      <c r="F21" s="524"/>
      <c r="G21" s="524"/>
      <c r="H21" s="524"/>
      <c r="I21" s="524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</row>
    <row r="22" spans="1:22" ht="21.75" customHeight="1" x14ac:dyDescent="0.5">
      <c r="A22" s="383" t="s">
        <v>184</v>
      </c>
      <c r="B22" s="383"/>
      <c r="C22" s="383"/>
      <c r="D22" s="524"/>
      <c r="E22" s="524"/>
      <c r="F22" s="524"/>
      <c r="G22" s="524"/>
      <c r="H22" s="524"/>
      <c r="I22" s="524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382"/>
      <c r="U22" s="382"/>
      <c r="V22" s="382"/>
    </row>
    <row r="23" spans="1:22" ht="10.5" customHeight="1" x14ac:dyDescent="0.15">
      <c r="A23" s="525"/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</row>
    <row r="24" spans="1:22" ht="21.75" x14ac:dyDescent="0.15">
      <c r="A24" s="552" t="s">
        <v>185</v>
      </c>
      <c r="B24" s="552"/>
      <c r="C24" s="552"/>
      <c r="D24" s="552"/>
      <c r="E24" s="552"/>
      <c r="F24" s="552"/>
      <c r="G24" s="552"/>
      <c r="H24" s="552"/>
      <c r="I24" s="552"/>
      <c r="J24" s="552"/>
      <c r="K24" s="552"/>
      <c r="L24" s="552"/>
      <c r="M24" s="552"/>
      <c r="N24" s="552"/>
      <c r="O24" s="552"/>
      <c r="P24" s="552"/>
      <c r="Q24" s="552"/>
      <c r="R24" s="552"/>
      <c r="S24" s="552"/>
      <c r="T24" s="552"/>
      <c r="U24" s="552"/>
      <c r="V24" s="552"/>
    </row>
    <row r="25" spans="1:22" ht="21.75" x14ac:dyDescent="0.15">
      <c r="A25" s="552" t="s">
        <v>186</v>
      </c>
      <c r="B25" s="552"/>
      <c r="C25" s="552"/>
      <c r="D25" s="552"/>
      <c r="E25" s="552"/>
      <c r="F25" s="552"/>
      <c r="G25" s="552"/>
      <c r="H25" s="552"/>
      <c r="I25" s="552"/>
      <c r="J25" s="552"/>
      <c r="K25" s="552"/>
      <c r="L25" s="552"/>
      <c r="M25" s="552"/>
      <c r="N25" s="552"/>
      <c r="O25" s="552"/>
      <c r="P25" s="552"/>
      <c r="Q25" s="552"/>
      <c r="R25" s="552"/>
      <c r="S25" s="552"/>
      <c r="T25" s="552"/>
      <c r="U25" s="552"/>
      <c r="V25" s="552"/>
    </row>
    <row r="26" spans="1:22" ht="21.75" x14ac:dyDescent="0.15">
      <c r="A26" s="552" t="s">
        <v>187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52"/>
      <c r="N26" s="552"/>
      <c r="O26" s="552"/>
      <c r="P26" s="552"/>
      <c r="Q26" s="552"/>
      <c r="R26" s="552"/>
      <c r="S26" s="552"/>
      <c r="T26" s="552"/>
      <c r="U26" s="552"/>
      <c r="V26" s="552"/>
    </row>
    <row r="27" spans="1:22" ht="12.75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</row>
  </sheetData>
  <mergeCells count="6">
    <mergeCell ref="A24:V24"/>
    <mergeCell ref="A25:V25"/>
    <mergeCell ref="A26:V26"/>
    <mergeCell ref="A14:I14"/>
    <mergeCell ref="A15:I15"/>
    <mergeCell ref="A5:I5"/>
  </mergeCells>
  <pageMargins left="0.19685039370078741" right="0.11811023622047245" top="0.55118110236220474" bottom="0.43307086614173229" header="0.35433070866141736" footer="0.23622047244094491"/>
  <pageSetup paperSize="9" orientation="landscape" horizontalDpi="4294967293" copies="2" r:id="rId1"/>
  <headerFooter alignWithMargins="0">
    <oddHeader>&amp;C&amp;"Arial,ตัวหนา"&amp;A</oddHeader>
  </headerFooter>
  <drawing r:id="rId2"/>
  <legacyDrawing r:id="rId3"/>
  <oleObjects>
    <mc:AlternateContent xmlns:mc="http://schemas.openxmlformats.org/markup-compatibility/2006">
      <mc:Choice Requires="x14">
        <oleObject progId="PBrush" shapeId="43009" r:id="rId4">
          <objectPr defaultSize="0" autoPict="0" r:id="rId5">
            <anchor moveWithCells="1" sizeWithCells="1">
              <from>
                <xdr:col>0</xdr:col>
                <xdr:colOff>0</xdr:colOff>
                <xdr:row>3</xdr:row>
                <xdr:rowOff>57150</xdr:rowOff>
              </from>
              <to>
                <xdr:col>0</xdr:col>
                <xdr:colOff>0</xdr:colOff>
                <xdr:row>4</xdr:row>
                <xdr:rowOff>352425</xdr:rowOff>
              </to>
            </anchor>
          </objectPr>
        </oleObject>
      </mc:Choice>
      <mc:Fallback>
        <oleObject progId="PBrush" shapeId="4300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6</vt:i4>
      </vt:variant>
    </vt:vector>
  </HeadingPairs>
  <TitlesOfParts>
    <vt:vector size="15" baseType="lpstr">
      <vt:lpstr>ปก</vt:lpstr>
      <vt:lpstr>ใบสรุปราคา</vt:lpstr>
      <vt:lpstr>BOQ.สถาปัตยกรรม</vt:lpstr>
      <vt:lpstr>ใบสรุปงานก่อสร้าง</vt:lpstr>
      <vt:lpstr>BOQ.โครงสร้าง</vt:lpstr>
      <vt:lpstr>BOQ.ระบบไฟฟ้าและระบบสื่อสาร</vt:lpstr>
      <vt:lpstr>BOQ.โครงสร้าง (2)</vt:lpstr>
      <vt:lpstr>BOQ.โครงสร้าง (3)</vt:lpstr>
      <vt:lpstr>BOQ.ระบบไฟฟ้าและระบบสื่อสาร (2</vt:lpstr>
      <vt:lpstr>BOQ.โครงสร้าง!Print_Titles</vt:lpstr>
      <vt:lpstr>'BOQ.โครงสร้าง (2)'!Print_Titles</vt:lpstr>
      <vt:lpstr>'BOQ.โครงสร้าง (3)'!Print_Titles</vt:lpstr>
      <vt:lpstr>BOQ.ระบบไฟฟ้าและระบบสื่อสาร!Print_Titles</vt:lpstr>
      <vt:lpstr>'BOQ.ระบบไฟฟ้าและระบบสื่อสาร (2'!Print_Titles</vt:lpstr>
      <vt:lpstr>BOQ.สถาปัตยกรรม!Print_Titles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GateKeeper</dc:creator>
  <cp:lastModifiedBy>PCWORK</cp:lastModifiedBy>
  <cp:lastPrinted>2023-12-18T08:14:45Z</cp:lastPrinted>
  <dcterms:created xsi:type="dcterms:W3CDTF">2006-09-11T08:34:22Z</dcterms:created>
  <dcterms:modified xsi:type="dcterms:W3CDTF">2023-12-18T08:35:13Z</dcterms:modified>
</cp:coreProperties>
</file>